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SCE 12 UFs/ATA SCE TOCANTINS/"/>
    </mc:Choice>
  </mc:AlternateContent>
  <xr:revisionPtr revIDLastSave="91" documentId="13_ncr:1_{8E5B0952-73D3-4B91-932F-490103A85961}" xr6:coauthVersionLast="47" xr6:coauthVersionMax="47" xr10:uidLastSave="{5FBC10C8-3030-4EEF-A57F-A3C0547050FB}"/>
  <bookViews>
    <workbookView xWindow="-12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0,29%"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O857" i="5"/>
  <c r="O848" i="5"/>
  <c r="O703" i="5"/>
  <c r="O373" i="5"/>
  <c r="O372" i="5"/>
  <c r="O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G370" i="5"/>
  <c r="H370" i="5"/>
  <c r="G371" i="5"/>
  <c r="H371" i="5"/>
  <c r="G372" i="5"/>
  <c r="H372" i="5"/>
  <c r="G373" i="5"/>
  <c r="H373" i="5"/>
  <c r="G374" i="5"/>
  <c r="H374" i="5"/>
  <c r="G375" i="5"/>
  <c r="H375"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G437" i="5"/>
  <c r="H437" i="5"/>
  <c r="G438" i="5"/>
  <c r="H438" i="5"/>
  <c r="G439" i="5"/>
  <c r="H439" i="5"/>
  <c r="G440" i="5"/>
  <c r="H440" i="5"/>
  <c r="G441" i="5"/>
  <c r="H441" i="5"/>
  <c r="G442" i="5"/>
  <c r="H442" i="5"/>
  <c r="G444" i="5"/>
  <c r="H444" i="5"/>
  <c r="G445" i="5"/>
  <c r="H445" i="5"/>
  <c r="G446" i="5"/>
  <c r="H446" i="5"/>
  <c r="G447" i="5"/>
  <c r="H447"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G474" i="5"/>
  <c r="H474" i="5"/>
  <c r="G475" i="5"/>
  <c r="H475" i="5"/>
  <c r="G476" i="5"/>
  <c r="H476" i="5"/>
  <c r="G477" i="5"/>
  <c r="H477" i="5"/>
  <c r="G478" i="5"/>
  <c r="H478" i="5"/>
  <c r="G479" i="5"/>
  <c r="H479" i="5"/>
  <c r="G480" i="5"/>
  <c r="H480" i="5"/>
  <c r="G481" i="5"/>
  <c r="H481" i="5"/>
  <c r="G482" i="5"/>
  <c r="H482" i="5"/>
  <c r="G483" i="5"/>
  <c r="H483" i="5"/>
  <c r="G484" i="5"/>
  <c r="H484" i="5"/>
  <c r="G487" i="5"/>
  <c r="H487" i="5"/>
  <c r="G488" i="5"/>
  <c r="H488" i="5"/>
  <c r="G489" i="5"/>
  <c r="H489" i="5"/>
  <c r="G490" i="5"/>
  <c r="H490" i="5"/>
  <c r="G491" i="5"/>
  <c r="H491" i="5"/>
  <c r="G492" i="5"/>
  <c r="H492" i="5"/>
  <c r="G493" i="5"/>
  <c r="H493" i="5"/>
  <c r="G495" i="5"/>
  <c r="H495" i="5"/>
  <c r="G496" i="5"/>
  <c r="H496" i="5"/>
  <c r="G497" i="5"/>
  <c r="H497" i="5"/>
  <c r="G498" i="5"/>
  <c r="H498" i="5"/>
  <c r="G499" i="5"/>
  <c r="H499" i="5"/>
  <c r="G500" i="5"/>
  <c r="H500" i="5"/>
  <c r="G502" i="5"/>
  <c r="H502" i="5"/>
  <c r="G503" i="5"/>
  <c r="H503" i="5"/>
  <c r="G504" i="5"/>
  <c r="H504" i="5"/>
  <c r="G505" i="5"/>
  <c r="H505" i="5"/>
  <c r="G506" i="5"/>
  <c r="H506"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G586" i="5"/>
  <c r="H586" i="5"/>
  <c r="G587" i="5"/>
  <c r="H587" i="5"/>
  <c r="G588" i="5"/>
  <c r="H588" i="5"/>
  <c r="G589" i="5"/>
  <c r="H589" i="5"/>
  <c r="G590" i="5"/>
  <c r="H590" i="5"/>
  <c r="G591" i="5"/>
  <c r="H591" i="5"/>
  <c r="G592" i="5"/>
  <c r="H592" i="5"/>
  <c r="G593" i="5"/>
  <c r="H593" i="5"/>
  <c r="G594" i="5"/>
  <c r="H594" i="5"/>
  <c r="G595" i="5"/>
  <c r="H595" i="5"/>
  <c r="G596" i="5"/>
  <c r="H596" i="5"/>
  <c r="G598" i="5"/>
  <c r="H598" i="5"/>
  <c r="G599" i="5"/>
  <c r="H599" i="5"/>
  <c r="G600" i="5"/>
  <c r="H600" i="5"/>
  <c r="G601" i="5"/>
  <c r="H601" i="5"/>
  <c r="G602" i="5"/>
  <c r="H602" i="5"/>
  <c r="G603" i="5"/>
  <c r="H603" i="5"/>
  <c r="G604" i="5"/>
  <c r="H604" i="5"/>
  <c r="G605" i="5"/>
  <c r="H605" i="5"/>
  <c r="G606" i="5"/>
  <c r="H606" i="5"/>
  <c r="G607" i="5"/>
  <c r="H607" i="5"/>
  <c r="G609" i="5"/>
  <c r="H609" i="5"/>
  <c r="G610" i="5"/>
  <c r="H610" i="5"/>
  <c r="G611" i="5"/>
  <c r="H611" i="5"/>
  <c r="G612" i="5"/>
  <c r="H612" i="5"/>
  <c r="G613" i="5"/>
  <c r="H613" i="5"/>
  <c r="G614" i="5"/>
  <c r="H614" i="5"/>
  <c r="G615" i="5"/>
  <c r="H615" i="5"/>
  <c r="G616" i="5"/>
  <c r="H616" i="5"/>
  <c r="G617" i="5"/>
  <c r="H617"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G638" i="5"/>
  <c r="H638" i="5"/>
  <c r="G639" i="5"/>
  <c r="H639" i="5"/>
  <c r="G640" i="5"/>
  <c r="H640" i="5"/>
  <c r="G641" i="5"/>
  <c r="H641" i="5"/>
  <c r="G642" i="5"/>
  <c r="H642" i="5"/>
  <c r="G643" i="5"/>
  <c r="H643" i="5"/>
  <c r="G644" i="5"/>
  <c r="H644" i="5"/>
  <c r="G645" i="5"/>
  <c r="H645" i="5"/>
  <c r="G646" i="5"/>
  <c r="H646" i="5"/>
  <c r="G647" i="5"/>
  <c r="H647" i="5"/>
  <c r="G648" i="5"/>
  <c r="H648" i="5"/>
  <c r="G650" i="5"/>
  <c r="H650" i="5"/>
  <c r="G651" i="5"/>
  <c r="H651" i="5"/>
  <c r="G652" i="5"/>
  <c r="H652" i="5"/>
  <c r="G653" i="5"/>
  <c r="H653" i="5"/>
  <c r="G654" i="5"/>
  <c r="H654" i="5"/>
  <c r="G655" i="5"/>
  <c r="H655" i="5"/>
  <c r="G656" i="5"/>
  <c r="H656"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G697" i="5"/>
  <c r="H697" i="5"/>
  <c r="G698" i="5"/>
  <c r="H698" i="5"/>
  <c r="G699" i="5"/>
  <c r="H699" i="5"/>
  <c r="G700" i="5"/>
  <c r="H700" i="5"/>
  <c r="G701" i="5"/>
  <c r="H701" i="5"/>
  <c r="G702" i="5"/>
  <c r="H702" i="5"/>
  <c r="G703" i="5"/>
  <c r="H703" i="5"/>
  <c r="G704" i="5"/>
  <c r="H704" i="5"/>
  <c r="G705" i="5"/>
  <c r="H705" i="5"/>
  <c r="G706" i="5"/>
  <c r="H706" i="5"/>
  <c r="G707" i="5"/>
  <c r="H707"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872" i="5"/>
  <c r="H872" i="5"/>
  <c r="G873" i="5"/>
  <c r="H873" i="5"/>
  <c r="G874" i="5"/>
  <c r="H874" i="5"/>
  <c r="G875" i="5"/>
  <c r="H875" i="5"/>
  <c r="G876" i="5"/>
  <c r="H876" i="5"/>
  <c r="G877" i="5"/>
  <c r="H877" i="5"/>
  <c r="G878" i="5"/>
  <c r="H878"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G912" i="5"/>
  <c r="H912" i="5"/>
  <c r="G913" i="5"/>
  <c r="H913" i="5"/>
  <c r="G914" i="5"/>
  <c r="H914" i="5"/>
  <c r="G915" i="5"/>
  <c r="H915" i="5"/>
  <c r="G916" i="5"/>
  <c r="H916" i="5"/>
  <c r="G917" i="5"/>
  <c r="H917" i="5"/>
  <c r="G918" i="5"/>
  <c r="H918" i="5"/>
  <c r="G919" i="5"/>
  <c r="H919"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G944" i="5"/>
  <c r="H944" i="5"/>
  <c r="G946" i="5"/>
  <c r="H946" i="5"/>
  <c r="G947" i="5"/>
  <c r="H947" i="5"/>
  <c r="G948" i="5"/>
  <c r="H948" i="5"/>
  <c r="G949" i="5"/>
  <c r="H949" i="5"/>
  <c r="G950" i="5"/>
  <c r="H950" i="5"/>
  <c r="G951" i="5"/>
  <c r="H951" i="5"/>
  <c r="G952" i="5"/>
  <c r="H952" i="5"/>
  <c r="G953" i="5"/>
  <c r="H953" i="5"/>
  <c r="G954" i="5"/>
  <c r="H954" i="5"/>
  <c r="G955" i="5"/>
  <c r="H955" i="5"/>
  <c r="G956" i="5"/>
  <c r="H956" i="5"/>
  <c r="G957" i="5"/>
  <c r="H957" i="5"/>
  <c r="G958" i="5"/>
  <c r="H958" i="5"/>
  <c r="G959" i="5"/>
  <c r="H959" i="5"/>
  <c r="G960" i="5"/>
  <c r="H960" i="5"/>
  <c r="G961" i="5"/>
  <c r="H961" i="5"/>
  <c r="G962" i="5"/>
  <c r="H962" i="5"/>
  <c r="G963" i="5"/>
  <c r="H963" i="5"/>
  <c r="G964" i="5"/>
  <c r="H964" i="5"/>
  <c r="G965" i="5"/>
  <c r="H965"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G992" i="5"/>
  <c r="H992" i="5"/>
  <c r="G993" i="5"/>
  <c r="H993" i="5"/>
  <c r="G994" i="5"/>
  <c r="H994" i="5"/>
  <c r="G995" i="5"/>
  <c r="H995" i="5"/>
  <c r="G996" i="5"/>
  <c r="H996" i="5"/>
  <c r="G997" i="5"/>
  <c r="H997" i="5"/>
  <c r="G998" i="5"/>
  <c r="H998" i="5"/>
  <c r="G999" i="5"/>
  <c r="H999" i="5"/>
  <c r="G1001" i="5"/>
  <c r="H1001" i="5"/>
  <c r="G1002" i="5"/>
  <c r="H1002" i="5"/>
  <c r="G1003" i="5"/>
  <c r="H1003" i="5"/>
  <c r="G1004" i="5"/>
  <c r="H1004" i="5"/>
  <c r="G1005" i="5"/>
  <c r="H1005" i="5"/>
  <c r="G1006" i="5"/>
  <c r="H1006" i="5"/>
  <c r="G1007" i="5"/>
  <c r="H1007" i="5"/>
  <c r="G1008" i="5"/>
  <c r="H1008" i="5"/>
  <c r="G1009" i="5"/>
  <c r="H1009" i="5"/>
  <c r="G1010" i="5"/>
  <c r="H1010" i="5"/>
  <c r="G1011" i="5"/>
  <c r="H1011" i="5"/>
  <c r="G1012" i="5"/>
  <c r="H1012" i="5"/>
  <c r="G1013" i="5"/>
  <c r="H1013" i="5"/>
  <c r="G1014" i="5"/>
  <c r="H1014" i="5"/>
  <c r="G1015" i="5"/>
  <c r="H1015" i="5"/>
  <c r="G1016" i="5"/>
  <c r="H1016" i="5"/>
  <c r="G1017" i="5"/>
  <c r="H1017" i="5"/>
  <c r="G1018" i="5"/>
  <c r="H1018" i="5"/>
  <c r="G1020" i="5"/>
  <c r="H1020" i="5"/>
  <c r="G1021" i="5"/>
  <c r="H1021" i="5"/>
  <c r="G1022" i="5"/>
  <c r="H1022" i="5"/>
  <c r="G1023" i="5"/>
  <c r="H1023" i="5"/>
  <c r="G1024" i="5"/>
  <c r="H1024" i="5"/>
  <c r="G1025" i="5"/>
  <c r="H1025" i="5"/>
  <c r="H355" i="5"/>
  <c r="G355"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G60" i="5"/>
  <c r="H60"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G85" i="5"/>
  <c r="H85"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G136" i="5"/>
  <c r="H136" i="5"/>
  <c r="G137" i="5"/>
  <c r="H137" i="5"/>
  <c r="G139" i="5"/>
  <c r="H139" i="5"/>
  <c r="G140" i="5"/>
  <c r="H140" i="5"/>
  <c r="G141" i="5"/>
  <c r="H141" i="5"/>
  <c r="G143" i="5"/>
  <c r="H143" i="5"/>
  <c r="G144" i="5"/>
  <c r="H144" i="5"/>
  <c r="G145" i="5"/>
  <c r="H145" i="5"/>
  <c r="G146" i="5"/>
  <c r="H146" i="5"/>
  <c r="G149" i="5"/>
  <c r="H149" i="5"/>
  <c r="G150" i="5"/>
  <c r="H150" i="5"/>
  <c r="G151" i="5"/>
  <c r="H151" i="5"/>
  <c r="G152" i="5"/>
  <c r="H152" i="5"/>
  <c r="G153" i="5"/>
  <c r="H153" i="5"/>
  <c r="G154" i="5"/>
  <c r="H154" i="5"/>
  <c r="G155" i="5"/>
  <c r="H155" i="5"/>
  <c r="G156" i="5"/>
  <c r="H156" i="5"/>
  <c r="G158" i="5"/>
  <c r="H158" i="5"/>
  <c r="G159" i="5"/>
  <c r="H159" i="5"/>
  <c r="G160" i="5"/>
  <c r="H160" i="5"/>
  <c r="G161" i="5"/>
  <c r="H161" i="5"/>
  <c r="G162" i="5"/>
  <c r="H162" i="5"/>
  <c r="G163" i="5"/>
  <c r="H163" i="5"/>
  <c r="G164" i="5"/>
  <c r="H164" i="5"/>
  <c r="G165" i="5"/>
  <c r="H165" i="5"/>
  <c r="G166" i="5"/>
  <c r="H166" i="5"/>
  <c r="G167"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G183" i="5"/>
  <c r="H183" i="5"/>
  <c r="G184" i="5"/>
  <c r="H184" i="5"/>
  <c r="G185" i="5"/>
  <c r="H185" i="5"/>
  <c r="G186" i="5"/>
  <c r="H186" i="5"/>
  <c r="G187" i="5"/>
  <c r="H187" i="5"/>
  <c r="G188" i="5"/>
  <c r="H188" i="5"/>
  <c r="G190" i="5"/>
  <c r="H190" i="5"/>
  <c r="G191" i="5"/>
  <c r="H191" i="5"/>
  <c r="G192" i="5"/>
  <c r="H192" i="5"/>
  <c r="G193" i="5"/>
  <c r="H193" i="5"/>
  <c r="G194" i="5"/>
  <c r="H194" i="5"/>
  <c r="G196" i="5"/>
  <c r="H196" i="5"/>
  <c r="G197" i="5"/>
  <c r="H197" i="5"/>
  <c r="G198" i="5"/>
  <c r="H198" i="5"/>
  <c r="G199" i="5"/>
  <c r="H199" i="5"/>
  <c r="G200" i="5"/>
  <c r="H200" i="5"/>
  <c r="G201" i="5"/>
  <c r="H201" i="5"/>
  <c r="G202" i="5"/>
  <c r="H202" i="5"/>
  <c r="G203" i="5"/>
  <c r="H203" i="5"/>
  <c r="G204" i="5"/>
  <c r="H204" i="5"/>
  <c r="G205" i="5"/>
  <c r="H205" i="5"/>
  <c r="G206" i="5"/>
  <c r="H206" i="5"/>
  <c r="G207" i="5"/>
  <c r="H207" i="5"/>
  <c r="G208" i="5"/>
  <c r="H208" i="5"/>
  <c r="G210" i="5"/>
  <c r="H210" i="5"/>
  <c r="G211" i="5"/>
  <c r="H211" i="5"/>
  <c r="G212" i="5"/>
  <c r="H212" i="5"/>
  <c r="G213" i="5"/>
  <c r="H213" i="5"/>
  <c r="G214" i="5"/>
  <c r="H214" i="5"/>
  <c r="G215" i="5"/>
  <c r="H215" i="5"/>
  <c r="G216" i="5"/>
  <c r="H216" i="5"/>
  <c r="G217" i="5"/>
  <c r="H217" i="5"/>
  <c r="G218" i="5"/>
  <c r="H218" i="5"/>
  <c r="G219" i="5"/>
  <c r="H219" i="5"/>
  <c r="G220" i="5"/>
  <c r="H220" i="5"/>
  <c r="G221" i="5"/>
  <c r="H221" i="5"/>
  <c r="G224" i="5"/>
  <c r="H224" i="5"/>
  <c r="G225" i="5"/>
  <c r="H225" i="5"/>
  <c r="G226" i="5"/>
  <c r="H226" i="5"/>
  <c r="G227" i="5"/>
  <c r="H227" i="5"/>
  <c r="G228" i="5"/>
  <c r="H228" i="5"/>
  <c r="G229" i="5"/>
  <c r="H229" i="5"/>
  <c r="G230" i="5"/>
  <c r="H230" i="5"/>
  <c r="G231" i="5"/>
  <c r="H231"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G246" i="5"/>
  <c r="H246" i="5"/>
  <c r="G247" i="5"/>
  <c r="H247" i="5"/>
  <c r="G248" i="5"/>
  <c r="H248" i="5"/>
  <c r="G249" i="5"/>
  <c r="H249" i="5"/>
  <c r="G250" i="5"/>
  <c r="H250" i="5"/>
  <c r="G251" i="5"/>
  <c r="H251" i="5"/>
  <c r="G253" i="5"/>
  <c r="H253" i="5"/>
  <c r="G254" i="5"/>
  <c r="H254" i="5"/>
  <c r="G255" i="5"/>
  <c r="H255" i="5"/>
  <c r="G256" i="5"/>
  <c r="H256" i="5"/>
  <c r="G257" i="5"/>
  <c r="H257" i="5"/>
  <c r="G258" i="5"/>
  <c r="H258" i="5"/>
  <c r="G259" i="5"/>
  <c r="H259" i="5"/>
  <c r="G260" i="5"/>
  <c r="H260" i="5"/>
  <c r="G261"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G278" i="5"/>
  <c r="H278" i="5"/>
  <c r="G279" i="5"/>
  <c r="H279" i="5"/>
  <c r="G280" i="5"/>
  <c r="H280" i="5"/>
  <c r="G281" i="5"/>
  <c r="H281" i="5"/>
  <c r="G282" i="5"/>
  <c r="H282" i="5"/>
  <c r="G284" i="5"/>
  <c r="H284" i="5"/>
  <c r="G285" i="5"/>
  <c r="H285" i="5"/>
  <c r="G286" i="5"/>
  <c r="H286" i="5"/>
  <c r="G287" i="5"/>
  <c r="H287" i="5"/>
  <c r="G288" i="5"/>
  <c r="H288" i="5"/>
  <c r="G289" i="5"/>
  <c r="H289" i="5"/>
  <c r="G290" i="5"/>
  <c r="H290" i="5"/>
  <c r="G291" i="5"/>
  <c r="H291" i="5"/>
  <c r="G292" i="5"/>
  <c r="H292"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G311" i="5"/>
  <c r="H311" i="5"/>
  <c r="G312" i="5"/>
  <c r="H312" i="5"/>
  <c r="G313" i="5"/>
  <c r="H313" i="5"/>
  <c r="G314" i="5"/>
  <c r="H314" i="5"/>
  <c r="G315" i="5"/>
  <c r="H315" i="5"/>
  <c r="G316" i="5"/>
  <c r="H316" i="5"/>
  <c r="G317" i="5"/>
  <c r="H317" i="5"/>
  <c r="G318" i="5"/>
  <c r="H318" i="5"/>
  <c r="G319" i="5"/>
  <c r="H319" i="5"/>
  <c r="G320" i="5"/>
  <c r="H320" i="5"/>
  <c r="G321" i="5"/>
  <c r="H321" i="5"/>
  <c r="G323" i="5"/>
  <c r="H323" i="5"/>
  <c r="G324" i="5"/>
  <c r="H324" i="5"/>
  <c r="G325" i="5"/>
  <c r="H325" i="5"/>
  <c r="G326" i="5"/>
  <c r="H326" i="5"/>
  <c r="G327" i="5"/>
  <c r="H327" i="5"/>
  <c r="G329" i="5"/>
  <c r="H329" i="5"/>
  <c r="G330" i="5"/>
  <c r="H330" i="5"/>
  <c r="G331" i="5"/>
  <c r="H331" i="5"/>
  <c r="G332" i="5"/>
  <c r="H332" i="5"/>
  <c r="G335" i="5"/>
  <c r="H335" i="5"/>
  <c r="G336" i="5"/>
  <c r="H336" i="5"/>
  <c r="G337" i="5"/>
  <c r="H337" i="5"/>
  <c r="G338" i="5"/>
  <c r="H338" i="5"/>
  <c r="G339" i="5"/>
  <c r="H339" i="5"/>
  <c r="G340" i="5"/>
  <c r="H340" i="5"/>
  <c r="G341" i="5"/>
  <c r="H341" i="5"/>
  <c r="G342" i="5"/>
  <c r="H342" i="5"/>
  <c r="G343" i="5"/>
  <c r="H343" i="5"/>
  <c r="G344" i="5"/>
  <c r="H344" i="5"/>
  <c r="G345" i="5"/>
  <c r="H345" i="5"/>
  <c r="G347" i="5"/>
  <c r="H347" i="5"/>
  <c r="G348" i="5"/>
  <c r="H348" i="5"/>
  <c r="D1021" i="5"/>
  <c r="E1021" i="5"/>
  <c r="D1022" i="5"/>
  <c r="E1022" i="5"/>
  <c r="D1023" i="5"/>
  <c r="E1023" i="5"/>
  <c r="D1024" i="5"/>
  <c r="E1024" i="5"/>
  <c r="D1025" i="5"/>
  <c r="E1025" i="5"/>
  <c r="E1020" i="5"/>
  <c r="D1020" i="5"/>
  <c r="D1002" i="5"/>
  <c r="E1002" i="5"/>
  <c r="D1003" i="5"/>
  <c r="E1003" i="5"/>
  <c r="D1004" i="5"/>
  <c r="E1004" i="5"/>
  <c r="D1005" i="5"/>
  <c r="E1005" i="5"/>
  <c r="D1006" i="5"/>
  <c r="E1006" i="5"/>
  <c r="D1007" i="5"/>
  <c r="E1007" i="5"/>
  <c r="D1008" i="5"/>
  <c r="E1008" i="5"/>
  <c r="D1009" i="5"/>
  <c r="E1009" i="5"/>
  <c r="D1010" i="5"/>
  <c r="E1010" i="5"/>
  <c r="D1011" i="5"/>
  <c r="E1011" i="5"/>
  <c r="D1012" i="5"/>
  <c r="E1012" i="5"/>
  <c r="D1013" i="5"/>
  <c r="E1013" i="5"/>
  <c r="D1014" i="5"/>
  <c r="E1014" i="5"/>
  <c r="D1015" i="5"/>
  <c r="E1015" i="5"/>
  <c r="D1016" i="5"/>
  <c r="E1016" i="5"/>
  <c r="D1017" i="5"/>
  <c r="E1017" i="5"/>
  <c r="D1018" i="5"/>
  <c r="E1018" i="5"/>
  <c r="E1001" i="5"/>
  <c r="D1001"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D992" i="5"/>
  <c r="E992" i="5"/>
  <c r="D993" i="5"/>
  <c r="E993" i="5"/>
  <c r="D994" i="5"/>
  <c r="E994" i="5"/>
  <c r="D995" i="5"/>
  <c r="E995" i="5"/>
  <c r="D996" i="5"/>
  <c r="E996" i="5"/>
  <c r="D997" i="5"/>
  <c r="E997" i="5"/>
  <c r="D998" i="5"/>
  <c r="E998" i="5"/>
  <c r="D999" i="5"/>
  <c r="E999" i="5"/>
  <c r="E967" i="5"/>
  <c r="D967" i="5"/>
  <c r="D947" i="5"/>
  <c r="E947" i="5"/>
  <c r="D948" i="5"/>
  <c r="E948" i="5"/>
  <c r="D949" i="5"/>
  <c r="E949" i="5"/>
  <c r="D950" i="5"/>
  <c r="E950" i="5"/>
  <c r="D951" i="5"/>
  <c r="E951" i="5"/>
  <c r="D952" i="5"/>
  <c r="E952" i="5"/>
  <c r="D953" i="5"/>
  <c r="E953" i="5"/>
  <c r="D954" i="5"/>
  <c r="E954" i="5"/>
  <c r="D955" i="5"/>
  <c r="E955" i="5"/>
  <c r="D956" i="5"/>
  <c r="E956" i="5"/>
  <c r="D957" i="5"/>
  <c r="E957" i="5"/>
  <c r="D958" i="5"/>
  <c r="E958" i="5"/>
  <c r="D959" i="5"/>
  <c r="E959" i="5"/>
  <c r="D960" i="5"/>
  <c r="E960" i="5"/>
  <c r="D961" i="5"/>
  <c r="E961" i="5"/>
  <c r="D962" i="5"/>
  <c r="E962" i="5"/>
  <c r="D963" i="5"/>
  <c r="E963" i="5"/>
  <c r="D964" i="5"/>
  <c r="E964" i="5"/>
  <c r="D965" i="5"/>
  <c r="E965" i="5"/>
  <c r="E946" i="5"/>
  <c r="D946"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D937" i="5"/>
  <c r="E937" i="5"/>
  <c r="D938" i="5"/>
  <c r="E938" i="5"/>
  <c r="D939" i="5"/>
  <c r="E939" i="5"/>
  <c r="D940" i="5"/>
  <c r="E940" i="5"/>
  <c r="D941" i="5"/>
  <c r="E941" i="5"/>
  <c r="D942" i="5"/>
  <c r="E942" i="5"/>
  <c r="D943" i="5"/>
  <c r="E943" i="5"/>
  <c r="D944" i="5"/>
  <c r="E944" i="5"/>
  <c r="E921" i="5"/>
  <c r="D921"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D912" i="5"/>
  <c r="E912" i="5"/>
  <c r="D913" i="5"/>
  <c r="E913" i="5"/>
  <c r="D914" i="5"/>
  <c r="E914" i="5"/>
  <c r="D915" i="5"/>
  <c r="E915" i="5"/>
  <c r="D916" i="5"/>
  <c r="E916" i="5"/>
  <c r="D917" i="5"/>
  <c r="E917" i="5"/>
  <c r="D918" i="5"/>
  <c r="E918" i="5"/>
  <c r="D919" i="5"/>
  <c r="E919" i="5"/>
  <c r="E880" i="5"/>
  <c r="D880"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D868" i="5"/>
  <c r="E868" i="5"/>
  <c r="D869" i="5"/>
  <c r="E869" i="5"/>
  <c r="D870" i="5"/>
  <c r="E870" i="5"/>
  <c r="D871" i="5"/>
  <c r="E871" i="5"/>
  <c r="D872" i="5"/>
  <c r="E872" i="5"/>
  <c r="D873" i="5"/>
  <c r="E873" i="5"/>
  <c r="D874" i="5"/>
  <c r="E874" i="5"/>
  <c r="D875" i="5"/>
  <c r="E875" i="5"/>
  <c r="D876" i="5"/>
  <c r="E876" i="5"/>
  <c r="D877" i="5"/>
  <c r="E877" i="5"/>
  <c r="D878" i="5"/>
  <c r="E878" i="5"/>
  <c r="E709" i="5"/>
  <c r="D70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E659" i="5"/>
  <c r="D659" i="5"/>
  <c r="D651" i="5"/>
  <c r="E651" i="5"/>
  <c r="D652" i="5"/>
  <c r="E652" i="5"/>
  <c r="D653" i="5"/>
  <c r="E653" i="5"/>
  <c r="D654" i="5"/>
  <c r="E654" i="5"/>
  <c r="D655" i="5"/>
  <c r="E655" i="5"/>
  <c r="D656" i="5"/>
  <c r="E656" i="5"/>
  <c r="E650" i="5"/>
  <c r="D650"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D638" i="5"/>
  <c r="E638" i="5"/>
  <c r="D639" i="5"/>
  <c r="E639" i="5"/>
  <c r="D640" i="5"/>
  <c r="E640" i="5"/>
  <c r="D641" i="5"/>
  <c r="E641" i="5"/>
  <c r="D642" i="5"/>
  <c r="E642" i="5"/>
  <c r="D643" i="5"/>
  <c r="E643" i="5"/>
  <c r="D644" i="5"/>
  <c r="E644" i="5"/>
  <c r="D645" i="5"/>
  <c r="E645" i="5"/>
  <c r="D646" i="5"/>
  <c r="E646" i="5"/>
  <c r="D647" i="5"/>
  <c r="E647" i="5"/>
  <c r="D648" i="5"/>
  <c r="E648" i="5"/>
  <c r="E619" i="5"/>
  <c r="D619" i="5"/>
  <c r="D610" i="5"/>
  <c r="E610" i="5"/>
  <c r="D611" i="5"/>
  <c r="E611" i="5"/>
  <c r="D612" i="5"/>
  <c r="E612" i="5"/>
  <c r="D613" i="5"/>
  <c r="E613" i="5"/>
  <c r="D614" i="5"/>
  <c r="E614" i="5"/>
  <c r="D615" i="5"/>
  <c r="E615" i="5"/>
  <c r="D616" i="5"/>
  <c r="E616" i="5"/>
  <c r="D617" i="5"/>
  <c r="E617" i="5"/>
  <c r="E609" i="5"/>
  <c r="D609" i="5"/>
  <c r="D599" i="5"/>
  <c r="E599" i="5"/>
  <c r="D600" i="5"/>
  <c r="E600" i="5"/>
  <c r="D601" i="5"/>
  <c r="E601" i="5"/>
  <c r="D602" i="5"/>
  <c r="E602" i="5"/>
  <c r="D603" i="5"/>
  <c r="E603" i="5"/>
  <c r="D604" i="5"/>
  <c r="E604" i="5"/>
  <c r="D605" i="5"/>
  <c r="E605" i="5"/>
  <c r="D606" i="5"/>
  <c r="E606" i="5"/>
  <c r="D607" i="5"/>
  <c r="E607" i="5"/>
  <c r="E598" i="5"/>
  <c r="D598"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D586" i="5"/>
  <c r="E586" i="5"/>
  <c r="D587" i="5"/>
  <c r="E587" i="5"/>
  <c r="D588" i="5"/>
  <c r="E588" i="5"/>
  <c r="D589" i="5"/>
  <c r="E589" i="5"/>
  <c r="D590" i="5"/>
  <c r="E590" i="5"/>
  <c r="D591" i="5"/>
  <c r="E591" i="5"/>
  <c r="D592" i="5"/>
  <c r="E592" i="5"/>
  <c r="D593" i="5"/>
  <c r="E593" i="5"/>
  <c r="D594" i="5"/>
  <c r="E594" i="5"/>
  <c r="D595" i="5"/>
  <c r="E595" i="5"/>
  <c r="D596" i="5"/>
  <c r="E596" i="5"/>
  <c r="E561" i="5"/>
  <c r="D561"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D548" i="5"/>
  <c r="E548" i="5"/>
  <c r="D549" i="5"/>
  <c r="E549" i="5"/>
  <c r="D550" i="5"/>
  <c r="E550" i="5"/>
  <c r="D551" i="5"/>
  <c r="E551" i="5"/>
  <c r="D552" i="5"/>
  <c r="E552" i="5"/>
  <c r="D553" i="5"/>
  <c r="E553" i="5"/>
  <c r="D554" i="5"/>
  <c r="E554" i="5"/>
  <c r="D555" i="5"/>
  <c r="E555" i="5"/>
  <c r="D556" i="5"/>
  <c r="E556" i="5"/>
  <c r="D557" i="5"/>
  <c r="E557" i="5"/>
  <c r="D558" i="5"/>
  <c r="E558" i="5"/>
  <c r="E508" i="5"/>
  <c r="D508" i="5"/>
  <c r="D503" i="5"/>
  <c r="E503" i="5"/>
  <c r="D504" i="5"/>
  <c r="E504" i="5"/>
  <c r="D505" i="5"/>
  <c r="E505" i="5"/>
  <c r="D506" i="5"/>
  <c r="E506" i="5"/>
  <c r="E502" i="5"/>
  <c r="D502" i="5"/>
  <c r="D496" i="5"/>
  <c r="E496" i="5"/>
  <c r="D497" i="5"/>
  <c r="E497" i="5"/>
  <c r="D498" i="5"/>
  <c r="E498" i="5"/>
  <c r="D499" i="5"/>
  <c r="E499" i="5"/>
  <c r="D500" i="5"/>
  <c r="E500" i="5"/>
  <c r="E495" i="5"/>
  <c r="D495" i="5"/>
  <c r="D488" i="5"/>
  <c r="E488" i="5"/>
  <c r="D489" i="5"/>
  <c r="E489" i="5"/>
  <c r="D490" i="5"/>
  <c r="E490" i="5"/>
  <c r="D491" i="5"/>
  <c r="E491" i="5"/>
  <c r="D492" i="5"/>
  <c r="E492" i="5"/>
  <c r="D493" i="5"/>
  <c r="E493" i="5"/>
  <c r="E487" i="5"/>
  <c r="D487"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D474" i="5"/>
  <c r="E474" i="5"/>
  <c r="D475" i="5"/>
  <c r="E475" i="5"/>
  <c r="D476" i="5"/>
  <c r="E476" i="5"/>
  <c r="D477" i="5"/>
  <c r="E477" i="5"/>
  <c r="D478" i="5"/>
  <c r="E478" i="5"/>
  <c r="D479" i="5"/>
  <c r="E479" i="5"/>
  <c r="D480" i="5"/>
  <c r="E480" i="5"/>
  <c r="D481" i="5"/>
  <c r="E481" i="5"/>
  <c r="D482" i="5"/>
  <c r="E482" i="5"/>
  <c r="D483" i="5"/>
  <c r="E483" i="5"/>
  <c r="D484" i="5"/>
  <c r="E484" i="5"/>
  <c r="E449" i="5"/>
  <c r="D449" i="5"/>
  <c r="D445" i="5"/>
  <c r="E445" i="5"/>
  <c r="D446" i="5"/>
  <c r="E446" i="5"/>
  <c r="D447" i="5"/>
  <c r="E447" i="5"/>
  <c r="E444" i="5"/>
  <c r="D444"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D437" i="5"/>
  <c r="E437" i="5"/>
  <c r="D438" i="5"/>
  <c r="E438" i="5"/>
  <c r="D439" i="5"/>
  <c r="E439" i="5"/>
  <c r="D440" i="5"/>
  <c r="E440" i="5"/>
  <c r="D441" i="5"/>
  <c r="E441" i="5"/>
  <c r="D442" i="5"/>
  <c r="E442" i="5"/>
  <c r="E408" i="5"/>
  <c r="D40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D401" i="5"/>
  <c r="E401" i="5"/>
  <c r="D402" i="5"/>
  <c r="E402" i="5"/>
  <c r="D403" i="5"/>
  <c r="E403" i="5"/>
  <c r="D404" i="5"/>
  <c r="E404" i="5"/>
  <c r="D405" i="5"/>
  <c r="E405" i="5"/>
  <c r="D406" i="5"/>
  <c r="E406" i="5"/>
  <c r="E378" i="5"/>
  <c r="D378"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D370" i="5"/>
  <c r="E370" i="5"/>
  <c r="D371" i="5"/>
  <c r="E371" i="5"/>
  <c r="D372" i="5"/>
  <c r="E372" i="5"/>
  <c r="D373" i="5"/>
  <c r="E373" i="5"/>
  <c r="D374" i="5"/>
  <c r="E374" i="5"/>
  <c r="D375" i="5"/>
  <c r="E375" i="5"/>
  <c r="E355" i="5"/>
  <c r="D355" i="5"/>
  <c r="D348" i="5"/>
  <c r="E348" i="5"/>
  <c r="E347" i="5"/>
  <c r="D347" i="5"/>
  <c r="D336" i="5"/>
  <c r="E336" i="5"/>
  <c r="D337" i="5"/>
  <c r="E337" i="5"/>
  <c r="D338" i="5"/>
  <c r="E338" i="5"/>
  <c r="D339" i="5"/>
  <c r="E339" i="5"/>
  <c r="D340" i="5"/>
  <c r="E340" i="5"/>
  <c r="D341" i="5"/>
  <c r="E341" i="5"/>
  <c r="D342" i="5"/>
  <c r="E342" i="5"/>
  <c r="D343" i="5"/>
  <c r="E343" i="5"/>
  <c r="D344" i="5"/>
  <c r="E344" i="5"/>
  <c r="D345" i="5"/>
  <c r="E345" i="5"/>
  <c r="E335" i="5"/>
  <c r="D335" i="5"/>
  <c r="D330" i="5"/>
  <c r="E330" i="5"/>
  <c r="D331" i="5"/>
  <c r="E331" i="5"/>
  <c r="D332" i="5"/>
  <c r="E332" i="5"/>
  <c r="E329" i="5"/>
  <c r="D329" i="5"/>
  <c r="D324" i="5"/>
  <c r="E324" i="5"/>
  <c r="D325" i="5"/>
  <c r="E325" i="5"/>
  <c r="D326" i="5"/>
  <c r="E326" i="5"/>
  <c r="D327" i="5"/>
  <c r="E327" i="5"/>
  <c r="E323" i="5"/>
  <c r="D323"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D311" i="5"/>
  <c r="E311" i="5"/>
  <c r="D312" i="5"/>
  <c r="E312" i="5"/>
  <c r="D313" i="5"/>
  <c r="E313" i="5"/>
  <c r="D314" i="5"/>
  <c r="E314" i="5"/>
  <c r="D315" i="5"/>
  <c r="E315" i="5"/>
  <c r="D316" i="5"/>
  <c r="E316" i="5"/>
  <c r="D317" i="5"/>
  <c r="E317" i="5"/>
  <c r="D318" i="5"/>
  <c r="E318" i="5"/>
  <c r="D319" i="5"/>
  <c r="E319" i="5"/>
  <c r="D320" i="5"/>
  <c r="E320" i="5"/>
  <c r="D321" i="5"/>
  <c r="E321" i="5"/>
  <c r="E295" i="5"/>
  <c r="D295" i="5"/>
  <c r="D285" i="5"/>
  <c r="E285" i="5"/>
  <c r="D286" i="5"/>
  <c r="E286" i="5"/>
  <c r="D287" i="5"/>
  <c r="E287" i="5"/>
  <c r="D288" i="5"/>
  <c r="E288" i="5"/>
  <c r="D289" i="5"/>
  <c r="E289" i="5"/>
  <c r="D290" i="5"/>
  <c r="E290" i="5"/>
  <c r="D291" i="5"/>
  <c r="E291" i="5"/>
  <c r="D292" i="5"/>
  <c r="E292" i="5"/>
  <c r="E284" i="5"/>
  <c r="D284" i="5"/>
  <c r="D265" i="5"/>
  <c r="E265" i="5"/>
  <c r="D266" i="5"/>
  <c r="E266" i="5"/>
  <c r="D267" i="5"/>
  <c r="E267" i="5"/>
  <c r="D268" i="5"/>
  <c r="E268" i="5"/>
  <c r="D269" i="5"/>
  <c r="E269" i="5"/>
  <c r="D270" i="5"/>
  <c r="E270" i="5"/>
  <c r="D271" i="5"/>
  <c r="E271" i="5"/>
  <c r="D272" i="5"/>
  <c r="E272" i="5"/>
  <c r="D273" i="5"/>
  <c r="E273" i="5"/>
  <c r="D274" i="5"/>
  <c r="E274" i="5"/>
  <c r="D275" i="5"/>
  <c r="E275" i="5"/>
  <c r="D276" i="5"/>
  <c r="E276" i="5"/>
  <c r="D277" i="5"/>
  <c r="E277" i="5"/>
  <c r="D278" i="5"/>
  <c r="E278" i="5"/>
  <c r="D279" i="5"/>
  <c r="E279" i="5"/>
  <c r="D280" i="5"/>
  <c r="E280" i="5"/>
  <c r="D281" i="5"/>
  <c r="E281" i="5"/>
  <c r="D282" i="5"/>
  <c r="E282" i="5"/>
  <c r="E264" i="5"/>
  <c r="D264" i="5"/>
  <c r="D254" i="5"/>
  <c r="E254" i="5"/>
  <c r="D255" i="5"/>
  <c r="E255" i="5"/>
  <c r="D256" i="5"/>
  <c r="E256" i="5"/>
  <c r="D257" i="5"/>
  <c r="E257" i="5"/>
  <c r="D258" i="5"/>
  <c r="E258" i="5"/>
  <c r="D259" i="5"/>
  <c r="E259" i="5"/>
  <c r="D260" i="5"/>
  <c r="E260" i="5"/>
  <c r="D261" i="5"/>
  <c r="E261" i="5"/>
  <c r="E253" i="5"/>
  <c r="D253" i="5"/>
  <c r="D234" i="5"/>
  <c r="E234" i="5"/>
  <c r="D235" i="5"/>
  <c r="E235" i="5"/>
  <c r="D236" i="5"/>
  <c r="E236" i="5"/>
  <c r="D237" i="5"/>
  <c r="E237" i="5"/>
  <c r="D238" i="5"/>
  <c r="E238" i="5"/>
  <c r="D239" i="5"/>
  <c r="E239" i="5"/>
  <c r="D240" i="5"/>
  <c r="E240" i="5"/>
  <c r="D241" i="5"/>
  <c r="E241" i="5"/>
  <c r="D242" i="5"/>
  <c r="E242" i="5"/>
  <c r="D243" i="5"/>
  <c r="E243" i="5"/>
  <c r="D244" i="5"/>
  <c r="E244" i="5"/>
  <c r="D245" i="5"/>
  <c r="E245" i="5"/>
  <c r="D246" i="5"/>
  <c r="E246" i="5"/>
  <c r="D247" i="5"/>
  <c r="E247" i="5"/>
  <c r="D248" i="5"/>
  <c r="E248" i="5"/>
  <c r="D249" i="5"/>
  <c r="E249" i="5"/>
  <c r="D250" i="5"/>
  <c r="E250" i="5"/>
  <c r="D251" i="5"/>
  <c r="E251" i="5"/>
  <c r="E233" i="5"/>
  <c r="D233" i="5"/>
  <c r="D225" i="5"/>
  <c r="E225" i="5"/>
  <c r="D226" i="5"/>
  <c r="E226" i="5"/>
  <c r="D227" i="5"/>
  <c r="E227" i="5"/>
  <c r="D228" i="5"/>
  <c r="E228" i="5"/>
  <c r="D229" i="5"/>
  <c r="E229" i="5"/>
  <c r="D230" i="5"/>
  <c r="E230" i="5"/>
  <c r="D231" i="5"/>
  <c r="E231" i="5"/>
  <c r="E224" i="5"/>
  <c r="D224" i="5"/>
  <c r="D211" i="5"/>
  <c r="E211" i="5"/>
  <c r="D212" i="5"/>
  <c r="E212" i="5"/>
  <c r="D213" i="5"/>
  <c r="E213" i="5"/>
  <c r="D214" i="5"/>
  <c r="E214" i="5"/>
  <c r="D215" i="5"/>
  <c r="E215" i="5"/>
  <c r="D216" i="5"/>
  <c r="E216" i="5"/>
  <c r="D217" i="5"/>
  <c r="E217" i="5"/>
  <c r="D218" i="5"/>
  <c r="E218" i="5"/>
  <c r="D219" i="5"/>
  <c r="E219" i="5"/>
  <c r="D220" i="5"/>
  <c r="E220" i="5"/>
  <c r="D221" i="5"/>
  <c r="E221" i="5"/>
  <c r="E210" i="5"/>
  <c r="D210" i="5"/>
  <c r="D197" i="5"/>
  <c r="E197" i="5"/>
  <c r="D198" i="5"/>
  <c r="E198" i="5"/>
  <c r="D199" i="5"/>
  <c r="E199" i="5"/>
  <c r="D200" i="5"/>
  <c r="E200" i="5"/>
  <c r="D201" i="5"/>
  <c r="E201" i="5"/>
  <c r="D202" i="5"/>
  <c r="E202" i="5"/>
  <c r="D203" i="5"/>
  <c r="E203" i="5"/>
  <c r="D204" i="5"/>
  <c r="E204" i="5"/>
  <c r="D205" i="5"/>
  <c r="E205" i="5"/>
  <c r="D206" i="5"/>
  <c r="E206" i="5"/>
  <c r="D207" i="5"/>
  <c r="E207" i="5"/>
  <c r="D208" i="5"/>
  <c r="E208" i="5"/>
  <c r="E196" i="5"/>
  <c r="D196" i="5"/>
  <c r="D191" i="5"/>
  <c r="E191" i="5"/>
  <c r="D192" i="5"/>
  <c r="E192" i="5"/>
  <c r="D193" i="5"/>
  <c r="E193" i="5"/>
  <c r="D194" i="5"/>
  <c r="E194" i="5"/>
  <c r="E190" i="5"/>
  <c r="D190" i="5"/>
  <c r="D180" i="5"/>
  <c r="E180" i="5"/>
  <c r="D181" i="5"/>
  <c r="E181" i="5"/>
  <c r="D182" i="5"/>
  <c r="E182" i="5"/>
  <c r="D183" i="5"/>
  <c r="E183" i="5"/>
  <c r="D184" i="5"/>
  <c r="E184" i="5"/>
  <c r="D185" i="5"/>
  <c r="E185" i="5"/>
  <c r="D186" i="5"/>
  <c r="E186" i="5"/>
  <c r="D187" i="5"/>
  <c r="E187" i="5"/>
  <c r="D188" i="5"/>
  <c r="E188" i="5"/>
  <c r="E179" i="5"/>
  <c r="D179" i="5"/>
  <c r="D170" i="5"/>
  <c r="E170" i="5"/>
  <c r="D171" i="5"/>
  <c r="E171" i="5"/>
  <c r="D172" i="5"/>
  <c r="E172" i="5"/>
  <c r="D173" i="5"/>
  <c r="E173" i="5"/>
  <c r="D174" i="5"/>
  <c r="E174" i="5"/>
  <c r="D175" i="5"/>
  <c r="E175" i="5"/>
  <c r="D176" i="5"/>
  <c r="E176" i="5"/>
  <c r="D177" i="5"/>
  <c r="E177" i="5"/>
  <c r="E169" i="5"/>
  <c r="D169" i="5"/>
  <c r="D159" i="5"/>
  <c r="E159" i="5"/>
  <c r="D160" i="5"/>
  <c r="E160" i="5"/>
  <c r="D161" i="5"/>
  <c r="E161" i="5"/>
  <c r="D162" i="5"/>
  <c r="E162" i="5"/>
  <c r="D163" i="5"/>
  <c r="E163" i="5"/>
  <c r="D164" i="5"/>
  <c r="E164" i="5"/>
  <c r="D165" i="5"/>
  <c r="E165" i="5"/>
  <c r="D166" i="5"/>
  <c r="E166" i="5"/>
  <c r="D167" i="5"/>
  <c r="E167" i="5"/>
  <c r="E158" i="5"/>
  <c r="D158" i="5"/>
  <c r="D150" i="5"/>
  <c r="E150" i="5"/>
  <c r="D151" i="5"/>
  <c r="E151" i="5"/>
  <c r="D152" i="5"/>
  <c r="E152" i="5"/>
  <c r="D153" i="5"/>
  <c r="E153" i="5"/>
  <c r="D154" i="5"/>
  <c r="E154" i="5"/>
  <c r="D155" i="5"/>
  <c r="E155" i="5"/>
  <c r="D156" i="5"/>
  <c r="E156" i="5"/>
  <c r="E149" i="5"/>
  <c r="D149" i="5"/>
  <c r="D144" i="5"/>
  <c r="E144" i="5"/>
  <c r="D145" i="5"/>
  <c r="E145" i="5"/>
  <c r="D146" i="5"/>
  <c r="E146" i="5"/>
  <c r="E143" i="5"/>
  <c r="D143" i="5"/>
  <c r="D140" i="5"/>
  <c r="E140" i="5"/>
  <c r="D141" i="5"/>
  <c r="E141" i="5"/>
  <c r="E139" i="5"/>
  <c r="D139"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D136" i="5"/>
  <c r="E136" i="5"/>
  <c r="D137" i="5"/>
  <c r="E137" i="5"/>
  <c r="E87" i="5"/>
  <c r="D87"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D85" i="5"/>
  <c r="E85" i="5"/>
  <c r="E62" i="5"/>
  <c r="D62"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D60" i="5"/>
  <c r="E60" i="5"/>
  <c r="E43" i="5"/>
  <c r="D43"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G17" i="5"/>
  <c r="H17" i="5"/>
  <c r="E17" i="5"/>
  <c r="D17" i="5"/>
  <c r="E49" i="18" l="1"/>
  <c r="D49" i="18"/>
  <c r="E45" i="18"/>
  <c r="D45" i="18"/>
  <c r="E38" i="18"/>
  <c r="E26" i="18"/>
  <c r="D38" i="18"/>
  <c r="D26" i="18"/>
  <c r="E24" i="10"/>
  <c r="E21" i="10"/>
  <c r="E51" i="18" l="1"/>
  <c r="D51" i="18"/>
  <c r="E14" i="10" l="1"/>
  <c r="E10" i="10"/>
  <c r="C4" i="18" l="1"/>
  <c r="B4" i="18"/>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32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110" i="5" l="1"/>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I367" i="5"/>
  <c r="I253" i="5"/>
  <c r="J367" i="5"/>
  <c r="K253" i="5" l="1"/>
  <c r="L253" i="5" s="1"/>
  <c r="M253" i="5" s="1"/>
  <c r="K367" i="5"/>
  <c r="L367" i="5" s="1"/>
  <c r="M367" i="5" s="1"/>
  <c r="I364" i="5" l="1"/>
  <c r="J929" i="5"/>
  <c r="J364" i="5"/>
  <c r="K364" i="5" l="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297" i="5" l="1"/>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J89" i="5" l="1"/>
  <c r="J62" i="5"/>
  <c r="J109" i="5" l="1"/>
  <c r="J94" i="5"/>
  <c r="J93" i="5" l="1"/>
  <c r="J45" i="5"/>
  <c r="J30" i="5"/>
  <c r="J24" i="5"/>
  <c r="J37" i="5"/>
  <c r="J41" i="5" l="1"/>
  <c r="J22" i="5"/>
  <c r="J23" i="5" l="1"/>
  <c r="J29" i="5"/>
  <c r="J38" i="5" l="1"/>
  <c r="J36" i="5" l="1"/>
  <c r="J16" i="5" l="1"/>
  <c r="H15" i="6" l="1"/>
  <c r="I113" i="5" l="1"/>
  <c r="K113" i="5" s="1"/>
  <c r="L113" i="5" s="1"/>
  <c r="M113" i="5" s="1"/>
  <c r="J308" i="5" l="1"/>
  <c r="J309" i="5" l="1"/>
  <c r="J311" i="5" l="1"/>
  <c r="I311" i="5" l="1"/>
  <c r="K311" i="5" s="1"/>
  <c r="L311" i="5" s="1"/>
  <c r="M311" i="5" s="1"/>
  <c r="J310" i="5" l="1"/>
  <c r="I903" i="5" l="1"/>
  <c r="K903" i="5" s="1"/>
  <c r="L903" i="5" s="1"/>
  <c r="M903" i="5" s="1"/>
  <c r="I898" i="5" l="1"/>
  <c r="K898" i="5" s="1"/>
  <c r="L898" i="5" s="1"/>
  <c r="M898" i="5" s="1"/>
  <c r="I905" i="5"/>
  <c r="K905" i="5" s="1"/>
  <c r="L905" i="5" s="1"/>
  <c r="M905" i="5" s="1"/>
  <c r="I901" i="5"/>
  <c r="K901" i="5" s="1"/>
  <c r="L901" i="5" s="1"/>
  <c r="M901" i="5" s="1"/>
  <c r="I900" i="5"/>
  <c r="K900" i="5" s="1"/>
  <c r="L900" i="5" s="1"/>
  <c r="M900" i="5" s="1"/>
  <c r="I899" i="5"/>
  <c r="K899" i="5" s="1"/>
  <c r="L899" i="5" s="1"/>
  <c r="M899" i="5" s="1"/>
  <c r="I902" i="5"/>
  <c r="K902" i="5" s="1"/>
  <c r="L902" i="5" s="1"/>
  <c r="M902" i="5" s="1"/>
  <c r="I904" i="5"/>
  <c r="K904" i="5" s="1"/>
  <c r="L904" i="5" s="1"/>
  <c r="M904" i="5" s="1"/>
  <c r="I897" i="5" l="1"/>
  <c r="K897" i="5" s="1"/>
  <c r="L897" i="5" s="1"/>
  <c r="M897" i="5" s="1"/>
  <c r="I896" i="5"/>
  <c r="K896" i="5" s="1"/>
  <c r="L896" i="5" s="1"/>
  <c r="M896" i="5" s="1"/>
  <c r="I893" i="5" l="1"/>
  <c r="K893" i="5" s="1"/>
  <c r="L893" i="5" s="1"/>
  <c r="M893" i="5" s="1"/>
  <c r="I895" i="5"/>
  <c r="K895" i="5" s="1"/>
  <c r="L895" i="5" s="1"/>
  <c r="M895" i="5" s="1"/>
  <c r="I894" i="5"/>
  <c r="K894" i="5" s="1"/>
  <c r="L894" i="5" s="1"/>
  <c r="M894" i="5" s="1"/>
  <c r="I888" i="5" l="1"/>
  <c r="K888" i="5" s="1"/>
  <c r="L888" i="5" s="1"/>
  <c r="M888" i="5" s="1"/>
  <c r="I891" i="5"/>
  <c r="K891" i="5" s="1"/>
  <c r="L891" i="5" s="1"/>
  <c r="M891" i="5" s="1"/>
  <c r="I889" i="5"/>
  <c r="K889" i="5" s="1"/>
  <c r="L889" i="5" s="1"/>
  <c r="M889" i="5" s="1"/>
  <c r="I887" i="5"/>
  <c r="K887" i="5" s="1"/>
  <c r="L887" i="5" s="1"/>
  <c r="M887" i="5" s="1"/>
  <c r="I890" i="5"/>
  <c r="K890" i="5" s="1"/>
  <c r="L890" i="5" s="1"/>
  <c r="M890" i="5" s="1"/>
  <c r="I892" i="5"/>
  <c r="K892" i="5" s="1"/>
  <c r="L892" i="5" s="1"/>
  <c r="M892" i="5" s="1"/>
  <c r="I886" i="5" l="1"/>
  <c r="K886" i="5" s="1"/>
  <c r="L886" i="5" s="1"/>
  <c r="M886" i="5" s="1"/>
  <c r="I447" i="5" l="1"/>
  <c r="K447" i="5" s="1"/>
  <c r="L447" i="5" s="1"/>
  <c r="M447" i="5" s="1"/>
  <c r="I167" i="5"/>
  <c r="K167" i="5" s="1"/>
  <c r="L167" i="5" s="1"/>
  <c r="M167" i="5" s="1"/>
  <c r="I183" i="5"/>
  <c r="K183" i="5" s="1"/>
  <c r="L183" i="5" s="1"/>
  <c r="M183" i="5" s="1"/>
  <c r="I444" i="5"/>
  <c r="K444" i="5" s="1"/>
  <c r="L444" i="5" s="1"/>
  <c r="M444" i="5" s="1"/>
  <c r="I446" i="5"/>
  <c r="K446" i="5" s="1"/>
  <c r="L446" i="5" s="1"/>
  <c r="M446" i="5" s="1"/>
  <c r="I445" i="5" l="1"/>
  <c r="K445" i="5" s="1"/>
  <c r="L445" i="5" s="1"/>
  <c r="M445" i="5" s="1"/>
  <c r="I310" i="5"/>
  <c r="K310" i="5" l="1"/>
  <c r="L310" i="5" l="1"/>
  <c r="M310" i="5" l="1"/>
  <c r="J312" i="5" l="1"/>
  <c r="I313" i="5"/>
  <c r="I320" i="5" l="1"/>
  <c r="K320" i="5" s="1"/>
  <c r="L320" i="5" s="1"/>
  <c r="M320" i="5" s="1"/>
  <c r="I312" i="5"/>
  <c r="K312" i="5" s="1"/>
  <c r="L312" i="5" s="1"/>
  <c r="M312" i="5" s="1"/>
  <c r="I110" i="5"/>
  <c r="K110" i="5" s="1"/>
  <c r="L110" i="5" s="1"/>
  <c r="M110" i="5" s="1"/>
  <c r="I278" i="5"/>
  <c r="I317" i="5"/>
  <c r="K317" i="5" s="1"/>
  <c r="L317" i="5" s="1"/>
  <c r="M317" i="5" s="1"/>
  <c r="I186" i="5"/>
  <c r="K186" i="5" s="1"/>
  <c r="L186" i="5" s="1"/>
  <c r="M186" i="5" s="1"/>
  <c r="J313" i="5"/>
  <c r="K313" i="5" s="1"/>
  <c r="L313" i="5" s="1"/>
  <c r="M313" i="5" s="1"/>
  <c r="I815" i="5"/>
  <c r="K815" i="5" s="1"/>
  <c r="L815" i="5" s="1"/>
  <c r="M815" i="5" s="1"/>
  <c r="I814" i="5"/>
  <c r="K814" i="5" s="1"/>
  <c r="L814" i="5" s="1"/>
  <c r="M814" i="5" s="1"/>
  <c r="I817" i="5"/>
  <c r="K817" i="5" s="1"/>
  <c r="L817" i="5" s="1"/>
  <c r="M817" i="5" s="1"/>
  <c r="I816" i="5"/>
  <c r="K816" i="5" s="1"/>
  <c r="L816" i="5" s="1"/>
  <c r="M816" i="5" s="1"/>
  <c r="I818" i="5"/>
  <c r="K818" i="5" s="1"/>
  <c r="L818" i="5" s="1"/>
  <c r="M818" i="5" s="1"/>
  <c r="J293" i="5" l="1"/>
  <c r="J40" i="5" s="1"/>
  <c r="J1026" i="5" s="1"/>
  <c r="E1028" i="5" s="1"/>
  <c r="K278" i="5"/>
  <c r="I280" i="5"/>
  <c r="I187" i="5"/>
  <c r="K187" i="5" s="1"/>
  <c r="L187" i="5" s="1"/>
  <c r="M187" i="5" s="1"/>
  <c r="I184" i="5"/>
  <c r="K184" i="5" s="1"/>
  <c r="L184" i="5" s="1"/>
  <c r="M184" i="5" s="1"/>
  <c r="I185" i="5"/>
  <c r="K185" i="5" s="1"/>
  <c r="L185" i="5" s="1"/>
  <c r="M185" i="5" s="1"/>
  <c r="I813" i="5"/>
  <c r="K813" i="5" s="1"/>
  <c r="L813" i="5" s="1"/>
  <c r="M813" i="5" s="1"/>
  <c r="I812" i="5"/>
  <c r="K812" i="5" s="1"/>
  <c r="L812" i="5" s="1"/>
  <c r="M812" i="5" s="1"/>
  <c r="I811" i="5"/>
  <c r="K811" i="5" s="1"/>
  <c r="L811" i="5" s="1"/>
  <c r="M811" i="5" s="1"/>
  <c r="I164" i="5"/>
  <c r="K164" i="5" s="1"/>
  <c r="L164" i="5" s="1"/>
  <c r="M164" i="5" s="1"/>
  <c r="I163" i="5"/>
  <c r="K163" i="5" s="1"/>
  <c r="L163" i="5" s="1"/>
  <c r="M163" i="5" s="1"/>
  <c r="H16" i="6" l="1"/>
  <c r="H19" i="6" s="1"/>
  <c r="K280" i="5"/>
  <c r="L280" i="5" s="1"/>
  <c r="M280" i="5" s="1"/>
  <c r="L278" i="5"/>
  <c r="M278" i="5" s="1"/>
  <c r="I413" i="5" l="1"/>
  <c r="K413" i="5" s="1"/>
  <c r="L413" i="5" s="1"/>
  <c r="M413" i="5" s="1"/>
  <c r="I390" i="5" l="1"/>
  <c r="K390" i="5" s="1"/>
  <c r="L390" i="5" s="1"/>
  <c r="M390" i="5" s="1"/>
  <c r="I908" i="5" l="1"/>
  <c r="K908" i="5" s="1"/>
  <c r="L908" i="5" s="1"/>
  <c r="M908" i="5" s="1"/>
  <c r="I375" i="5" l="1"/>
  <c r="K375" i="5" s="1"/>
  <c r="L375" i="5" s="1"/>
  <c r="M375" i="5" s="1"/>
  <c r="I144" i="5"/>
  <c r="K144" i="5" s="1"/>
  <c r="L144" i="5" s="1"/>
  <c r="M144" i="5" s="1"/>
  <c r="I143" i="5"/>
  <c r="K143" i="5" l="1"/>
  <c r="I301" i="5"/>
  <c r="K301" i="5" s="1"/>
  <c r="L301" i="5" s="1"/>
  <c r="M301" i="5" s="1"/>
  <c r="I361" i="5"/>
  <c r="K361" i="5" s="1"/>
  <c r="L361" i="5" s="1"/>
  <c r="M361" i="5" s="1"/>
  <c r="L143" i="5" l="1"/>
  <c r="M143" i="5" s="1"/>
  <c r="I298" i="5"/>
  <c r="K298" i="5" s="1"/>
  <c r="L298" i="5" s="1"/>
  <c r="M298" i="5" s="1"/>
  <c r="I321" i="5"/>
  <c r="K321" i="5" s="1"/>
  <c r="L321" i="5" s="1"/>
  <c r="M321" i="5" s="1"/>
  <c r="I929" i="5" l="1"/>
  <c r="K929" i="5" s="1"/>
  <c r="L929" i="5" s="1"/>
  <c r="M929" i="5" s="1"/>
  <c r="I261" i="5" l="1"/>
  <c r="K261" i="5" s="1"/>
  <c r="L261" i="5" s="1"/>
  <c r="M261" i="5" s="1"/>
  <c r="I215" i="5"/>
  <c r="K215" i="5" s="1"/>
  <c r="L215" i="5" s="1"/>
  <c r="M215" i="5" s="1"/>
  <c r="I884" i="5" l="1"/>
  <c r="K884" i="5" s="1"/>
  <c r="L884" i="5" s="1"/>
  <c r="M884" i="5" s="1"/>
  <c r="I885" i="5"/>
  <c r="K885" i="5" s="1"/>
  <c r="L885" i="5" s="1"/>
  <c r="M885" i="5" s="1"/>
  <c r="I697" i="5"/>
  <c r="K697" i="5" s="1"/>
  <c r="L697" i="5" s="1"/>
  <c r="M697" i="5" s="1"/>
  <c r="I883" i="5"/>
  <c r="K883" i="5" s="1"/>
  <c r="L883" i="5" s="1"/>
  <c r="M883" i="5" s="1"/>
  <c r="I699" i="5"/>
  <c r="K699" i="5" s="1"/>
  <c r="L699" i="5" s="1"/>
  <c r="M699" i="5" s="1"/>
  <c r="I696" i="5"/>
  <c r="K696" i="5" s="1"/>
  <c r="L696" i="5" s="1"/>
  <c r="M696" i="5" s="1"/>
  <c r="I698" i="5"/>
  <c r="K698" i="5" s="1"/>
  <c r="L698" i="5" s="1"/>
  <c r="M698" i="5" s="1"/>
  <c r="I1009" i="5"/>
  <c r="K1009" i="5" s="1"/>
  <c r="L1009" i="5" s="1"/>
  <c r="M1009" i="5" s="1"/>
  <c r="I661" i="5"/>
  <c r="K661" i="5" s="1"/>
  <c r="L661" i="5" s="1"/>
  <c r="M661" i="5" s="1"/>
  <c r="I695" i="5"/>
  <c r="K695" i="5" s="1"/>
  <c r="L695" i="5" s="1"/>
  <c r="M695" i="5" s="1"/>
  <c r="I961" i="5"/>
  <c r="K961" i="5" s="1"/>
  <c r="L961" i="5" s="1"/>
  <c r="M961" i="5" s="1"/>
  <c r="I965" i="5"/>
  <c r="K965" i="5" s="1"/>
  <c r="L965" i="5" s="1"/>
  <c r="M965" i="5" s="1"/>
  <c r="I1006" i="5"/>
  <c r="K1006" i="5" s="1"/>
  <c r="L1006" i="5" s="1"/>
  <c r="M1006" i="5" s="1"/>
  <c r="I662" i="5"/>
  <c r="K662" i="5" s="1"/>
  <c r="L662" i="5" s="1"/>
  <c r="M662" i="5" s="1"/>
  <c r="I760" i="5"/>
  <c r="K760" i="5" s="1"/>
  <c r="L760" i="5" s="1"/>
  <c r="M760" i="5" s="1"/>
  <c r="I962" i="5"/>
  <c r="K962" i="5" s="1"/>
  <c r="L962" i="5" s="1"/>
  <c r="M962" i="5" s="1"/>
  <c r="I196" i="5" l="1"/>
  <c r="K196" i="5" s="1"/>
  <c r="L196" i="5" s="1"/>
  <c r="M196" i="5" s="1"/>
  <c r="I246" i="5" l="1"/>
  <c r="K246" i="5" s="1"/>
  <c r="L246" i="5" s="1"/>
  <c r="M246" i="5" s="1"/>
  <c r="I1018" i="5"/>
  <c r="K1018" i="5" s="1"/>
  <c r="L1018" i="5" s="1"/>
  <c r="M1018" i="5" s="1"/>
  <c r="I474" i="5"/>
  <c r="K474" i="5" s="1"/>
  <c r="L474" i="5" s="1"/>
  <c r="M474" i="5" s="1"/>
  <c r="I480" i="5"/>
  <c r="K480" i="5" s="1"/>
  <c r="L480" i="5" s="1"/>
  <c r="M480" i="5" s="1"/>
  <c r="I487" i="5"/>
  <c r="I225" i="5"/>
  <c r="K225" i="5" s="1"/>
  <c r="L225" i="5" s="1"/>
  <c r="M225" i="5" s="1"/>
  <c r="I477" i="5"/>
  <c r="K477" i="5" s="1"/>
  <c r="L477" i="5" s="1"/>
  <c r="M477" i="5" s="1"/>
  <c r="I488" i="5"/>
  <c r="K488" i="5" s="1"/>
  <c r="L488" i="5" s="1"/>
  <c r="M488" i="5" s="1"/>
  <c r="I512" i="5"/>
  <c r="K512" i="5" s="1"/>
  <c r="L512" i="5" s="1"/>
  <c r="M512" i="5" s="1"/>
  <c r="I465" i="5"/>
  <c r="K465" i="5" s="1"/>
  <c r="L465" i="5" s="1"/>
  <c r="M465" i="5" s="1"/>
  <c r="I489" i="5"/>
  <c r="K489" i="5" s="1"/>
  <c r="L489" i="5" s="1"/>
  <c r="M489" i="5" s="1"/>
  <c r="K487" i="5" l="1"/>
  <c r="I484" i="5"/>
  <c r="K484" i="5" s="1"/>
  <c r="L484" i="5" s="1"/>
  <c r="M484" i="5" s="1"/>
  <c r="I882" i="5"/>
  <c r="K882" i="5" s="1"/>
  <c r="L882" i="5" s="1"/>
  <c r="M882" i="5" s="1"/>
  <c r="I205" i="5"/>
  <c r="K205" i="5" s="1"/>
  <c r="L205" i="5" s="1"/>
  <c r="M205" i="5" s="1"/>
  <c r="I207" i="5"/>
  <c r="K207" i="5" s="1"/>
  <c r="L207" i="5" s="1"/>
  <c r="M207" i="5" s="1"/>
  <c r="I996" i="5"/>
  <c r="K996" i="5" s="1"/>
  <c r="L996" i="5" s="1"/>
  <c r="M996" i="5" s="1"/>
  <c r="I1025" i="5"/>
  <c r="K1025" i="5" s="1"/>
  <c r="L1025" i="5" s="1"/>
  <c r="M1025" i="5" s="1"/>
  <c r="I974" i="5"/>
  <c r="K974" i="5" s="1"/>
  <c r="L974" i="5" s="1"/>
  <c r="M974" i="5" s="1"/>
  <c r="I984" i="5"/>
  <c r="K984" i="5" s="1"/>
  <c r="L984" i="5" s="1"/>
  <c r="M984" i="5" s="1"/>
  <c r="I1020" i="5"/>
  <c r="K1020" i="5" s="1"/>
  <c r="L1020" i="5" s="1"/>
  <c r="M1020" i="5" s="1"/>
  <c r="I968" i="5"/>
  <c r="K968" i="5" s="1"/>
  <c r="L968" i="5" s="1"/>
  <c r="M968" i="5" s="1"/>
  <c r="I980" i="5"/>
  <c r="K980" i="5" s="1"/>
  <c r="L980" i="5" s="1"/>
  <c r="M980" i="5" s="1"/>
  <c r="I995" i="5"/>
  <c r="K995" i="5" s="1"/>
  <c r="L995" i="5" s="1"/>
  <c r="M995" i="5" s="1"/>
  <c r="I979" i="5"/>
  <c r="K979" i="5" s="1"/>
  <c r="L979" i="5" s="1"/>
  <c r="M979" i="5" s="1"/>
  <c r="I978" i="5"/>
  <c r="K978" i="5" s="1"/>
  <c r="L978" i="5" s="1"/>
  <c r="M978" i="5" s="1"/>
  <c r="I977" i="5"/>
  <c r="K977" i="5" s="1"/>
  <c r="L977" i="5" s="1"/>
  <c r="M977" i="5" s="1"/>
  <c r="I967" i="5"/>
  <c r="K967" i="5" s="1"/>
  <c r="L967" i="5" s="1"/>
  <c r="M967" i="5" s="1"/>
  <c r="I970" i="5"/>
  <c r="K970" i="5" s="1"/>
  <c r="L970" i="5" s="1"/>
  <c r="M970" i="5" s="1"/>
  <c r="I969" i="5"/>
  <c r="K969" i="5" s="1"/>
  <c r="L969" i="5" s="1"/>
  <c r="M969" i="5" s="1"/>
  <c r="I993" i="5"/>
  <c r="K993" i="5" s="1"/>
  <c r="L993" i="5" s="1"/>
  <c r="M993" i="5" s="1"/>
  <c r="I713" i="5"/>
  <c r="K713" i="5" s="1"/>
  <c r="L713" i="5" s="1"/>
  <c r="M713" i="5" s="1"/>
  <c r="I973" i="5"/>
  <c r="K973" i="5" s="1"/>
  <c r="L973" i="5" s="1"/>
  <c r="M973" i="5" s="1"/>
  <c r="I985" i="5"/>
  <c r="K985" i="5" s="1"/>
  <c r="L985" i="5" s="1"/>
  <c r="M985" i="5" s="1"/>
  <c r="I971" i="5"/>
  <c r="K971" i="5" s="1"/>
  <c r="L971" i="5" s="1"/>
  <c r="M971" i="5" s="1"/>
  <c r="I994" i="5"/>
  <c r="K994" i="5" s="1"/>
  <c r="L994" i="5" s="1"/>
  <c r="M994" i="5" s="1"/>
  <c r="I981" i="5"/>
  <c r="K981" i="5" s="1"/>
  <c r="L981" i="5" s="1"/>
  <c r="M981" i="5" s="1"/>
  <c r="I972" i="5"/>
  <c r="K972" i="5" s="1"/>
  <c r="L972" i="5" s="1"/>
  <c r="M972" i="5" s="1"/>
  <c r="I975" i="5"/>
  <c r="K975" i="5" s="1"/>
  <c r="L975" i="5" s="1"/>
  <c r="M975" i="5" s="1"/>
  <c r="I998" i="5"/>
  <c r="K998" i="5" s="1"/>
  <c r="L998" i="5" s="1"/>
  <c r="M998" i="5" s="1"/>
  <c r="I999" i="5"/>
  <c r="K999" i="5" s="1"/>
  <c r="L999" i="5" s="1"/>
  <c r="M999" i="5" s="1"/>
  <c r="I976" i="5"/>
  <c r="K976" i="5" s="1"/>
  <c r="L976" i="5" s="1"/>
  <c r="M976" i="5" s="1"/>
  <c r="I986" i="5"/>
  <c r="K986" i="5" s="1"/>
  <c r="L986" i="5" s="1"/>
  <c r="M986" i="5" s="1"/>
  <c r="I983" i="5"/>
  <c r="K983" i="5" s="1"/>
  <c r="L983" i="5" s="1"/>
  <c r="M983" i="5" s="1"/>
  <c r="I997" i="5"/>
  <c r="K997" i="5" s="1"/>
  <c r="L997" i="5" s="1"/>
  <c r="M997" i="5" s="1"/>
  <c r="I982" i="5"/>
  <c r="K982" i="5" s="1"/>
  <c r="L982" i="5" s="1"/>
  <c r="M982" i="5" s="1"/>
  <c r="I881" i="5"/>
  <c r="K881" i="5" s="1"/>
  <c r="L881" i="5" s="1"/>
  <c r="M881" i="5" s="1"/>
  <c r="I1001" i="5"/>
  <c r="K1001" i="5" s="1"/>
  <c r="L1001" i="5" s="1"/>
  <c r="M1001" i="5" s="1"/>
  <c r="I1021" i="5"/>
  <c r="K1021" i="5" s="1"/>
  <c r="L1021" i="5" s="1"/>
  <c r="M1021" i="5" s="1"/>
  <c r="I880" i="5"/>
  <c r="K880" i="5" s="1"/>
  <c r="L880" i="5" s="1"/>
  <c r="M880" i="5" s="1"/>
  <c r="L487" i="5" l="1"/>
  <c r="I832" i="5"/>
  <c r="K832" i="5" s="1"/>
  <c r="L832" i="5" s="1"/>
  <c r="M832" i="5" s="1"/>
  <c r="M487" i="5" l="1"/>
  <c r="I865" i="5" l="1"/>
  <c r="K865" i="5" s="1"/>
  <c r="L865" i="5" s="1"/>
  <c r="M865" i="5" s="1"/>
  <c r="I864" i="5"/>
  <c r="K864" i="5" s="1"/>
  <c r="L864" i="5" s="1"/>
  <c r="M864" i="5" s="1"/>
  <c r="I866" i="5"/>
  <c r="K866" i="5" s="1"/>
  <c r="L866" i="5" s="1"/>
  <c r="M866" i="5" s="1"/>
  <c r="I863" i="5"/>
  <c r="K863" i="5" s="1"/>
  <c r="L863" i="5" s="1"/>
  <c r="M863" i="5" s="1"/>
  <c r="I964" i="5" l="1"/>
  <c r="K964" i="5" s="1"/>
  <c r="L964" i="5" s="1"/>
  <c r="M964" i="5" s="1"/>
  <c r="I855" i="5"/>
  <c r="K855" i="5" s="1"/>
  <c r="L855" i="5" s="1"/>
  <c r="M855" i="5" s="1"/>
  <c r="I853" i="5"/>
  <c r="K853" i="5" s="1"/>
  <c r="L853" i="5" s="1"/>
  <c r="M853" i="5" s="1"/>
  <c r="I848" i="5"/>
  <c r="K848" i="5" s="1"/>
  <c r="L848" i="5" s="1"/>
  <c r="M848" i="5" s="1"/>
  <c r="I851" i="5"/>
  <c r="K851" i="5" s="1"/>
  <c r="L851" i="5" s="1"/>
  <c r="M851" i="5" s="1"/>
  <c r="I854" i="5"/>
  <c r="K854" i="5" s="1"/>
  <c r="L854" i="5" s="1"/>
  <c r="M854" i="5" s="1"/>
  <c r="I857" i="5"/>
  <c r="K857" i="5" s="1"/>
  <c r="L857" i="5" s="1"/>
  <c r="M857" i="5" s="1"/>
  <c r="I1024" i="5"/>
  <c r="K1024" i="5" s="1"/>
  <c r="L1024" i="5" s="1"/>
  <c r="M1024" i="5" s="1"/>
  <c r="I847" i="5"/>
  <c r="K847" i="5" s="1"/>
  <c r="L847" i="5" s="1"/>
  <c r="M847" i="5" s="1"/>
  <c r="I805" i="5" l="1"/>
  <c r="K805" i="5" s="1"/>
  <c r="L805" i="5" s="1"/>
  <c r="M805" i="5" s="1"/>
  <c r="I804" i="5"/>
  <c r="K804" i="5" s="1"/>
  <c r="L804" i="5" s="1"/>
  <c r="M804" i="5" s="1"/>
  <c r="I807" i="5"/>
  <c r="K807" i="5" s="1"/>
  <c r="L807" i="5" s="1"/>
  <c r="M807" i="5" s="1"/>
  <c r="I806" i="5"/>
  <c r="K806" i="5" s="1"/>
  <c r="L806" i="5" s="1"/>
  <c r="M806" i="5" s="1"/>
  <c r="I1022" i="5"/>
  <c r="K1022" i="5" s="1"/>
  <c r="L1022" i="5" s="1"/>
  <c r="M1022" i="5" s="1"/>
  <c r="I810" i="5"/>
  <c r="K810" i="5" s="1"/>
  <c r="L810" i="5" s="1"/>
  <c r="M810" i="5" s="1"/>
  <c r="I809" i="5"/>
  <c r="K809" i="5" s="1"/>
  <c r="L809" i="5" s="1"/>
  <c r="M809" i="5" s="1"/>
  <c r="I808" i="5"/>
  <c r="K808" i="5" s="1"/>
  <c r="L808" i="5" s="1"/>
  <c r="M808" i="5" s="1"/>
  <c r="I849" i="5"/>
  <c r="K849" i="5" s="1"/>
  <c r="L849" i="5" s="1"/>
  <c r="M849" i="5" s="1"/>
  <c r="I850" i="5"/>
  <c r="K850" i="5" s="1"/>
  <c r="L850" i="5" s="1"/>
  <c r="M850" i="5" s="1"/>
  <c r="I800" i="5" l="1"/>
  <c r="K800" i="5" s="1"/>
  <c r="L800" i="5" s="1"/>
  <c r="M800" i="5" s="1"/>
  <c r="I798" i="5"/>
  <c r="K798" i="5" s="1"/>
  <c r="L798" i="5" s="1"/>
  <c r="M798" i="5" s="1"/>
  <c r="I795" i="5"/>
  <c r="K795" i="5" s="1"/>
  <c r="L795" i="5" s="1"/>
  <c r="M795" i="5" s="1"/>
  <c r="I796" i="5"/>
  <c r="K796" i="5" s="1"/>
  <c r="L796" i="5" s="1"/>
  <c r="M796" i="5" s="1"/>
  <c r="I802" i="5"/>
  <c r="K802" i="5" s="1"/>
  <c r="L802" i="5" s="1"/>
  <c r="M802" i="5" s="1"/>
  <c r="I797" i="5"/>
  <c r="K797" i="5" s="1"/>
  <c r="L797" i="5" s="1"/>
  <c r="M797" i="5" s="1"/>
  <c r="I803" i="5"/>
  <c r="K803" i="5" s="1"/>
  <c r="L803" i="5" s="1"/>
  <c r="M803" i="5" s="1"/>
  <c r="I799" i="5"/>
  <c r="K799" i="5" s="1"/>
  <c r="L799" i="5" s="1"/>
  <c r="M799" i="5" s="1"/>
  <c r="I794" i="5"/>
  <c r="K794" i="5" s="1"/>
  <c r="L794" i="5" s="1"/>
  <c r="M794" i="5" s="1"/>
  <c r="I793" i="5" l="1"/>
  <c r="K793" i="5" s="1"/>
  <c r="L793" i="5" s="1"/>
  <c r="M793" i="5" s="1"/>
  <c r="I792" i="5"/>
  <c r="K792" i="5" s="1"/>
  <c r="L792" i="5" s="1"/>
  <c r="M792" i="5" s="1"/>
  <c r="I801" i="5"/>
  <c r="K801" i="5" s="1"/>
  <c r="L801" i="5" s="1"/>
  <c r="M801" i="5" s="1"/>
  <c r="I791" i="5"/>
  <c r="K791" i="5" s="1"/>
  <c r="L791" i="5" s="1"/>
  <c r="M791" i="5" s="1"/>
  <c r="I787" i="5"/>
  <c r="K787" i="5" s="1"/>
  <c r="L787" i="5" s="1"/>
  <c r="M787" i="5" s="1"/>
  <c r="I788" i="5"/>
  <c r="K788" i="5" s="1"/>
  <c r="L788" i="5" s="1"/>
  <c r="M788" i="5" s="1"/>
  <c r="I789" i="5"/>
  <c r="K789" i="5" s="1"/>
  <c r="L789" i="5" s="1"/>
  <c r="M789" i="5" s="1"/>
  <c r="I790" i="5"/>
  <c r="K790" i="5" s="1"/>
  <c r="L790" i="5" s="1"/>
  <c r="M790" i="5" s="1"/>
  <c r="I786" i="5" l="1"/>
  <c r="K786" i="5" s="1"/>
  <c r="L786" i="5" s="1"/>
  <c r="M786" i="5" s="1"/>
  <c r="I852" i="5" l="1"/>
  <c r="K852" i="5" s="1"/>
  <c r="L852" i="5" s="1"/>
  <c r="M852" i="5" s="1"/>
  <c r="I777" i="5"/>
  <c r="K777" i="5" s="1"/>
  <c r="L777" i="5" s="1"/>
  <c r="M777" i="5" s="1"/>
  <c r="I783" i="5"/>
  <c r="K783" i="5" s="1"/>
  <c r="L783" i="5" s="1"/>
  <c r="M783" i="5" s="1"/>
  <c r="I785" i="5"/>
  <c r="K785" i="5" s="1"/>
  <c r="L785" i="5" s="1"/>
  <c r="M785" i="5" s="1"/>
  <c r="I782" i="5"/>
  <c r="K782" i="5" s="1"/>
  <c r="L782" i="5" s="1"/>
  <c r="M782" i="5" s="1"/>
  <c r="I759" i="5"/>
  <c r="K759" i="5" s="1"/>
  <c r="L759" i="5" s="1"/>
  <c r="M759" i="5" s="1"/>
  <c r="I763" i="5"/>
  <c r="K763" i="5" s="1"/>
  <c r="L763" i="5" s="1"/>
  <c r="M763" i="5" s="1"/>
  <c r="I781" i="5"/>
  <c r="K781" i="5" s="1"/>
  <c r="L781" i="5" s="1"/>
  <c r="M781" i="5" s="1"/>
  <c r="I784" i="5"/>
  <c r="K784" i="5" s="1"/>
  <c r="L784" i="5" s="1"/>
  <c r="M784" i="5" s="1"/>
  <c r="I778" i="5"/>
  <c r="K778" i="5" s="1"/>
  <c r="L778" i="5" s="1"/>
  <c r="M778" i="5" s="1"/>
  <c r="I762" i="5"/>
  <c r="K762" i="5" s="1"/>
  <c r="L762" i="5" s="1"/>
  <c r="M762" i="5" s="1"/>
  <c r="I780" i="5"/>
  <c r="K780" i="5" s="1"/>
  <c r="L780" i="5" s="1"/>
  <c r="M780" i="5" s="1"/>
  <c r="I779" i="5"/>
  <c r="K779" i="5" s="1"/>
  <c r="L779" i="5" s="1"/>
  <c r="M779" i="5" s="1"/>
  <c r="I761" i="5"/>
  <c r="K761" i="5" s="1"/>
  <c r="L761" i="5" s="1"/>
  <c r="M761" i="5" s="1"/>
  <c r="I758" i="5"/>
  <c r="K758" i="5" s="1"/>
  <c r="L758" i="5" s="1"/>
  <c r="M758" i="5" s="1"/>
  <c r="I718" i="5"/>
  <c r="K718" i="5" s="1"/>
  <c r="L718" i="5" s="1"/>
  <c r="M718" i="5" s="1"/>
  <c r="I717" i="5" l="1"/>
  <c r="K717" i="5" s="1"/>
  <c r="L717" i="5" s="1"/>
  <c r="M717" i="5" s="1"/>
  <c r="I714" i="5"/>
  <c r="K714" i="5" s="1"/>
  <c r="L714" i="5" s="1"/>
  <c r="M714" i="5" s="1"/>
  <c r="I716" i="5"/>
  <c r="K716" i="5" s="1"/>
  <c r="L716" i="5" s="1"/>
  <c r="M716" i="5" s="1"/>
  <c r="I712" i="5"/>
  <c r="K712" i="5" s="1"/>
  <c r="L712" i="5" s="1"/>
  <c r="M712" i="5" s="1"/>
  <c r="I694" i="5" l="1"/>
  <c r="K694" i="5" s="1"/>
  <c r="L694" i="5" s="1"/>
  <c r="M694" i="5" s="1"/>
  <c r="I921" i="5"/>
  <c r="K921" i="5" s="1"/>
  <c r="L921" i="5" s="1"/>
  <c r="M921" i="5" s="1"/>
  <c r="I691" i="5"/>
  <c r="K691" i="5" s="1"/>
  <c r="L691" i="5" s="1"/>
  <c r="M691" i="5" s="1"/>
  <c r="I724" i="5"/>
  <c r="K724" i="5" s="1"/>
  <c r="L724" i="5" s="1"/>
  <c r="M724" i="5" s="1"/>
  <c r="I690" i="5"/>
  <c r="K690" i="5" s="1"/>
  <c r="L690" i="5" s="1"/>
  <c r="M690" i="5" s="1"/>
  <c r="I944" i="5"/>
  <c r="K944" i="5" s="1"/>
  <c r="L944" i="5" s="1"/>
  <c r="M944" i="5" s="1"/>
  <c r="I681" i="5"/>
  <c r="K681" i="5" s="1"/>
  <c r="L681" i="5" s="1"/>
  <c r="M681" i="5" s="1"/>
  <c r="I715" i="5"/>
  <c r="K715" i="5" s="1"/>
  <c r="L715" i="5" s="1"/>
  <c r="M715" i="5" s="1"/>
  <c r="I723" i="5"/>
  <c r="K723" i="5" s="1"/>
  <c r="L723" i="5" s="1"/>
  <c r="M723" i="5" s="1"/>
  <c r="I673" i="5"/>
  <c r="K673" i="5" s="1"/>
  <c r="L673" i="5" s="1"/>
  <c r="M673" i="5" s="1"/>
  <c r="I692" i="5"/>
  <c r="K692" i="5" s="1"/>
  <c r="L692" i="5" s="1"/>
  <c r="M692" i="5" s="1"/>
  <c r="I665" i="5" l="1"/>
  <c r="K665" i="5" s="1"/>
  <c r="L665" i="5" s="1"/>
  <c r="M665" i="5" s="1"/>
  <c r="I664" i="5"/>
  <c r="K664" i="5" s="1"/>
  <c r="L664" i="5" s="1"/>
  <c r="M664" i="5" s="1"/>
  <c r="I663" i="5"/>
  <c r="K663" i="5" s="1"/>
  <c r="L663" i="5" s="1"/>
  <c r="M663" i="5" s="1"/>
  <c r="I910" i="5"/>
  <c r="K910" i="5" s="1"/>
  <c r="L910" i="5" s="1"/>
  <c r="M910" i="5" s="1"/>
  <c r="I188" i="5" l="1"/>
  <c r="K188" i="5" s="1"/>
  <c r="L188" i="5" s="1"/>
  <c r="M188" i="5" s="1"/>
  <c r="I451" i="5"/>
  <c r="K451" i="5" s="1"/>
  <c r="L451" i="5" s="1"/>
  <c r="M451" i="5" s="1"/>
  <c r="I659" i="5"/>
  <c r="I623" i="5"/>
  <c r="K623" i="5" s="1"/>
  <c r="L623" i="5" s="1"/>
  <c r="M623" i="5" s="1"/>
  <c r="I660" i="5"/>
  <c r="K660" i="5" s="1"/>
  <c r="L660" i="5" s="1"/>
  <c r="M660" i="5" s="1"/>
  <c r="I629" i="5"/>
  <c r="K629" i="5" s="1"/>
  <c r="L629" i="5" s="1"/>
  <c r="M629" i="5" s="1"/>
  <c r="I630" i="5"/>
  <c r="K630" i="5" s="1"/>
  <c r="L630" i="5" s="1"/>
  <c r="M630" i="5" s="1"/>
  <c r="I627" i="5"/>
  <c r="K627" i="5" s="1"/>
  <c r="L627" i="5" s="1"/>
  <c r="M627" i="5" s="1"/>
  <c r="I625" i="5"/>
  <c r="K625" i="5" s="1"/>
  <c r="L625" i="5" s="1"/>
  <c r="M625" i="5" s="1"/>
  <c r="I628" i="5"/>
  <c r="K628" i="5" s="1"/>
  <c r="L628" i="5" s="1"/>
  <c r="M628" i="5" s="1"/>
  <c r="I631" i="5"/>
  <c r="K631" i="5" s="1"/>
  <c r="L631" i="5" s="1"/>
  <c r="M631" i="5" s="1"/>
  <c r="I450" i="5"/>
  <c r="K450" i="5" s="1"/>
  <c r="L450" i="5" s="1"/>
  <c r="M450" i="5" s="1"/>
  <c r="I626" i="5"/>
  <c r="K626" i="5" s="1"/>
  <c r="L626" i="5" s="1"/>
  <c r="M626" i="5" s="1"/>
  <c r="I161" i="5"/>
  <c r="K161" i="5" s="1"/>
  <c r="L161" i="5" s="1"/>
  <c r="M161" i="5" s="1"/>
  <c r="I624" i="5"/>
  <c r="K624" i="5" s="1"/>
  <c r="L624" i="5" s="1"/>
  <c r="M624" i="5" s="1"/>
  <c r="I162" i="5"/>
  <c r="K162" i="5" s="1"/>
  <c r="L162" i="5" s="1"/>
  <c r="M162" i="5" s="1"/>
  <c r="K659" i="5" l="1"/>
  <c r="L659" i="5" l="1"/>
  <c r="M659" i="5" s="1"/>
  <c r="I575" i="5" l="1"/>
  <c r="K575" i="5" s="1"/>
  <c r="L575" i="5" s="1"/>
  <c r="M575" i="5" s="1"/>
  <c r="I573" i="5"/>
  <c r="K573" i="5" s="1"/>
  <c r="L573" i="5" s="1"/>
  <c r="M573" i="5" s="1"/>
  <c r="I576" i="5"/>
  <c r="K576" i="5" s="1"/>
  <c r="L576" i="5" s="1"/>
  <c r="M576" i="5" s="1"/>
  <c r="I574" i="5"/>
  <c r="K574" i="5" s="1"/>
  <c r="L574" i="5" s="1"/>
  <c r="M574" i="5" s="1"/>
  <c r="I577" i="5"/>
  <c r="K577" i="5" s="1"/>
  <c r="L577" i="5" s="1"/>
  <c r="M577" i="5" s="1"/>
  <c r="I165" i="5" l="1"/>
  <c r="K165" i="5" s="1"/>
  <c r="L165" i="5" s="1"/>
  <c r="M165" i="5" s="1"/>
  <c r="I35" i="5"/>
  <c r="K35" i="5" s="1"/>
  <c r="L35" i="5" s="1"/>
  <c r="M35" i="5" s="1"/>
  <c r="I32" i="5"/>
  <c r="K32" i="5" s="1"/>
  <c r="L32" i="5" s="1"/>
  <c r="M32" i="5" s="1"/>
  <c r="I33" i="5"/>
  <c r="K33" i="5" s="1"/>
  <c r="L33" i="5" s="1"/>
  <c r="M33" i="5" s="1"/>
  <c r="I34" i="5" l="1"/>
  <c r="K34" i="5" s="1"/>
  <c r="L34" i="5" s="1"/>
  <c r="M34" i="5" s="1"/>
  <c r="I372" i="5" l="1"/>
  <c r="K372" i="5" s="1"/>
  <c r="L372" i="5" s="1"/>
  <c r="M372" i="5" s="1"/>
  <c r="I373" i="5"/>
  <c r="K373" i="5" s="1"/>
  <c r="L373" i="5" s="1"/>
  <c r="M373" i="5" s="1"/>
  <c r="I700" i="5" l="1"/>
  <c r="I599" i="5"/>
  <c r="K599" i="5" s="1"/>
  <c r="L599" i="5" s="1"/>
  <c r="M599" i="5" s="1"/>
  <c r="K700" i="5" l="1"/>
  <c r="L700" i="5" l="1"/>
  <c r="M700" i="5" s="1"/>
  <c r="I635" i="5" l="1"/>
  <c r="K635" i="5" s="1"/>
  <c r="L635" i="5" s="1"/>
  <c r="M635" i="5" s="1"/>
  <c r="I644" i="5"/>
  <c r="K644" i="5" s="1"/>
  <c r="L644" i="5" s="1"/>
  <c r="M644" i="5" s="1"/>
  <c r="I652" i="5"/>
  <c r="K652" i="5" s="1"/>
  <c r="L652" i="5" s="1"/>
  <c r="M652" i="5" s="1"/>
  <c r="I648" i="5"/>
  <c r="K648" i="5" s="1"/>
  <c r="L648" i="5" s="1"/>
  <c r="M648" i="5" s="1"/>
  <c r="I646" i="5"/>
  <c r="K646" i="5" s="1"/>
  <c r="L646" i="5" s="1"/>
  <c r="M646" i="5" s="1"/>
  <c r="I645" i="5"/>
  <c r="K645" i="5" s="1"/>
  <c r="L645" i="5" s="1"/>
  <c r="M645" i="5" s="1"/>
  <c r="I636" i="5"/>
  <c r="K636" i="5" s="1"/>
  <c r="L636" i="5" s="1"/>
  <c r="M636" i="5" s="1"/>
  <c r="I637" i="5"/>
  <c r="K637" i="5" s="1"/>
  <c r="L637" i="5" s="1"/>
  <c r="M637" i="5" s="1"/>
  <c r="I641" i="5"/>
  <c r="K641" i="5" s="1"/>
  <c r="L641" i="5" s="1"/>
  <c r="M641" i="5" s="1"/>
  <c r="I640" i="5"/>
  <c r="K640" i="5" s="1"/>
  <c r="L640" i="5" s="1"/>
  <c r="M640" i="5" s="1"/>
  <c r="I621" i="5"/>
  <c r="K621" i="5" s="1"/>
  <c r="L621" i="5" s="1"/>
  <c r="M621" i="5" s="1"/>
  <c r="I642" i="5"/>
  <c r="K642" i="5" s="1"/>
  <c r="L642" i="5" s="1"/>
  <c r="M642" i="5" s="1"/>
  <c r="I639" i="5"/>
  <c r="K639" i="5" s="1"/>
  <c r="L639" i="5" s="1"/>
  <c r="M639" i="5" s="1"/>
  <c r="I643" i="5"/>
  <c r="K643" i="5" s="1"/>
  <c r="L643" i="5" s="1"/>
  <c r="M643" i="5" s="1"/>
  <c r="I619" i="5"/>
  <c r="K619" i="5" s="1"/>
  <c r="L619" i="5" s="1"/>
  <c r="M619" i="5" s="1"/>
  <c r="I632" i="5"/>
  <c r="K632" i="5" s="1"/>
  <c r="L632" i="5" s="1"/>
  <c r="M632" i="5" s="1"/>
  <c r="I638" i="5"/>
  <c r="K638" i="5" s="1"/>
  <c r="L638" i="5" s="1"/>
  <c r="M638" i="5" s="1"/>
  <c r="I622" i="5"/>
  <c r="K622" i="5" s="1"/>
  <c r="L622" i="5" s="1"/>
  <c r="M622" i="5" s="1"/>
  <c r="I634" i="5"/>
  <c r="K634" i="5" s="1"/>
  <c r="L634" i="5" s="1"/>
  <c r="M634" i="5" s="1"/>
  <c r="I647" i="5"/>
  <c r="K647" i="5" s="1"/>
  <c r="L647" i="5" s="1"/>
  <c r="M647" i="5" s="1"/>
  <c r="I620" i="5"/>
  <c r="K620" i="5" s="1"/>
  <c r="L620" i="5" s="1"/>
  <c r="M620" i="5" s="1"/>
  <c r="I651" i="5"/>
  <c r="K651" i="5" s="1"/>
  <c r="L651" i="5" s="1"/>
  <c r="M651" i="5" s="1"/>
  <c r="I633" i="5"/>
  <c r="K633" i="5" s="1"/>
  <c r="L633" i="5" s="1"/>
  <c r="M633" i="5" s="1"/>
  <c r="I654" i="5"/>
  <c r="K654" i="5" s="1"/>
  <c r="L654" i="5" s="1"/>
  <c r="M654" i="5" s="1"/>
  <c r="I598" i="5"/>
  <c r="K598" i="5" s="1"/>
  <c r="L598" i="5" s="1"/>
  <c r="M598" i="5" s="1"/>
  <c r="I617" i="5" l="1"/>
  <c r="K617" i="5" s="1"/>
  <c r="L617" i="5" s="1"/>
  <c r="M617" i="5" s="1"/>
  <c r="I650" i="5"/>
  <c r="K650" i="5" s="1"/>
  <c r="L650" i="5" s="1"/>
  <c r="M650" i="5" s="1"/>
  <c r="I612" i="5"/>
  <c r="K612" i="5" s="1"/>
  <c r="L612" i="5" s="1"/>
  <c r="M612" i="5" s="1"/>
  <c r="I613" i="5"/>
  <c r="K613" i="5" s="1"/>
  <c r="L613" i="5" s="1"/>
  <c r="M613" i="5" s="1"/>
  <c r="I614" i="5"/>
  <c r="K614" i="5" s="1"/>
  <c r="L614" i="5" s="1"/>
  <c r="M614" i="5" s="1"/>
  <c r="I615" i="5"/>
  <c r="K615" i="5" s="1"/>
  <c r="L615" i="5" s="1"/>
  <c r="M615" i="5" s="1"/>
  <c r="I611" i="5"/>
  <c r="K611" i="5" s="1"/>
  <c r="L611" i="5" s="1"/>
  <c r="M611" i="5" s="1"/>
  <c r="I616" i="5"/>
  <c r="K616" i="5" s="1"/>
  <c r="L616" i="5" s="1"/>
  <c r="M616" i="5" s="1"/>
  <c r="I568" i="5"/>
  <c r="K568" i="5" s="1"/>
  <c r="L568" i="5" s="1"/>
  <c r="M568" i="5" s="1"/>
  <c r="I609" i="5"/>
  <c r="K609" i="5" s="1"/>
  <c r="L609" i="5" s="1"/>
  <c r="M609" i="5" s="1"/>
  <c r="I610" i="5"/>
  <c r="K610" i="5" s="1"/>
  <c r="L610" i="5" s="1"/>
  <c r="M610" i="5" s="1"/>
  <c r="I594" i="5"/>
  <c r="K594" i="5" s="1"/>
  <c r="L594" i="5" s="1"/>
  <c r="M594" i="5" s="1"/>
  <c r="I561" i="5"/>
  <c r="I564" i="5"/>
  <c r="K564" i="5" s="1"/>
  <c r="L564" i="5" s="1"/>
  <c r="M564" i="5" s="1"/>
  <c r="I565" i="5"/>
  <c r="K565" i="5" s="1"/>
  <c r="L565" i="5" s="1"/>
  <c r="M565" i="5" s="1"/>
  <c r="I595" i="5"/>
  <c r="K595" i="5" s="1"/>
  <c r="L595" i="5" s="1"/>
  <c r="M595" i="5" s="1"/>
  <c r="I563" i="5"/>
  <c r="K563" i="5" s="1"/>
  <c r="L563" i="5" s="1"/>
  <c r="M563" i="5" s="1"/>
  <c r="I562" i="5"/>
  <c r="K562" i="5" s="1"/>
  <c r="L562" i="5" s="1"/>
  <c r="M562" i="5" s="1"/>
  <c r="I567" i="5"/>
  <c r="K567" i="5" s="1"/>
  <c r="L567" i="5" s="1"/>
  <c r="M567" i="5" s="1"/>
  <c r="I593" i="5"/>
  <c r="K593" i="5" s="1"/>
  <c r="L593" i="5" s="1"/>
  <c r="M593" i="5" s="1"/>
  <c r="I566" i="5"/>
  <c r="K566" i="5" s="1"/>
  <c r="L566" i="5" s="1"/>
  <c r="M566" i="5" s="1"/>
  <c r="I596" i="5"/>
  <c r="K596" i="5" s="1"/>
  <c r="L596" i="5" s="1"/>
  <c r="M596" i="5" s="1"/>
  <c r="K561" i="5" l="1"/>
  <c r="L561" i="5" l="1"/>
  <c r="M561" i="5" s="1"/>
  <c r="I607" i="5" l="1"/>
  <c r="K607" i="5" s="1"/>
  <c r="L607" i="5" s="1"/>
  <c r="M607" i="5" s="1"/>
  <c r="I601" i="5"/>
  <c r="K601" i="5" s="1"/>
  <c r="L601" i="5" s="1"/>
  <c r="M601" i="5" s="1"/>
  <c r="I604" i="5" l="1"/>
  <c r="K604" i="5" s="1"/>
  <c r="L604" i="5" s="1"/>
  <c r="M604" i="5" s="1"/>
  <c r="I600" i="5"/>
  <c r="K600" i="5" s="1"/>
  <c r="L600" i="5" s="1"/>
  <c r="M600" i="5" s="1"/>
  <c r="I878" i="5"/>
  <c r="K878" i="5" s="1"/>
  <c r="L878" i="5" s="1"/>
  <c r="M878" i="5" s="1"/>
  <c r="I955" i="5" l="1"/>
  <c r="K955" i="5" s="1"/>
  <c r="L955" i="5" s="1"/>
  <c r="M955" i="5" s="1"/>
  <c r="I959" i="5"/>
  <c r="K959" i="5" s="1"/>
  <c r="L959" i="5" s="1"/>
  <c r="M959" i="5" s="1"/>
  <c r="I958" i="5"/>
  <c r="K958" i="5" s="1"/>
  <c r="L958" i="5" s="1"/>
  <c r="M958" i="5" s="1"/>
  <c r="I956" i="5"/>
  <c r="K956" i="5" s="1"/>
  <c r="L956" i="5" s="1"/>
  <c r="M956" i="5" s="1"/>
  <c r="I909" i="5"/>
  <c r="K909" i="5" s="1"/>
  <c r="L909" i="5" s="1"/>
  <c r="M909" i="5" s="1"/>
  <c r="I957" i="5" l="1"/>
  <c r="K957" i="5" s="1"/>
  <c r="L957" i="5" s="1"/>
  <c r="M957" i="5" s="1"/>
  <c r="I954" i="5"/>
  <c r="K954" i="5" s="1"/>
  <c r="L954" i="5" s="1"/>
  <c r="M954" i="5" s="1"/>
  <c r="I960" i="5"/>
  <c r="K960" i="5" s="1"/>
  <c r="L960" i="5" s="1"/>
  <c r="M960" i="5" s="1"/>
  <c r="I709" i="5" l="1"/>
  <c r="K709" i="5" s="1"/>
  <c r="L709" i="5" s="1"/>
  <c r="M709" i="5" s="1"/>
  <c r="I710" i="5"/>
  <c r="K710" i="5" s="1"/>
  <c r="L710" i="5" s="1"/>
  <c r="M710" i="5" s="1"/>
  <c r="I432" i="5"/>
  <c r="K432" i="5" s="1"/>
  <c r="L432" i="5" s="1"/>
  <c r="M432" i="5" s="1"/>
  <c r="I509" i="5"/>
  <c r="K509" i="5" s="1"/>
  <c r="L509" i="5" s="1"/>
  <c r="M509" i="5" s="1"/>
  <c r="I506" i="5"/>
  <c r="K506" i="5" s="1"/>
  <c r="L506" i="5" s="1"/>
  <c r="M506" i="5" s="1"/>
  <c r="I504" i="5"/>
  <c r="K504" i="5" s="1"/>
  <c r="L504" i="5" s="1"/>
  <c r="M504" i="5" s="1"/>
  <c r="I533" i="5"/>
  <c r="K533" i="5" s="1"/>
  <c r="L533" i="5" s="1"/>
  <c r="M533" i="5" s="1"/>
  <c r="I505" i="5"/>
  <c r="K505" i="5" s="1"/>
  <c r="L505" i="5" s="1"/>
  <c r="M505" i="5" s="1"/>
  <c r="I503" i="5"/>
  <c r="K503" i="5" s="1"/>
  <c r="L503" i="5" s="1"/>
  <c r="M503" i="5" s="1"/>
  <c r="I502" i="5"/>
  <c r="K502" i="5" s="1"/>
  <c r="L502" i="5" s="1"/>
  <c r="M502" i="5" s="1"/>
  <c r="I461" i="5"/>
  <c r="K461" i="5" s="1"/>
  <c r="L461" i="5" s="1"/>
  <c r="M461" i="5" s="1"/>
  <c r="I356" i="5" l="1"/>
  <c r="K356" i="5" s="1"/>
  <c r="L356" i="5" s="1"/>
  <c r="M356" i="5" s="1"/>
  <c r="I374" i="5" l="1"/>
  <c r="K374" i="5" s="1"/>
  <c r="L374" i="5" s="1"/>
  <c r="M374" i="5" s="1"/>
  <c r="I369" i="5"/>
  <c r="K369" i="5" s="1"/>
  <c r="L369" i="5" s="1"/>
  <c r="M369" i="5" s="1"/>
  <c r="I368" i="5"/>
  <c r="K368" i="5" s="1"/>
  <c r="L368" i="5" s="1"/>
  <c r="M368" i="5" s="1"/>
  <c r="I357" i="5"/>
  <c r="K357" i="5" s="1"/>
  <c r="L357" i="5" s="1"/>
  <c r="M357" i="5" s="1"/>
  <c r="I366" i="5"/>
  <c r="K366" i="5" s="1"/>
  <c r="L366" i="5" s="1"/>
  <c r="M366" i="5" s="1"/>
  <c r="I365" i="5"/>
  <c r="K365" i="5" s="1"/>
  <c r="L365" i="5" s="1"/>
  <c r="M365" i="5" s="1"/>
  <c r="I355" i="5"/>
  <c r="K355" i="5" l="1"/>
  <c r="L355" i="5" l="1"/>
  <c r="M355" i="5" s="1"/>
  <c r="I460" i="5" l="1"/>
  <c r="K460" i="5" s="1"/>
  <c r="L460" i="5" s="1"/>
  <c r="M460" i="5" s="1"/>
  <c r="I459" i="5"/>
  <c r="K459" i="5" s="1"/>
  <c r="L459" i="5" s="1"/>
  <c r="M459" i="5" s="1"/>
  <c r="I456" i="5"/>
  <c r="K456" i="5" s="1"/>
  <c r="L456" i="5" s="1"/>
  <c r="M456" i="5" s="1"/>
  <c r="I468" i="5"/>
  <c r="K468" i="5" s="1"/>
  <c r="L468" i="5" s="1"/>
  <c r="M468" i="5" s="1"/>
  <c r="I1023" i="5"/>
  <c r="K1023" i="5" s="1"/>
  <c r="L1023" i="5" s="1"/>
  <c r="M1023" i="5" s="1"/>
  <c r="I335" i="5"/>
  <c r="I344" i="5"/>
  <c r="K344" i="5" s="1"/>
  <c r="L344" i="5" s="1"/>
  <c r="M344" i="5" s="1"/>
  <c r="I337" i="5"/>
  <c r="K337" i="5" s="1"/>
  <c r="L337" i="5" s="1"/>
  <c r="M337" i="5" s="1"/>
  <c r="I338" i="5"/>
  <c r="K338" i="5" s="1"/>
  <c r="L338" i="5" s="1"/>
  <c r="M338" i="5" s="1"/>
  <c r="K335" i="5" l="1"/>
  <c r="L335" i="5" l="1"/>
  <c r="M335" i="5" s="1"/>
  <c r="I230" i="5" l="1"/>
  <c r="K230" i="5" s="1"/>
  <c r="L230" i="5" s="1"/>
  <c r="M230" i="5" s="1"/>
  <c r="I166" i="5"/>
  <c r="K166" i="5" s="1"/>
  <c r="L166" i="5" s="1"/>
  <c r="M166" i="5" s="1"/>
  <c r="I221" i="5"/>
  <c r="K221" i="5" s="1"/>
  <c r="L221" i="5" s="1"/>
  <c r="M221" i="5" s="1"/>
  <c r="I220" i="5"/>
  <c r="K220" i="5" s="1"/>
  <c r="L220" i="5" s="1"/>
  <c r="M220" i="5" s="1"/>
  <c r="I214" i="5"/>
  <c r="K214" i="5" s="1"/>
  <c r="L214" i="5" s="1"/>
  <c r="M214" i="5" s="1"/>
  <c r="I159" i="5" l="1"/>
  <c r="K159" i="5" s="1"/>
  <c r="L159" i="5" s="1"/>
  <c r="M159" i="5" s="1"/>
  <c r="I137" i="5"/>
  <c r="K137" i="5" s="1"/>
  <c r="L137" i="5" s="1"/>
  <c r="M137" i="5" s="1"/>
  <c r="I108" i="5"/>
  <c r="K108" i="5" s="1"/>
  <c r="L108" i="5" s="1"/>
  <c r="M108" i="5" s="1"/>
  <c r="I136" i="5"/>
  <c r="K136" i="5" s="1"/>
  <c r="L136" i="5" s="1"/>
  <c r="M136" i="5" s="1"/>
  <c r="I135" i="5"/>
  <c r="K135" i="5" s="1"/>
  <c r="L135" i="5" s="1"/>
  <c r="M135" i="5" s="1"/>
  <c r="I134" i="5"/>
  <c r="K134" i="5" s="1"/>
  <c r="L134" i="5" s="1"/>
  <c r="M134" i="5" s="1"/>
  <c r="I133" i="5"/>
  <c r="K133" i="5" s="1"/>
  <c r="L133" i="5" s="1"/>
  <c r="M133" i="5" s="1"/>
  <c r="I120" i="5"/>
  <c r="K120" i="5" s="1"/>
  <c r="L120" i="5" s="1"/>
  <c r="M120" i="5" s="1"/>
  <c r="I119" i="5"/>
  <c r="K119" i="5" s="1"/>
  <c r="L119" i="5" s="1"/>
  <c r="M119" i="5" s="1"/>
  <c r="I118" i="5"/>
  <c r="K118" i="5" s="1"/>
  <c r="L118" i="5" s="1"/>
  <c r="M118" i="5" s="1"/>
  <c r="I97" i="5"/>
  <c r="K97" i="5" s="1"/>
  <c r="L97" i="5" s="1"/>
  <c r="M97" i="5" s="1"/>
  <c r="I117" i="5"/>
  <c r="K117" i="5" s="1"/>
  <c r="L117" i="5" s="1"/>
  <c r="M117" i="5" s="1"/>
  <c r="I107" i="5"/>
  <c r="K107" i="5" s="1"/>
  <c r="L107" i="5" s="1"/>
  <c r="M107" i="5" s="1"/>
  <c r="I106" i="5"/>
  <c r="K106" i="5" s="1"/>
  <c r="L106" i="5" s="1"/>
  <c r="M106" i="5" s="1"/>
  <c r="I105" i="5"/>
  <c r="K105" i="5" s="1"/>
  <c r="L105" i="5" s="1"/>
  <c r="M105" i="5" s="1"/>
  <c r="I92" i="5"/>
  <c r="K92" i="5" s="1"/>
  <c r="L92" i="5" s="1"/>
  <c r="M92" i="5" s="1"/>
  <c r="I104" i="5"/>
  <c r="K104" i="5" s="1"/>
  <c r="L104" i="5" s="1"/>
  <c r="M104" i="5" s="1"/>
  <c r="I102" i="5"/>
  <c r="K102" i="5" s="1"/>
  <c r="L102" i="5" s="1"/>
  <c r="M102" i="5" s="1"/>
  <c r="I95" i="5"/>
  <c r="K95" i="5" s="1"/>
  <c r="L95" i="5" s="1"/>
  <c r="M95" i="5" s="1"/>
  <c r="I91" i="5"/>
  <c r="K91" i="5" s="1"/>
  <c r="L91" i="5" s="1"/>
  <c r="M91" i="5" s="1"/>
  <c r="I88" i="5"/>
  <c r="K88" i="5" s="1"/>
  <c r="L88" i="5" s="1"/>
  <c r="M88" i="5" s="1"/>
  <c r="I85" i="5"/>
  <c r="K85" i="5" s="1"/>
  <c r="L85" i="5" s="1"/>
  <c r="M85" i="5" s="1"/>
  <c r="I84" i="5"/>
  <c r="K84" i="5" s="1"/>
  <c r="L84" i="5" s="1"/>
  <c r="M84" i="5" s="1"/>
  <c r="I83" i="5"/>
  <c r="K83" i="5" s="1"/>
  <c r="L83" i="5" s="1"/>
  <c r="M83" i="5" s="1"/>
  <c r="I77" i="5"/>
  <c r="K77" i="5" s="1"/>
  <c r="L77" i="5" s="1"/>
  <c r="M77" i="5" s="1"/>
  <c r="I82" i="5"/>
  <c r="K82" i="5" s="1"/>
  <c r="L82" i="5" s="1"/>
  <c r="M82" i="5" s="1"/>
  <c r="I81" i="5"/>
  <c r="K81" i="5" s="1"/>
  <c r="L81" i="5" s="1"/>
  <c r="M81" i="5" s="1"/>
  <c r="I80" i="5"/>
  <c r="K80" i="5" s="1"/>
  <c r="L80" i="5" s="1"/>
  <c r="M80" i="5" s="1"/>
  <c r="I75" i="5"/>
  <c r="K75" i="5" s="1"/>
  <c r="L75" i="5" s="1"/>
  <c r="M75" i="5" s="1"/>
  <c r="I79" i="5"/>
  <c r="K79" i="5" s="1"/>
  <c r="L79" i="5" s="1"/>
  <c r="M79" i="5" s="1"/>
  <c r="I78" i="5"/>
  <c r="K78" i="5" s="1"/>
  <c r="L78" i="5" s="1"/>
  <c r="M78" i="5" s="1"/>
  <c r="I76" i="5"/>
  <c r="K76" i="5" s="1"/>
  <c r="L76" i="5" s="1"/>
  <c r="M76" i="5" s="1"/>
  <c r="I74" i="5"/>
  <c r="K74" i="5" s="1"/>
  <c r="L74" i="5" s="1"/>
  <c r="M74" i="5" s="1"/>
  <c r="I73" i="5"/>
  <c r="K73" i="5" s="1"/>
  <c r="L73" i="5" s="1"/>
  <c r="M73" i="5" s="1"/>
  <c r="I72" i="5"/>
  <c r="K72" i="5" s="1"/>
  <c r="L72" i="5" s="1"/>
  <c r="M72" i="5" s="1"/>
  <c r="I71" i="5"/>
  <c r="K71" i="5" s="1"/>
  <c r="L71" i="5" s="1"/>
  <c r="M71" i="5" s="1"/>
  <c r="I70" i="5"/>
  <c r="K70" i="5" s="1"/>
  <c r="L70" i="5" s="1"/>
  <c r="M70" i="5" s="1"/>
  <c r="I69" i="5"/>
  <c r="K69" i="5" s="1"/>
  <c r="L69" i="5" s="1"/>
  <c r="M69" i="5" s="1"/>
  <c r="I63" i="5" l="1"/>
  <c r="K63" i="5" s="1"/>
  <c r="L63" i="5" s="1"/>
  <c r="M63" i="5" s="1"/>
  <c r="I68" i="5" l="1"/>
  <c r="K68" i="5" s="1"/>
  <c r="L68" i="5" s="1"/>
  <c r="M68" i="5" s="1"/>
  <c r="I67" i="5"/>
  <c r="K67" i="5" s="1"/>
  <c r="L67" i="5" s="1"/>
  <c r="M67" i="5" s="1"/>
  <c r="I66" i="5"/>
  <c r="K66" i="5" s="1"/>
  <c r="L66" i="5" s="1"/>
  <c r="M66" i="5" s="1"/>
  <c r="I64" i="5"/>
  <c r="K64" i="5" s="1"/>
  <c r="L64" i="5" s="1"/>
  <c r="M64" i="5" s="1"/>
  <c r="I65" i="5"/>
  <c r="K65" i="5" s="1"/>
  <c r="L65" i="5" s="1"/>
  <c r="M65" i="5" s="1"/>
  <c r="I47" i="5"/>
  <c r="K47" i="5" s="1"/>
  <c r="L47" i="5" s="1"/>
  <c r="M47" i="5" s="1"/>
  <c r="I46" i="5"/>
  <c r="K46" i="5" s="1"/>
  <c r="L46" i="5" s="1"/>
  <c r="M46" i="5" s="1"/>
  <c r="I111" i="5"/>
  <c r="K111" i="5" s="1"/>
  <c r="L111" i="5" s="1"/>
  <c r="M111" i="5" s="1"/>
  <c r="I114" i="5"/>
  <c r="K114" i="5" s="1"/>
  <c r="L114" i="5" s="1"/>
  <c r="M114" i="5" s="1"/>
  <c r="I116" i="5"/>
  <c r="K116" i="5" s="1"/>
  <c r="L116" i="5" s="1"/>
  <c r="M116" i="5" s="1"/>
  <c r="I62" i="5" l="1"/>
  <c r="K62" i="5" s="1"/>
  <c r="L62" i="5" s="1"/>
  <c r="M62" i="5" s="1"/>
  <c r="I89" i="5"/>
  <c r="K89" i="5" s="1"/>
  <c r="L89" i="5" s="1"/>
  <c r="M89" i="5" s="1"/>
  <c r="I109" i="5" l="1"/>
  <c r="K109" i="5" s="1"/>
  <c r="L109" i="5" s="1"/>
  <c r="M109" i="5" s="1"/>
  <c r="I94" i="5"/>
  <c r="K94" i="5" s="1"/>
  <c r="L94" i="5" s="1"/>
  <c r="M94" i="5" s="1"/>
  <c r="I704" i="5" l="1"/>
  <c r="K704" i="5" s="1"/>
  <c r="L704" i="5" s="1"/>
  <c r="M704" i="5" s="1"/>
  <c r="I388" i="5"/>
  <c r="I586" i="5"/>
  <c r="K586" i="5" s="1"/>
  <c r="L586" i="5" s="1"/>
  <c r="M586" i="5" s="1"/>
  <c r="I570" i="5"/>
  <c r="K570" i="5" s="1"/>
  <c r="L570" i="5" s="1"/>
  <c r="M570" i="5" s="1"/>
  <c r="I705" i="5"/>
  <c r="K705" i="5" s="1"/>
  <c r="L705" i="5" s="1"/>
  <c r="M705" i="5" s="1"/>
  <c r="I703" i="5"/>
  <c r="K703" i="5" s="1"/>
  <c r="L703" i="5" s="1"/>
  <c r="M703" i="5" s="1"/>
  <c r="I706" i="5"/>
  <c r="K706" i="5" s="1"/>
  <c r="L706" i="5" s="1"/>
  <c r="M706" i="5" s="1"/>
  <c r="I990" i="5"/>
  <c r="K990" i="5" s="1"/>
  <c r="L990" i="5" s="1"/>
  <c r="M990" i="5" s="1"/>
  <c r="I702" i="5"/>
  <c r="K702" i="5" s="1"/>
  <c r="L702" i="5" s="1"/>
  <c r="M702" i="5" s="1"/>
  <c r="I989" i="5"/>
  <c r="K989" i="5" s="1"/>
  <c r="L989" i="5" s="1"/>
  <c r="M989" i="5" s="1"/>
  <c r="I701" i="5"/>
  <c r="I988" i="5"/>
  <c r="K988" i="5" s="1"/>
  <c r="L988" i="5" s="1"/>
  <c r="M988" i="5" s="1"/>
  <c r="I653" i="5"/>
  <c r="K653" i="5" s="1"/>
  <c r="L653" i="5" s="1"/>
  <c r="M653" i="5" s="1"/>
  <c r="I720" i="5"/>
  <c r="K720" i="5" s="1"/>
  <c r="L720" i="5" s="1"/>
  <c r="M720" i="5" s="1"/>
  <c r="I1003" i="5"/>
  <c r="K1003" i="5" s="1"/>
  <c r="L1003" i="5" s="1"/>
  <c r="M1003" i="5" s="1"/>
  <c r="I987" i="5"/>
  <c r="K987" i="5" s="1"/>
  <c r="L987" i="5" s="1"/>
  <c r="M987" i="5" s="1"/>
  <c r="I345" i="5"/>
  <c r="K345" i="5" s="1"/>
  <c r="L345" i="5" s="1"/>
  <c r="M345" i="5" s="1"/>
  <c r="I877" i="5"/>
  <c r="K877" i="5" s="1"/>
  <c r="L877" i="5" s="1"/>
  <c r="M877" i="5" s="1"/>
  <c r="I869" i="5"/>
  <c r="K869" i="5" s="1"/>
  <c r="L869" i="5" s="1"/>
  <c r="M869" i="5" s="1"/>
  <c r="I873" i="5"/>
  <c r="K873" i="5" s="1"/>
  <c r="L873" i="5" s="1"/>
  <c r="M873" i="5" s="1"/>
  <c r="I498" i="5"/>
  <c r="K498" i="5" s="1"/>
  <c r="L498" i="5" s="1"/>
  <c r="M498" i="5" s="1"/>
  <c r="I824" i="5"/>
  <c r="K824" i="5" s="1"/>
  <c r="L824" i="5" s="1"/>
  <c r="M824" i="5" s="1"/>
  <c r="I579" i="5"/>
  <c r="K579" i="5" s="1"/>
  <c r="L579" i="5" s="1"/>
  <c r="M579" i="5" s="1"/>
  <c r="I821" i="5"/>
  <c r="K821" i="5" s="1"/>
  <c r="L821" i="5" s="1"/>
  <c r="M821" i="5" s="1"/>
  <c r="I587" i="5"/>
  <c r="K587" i="5" s="1"/>
  <c r="L587" i="5" s="1"/>
  <c r="M587" i="5" s="1"/>
  <c r="I571" i="5"/>
  <c r="K571" i="5" s="1"/>
  <c r="L571" i="5" s="1"/>
  <c r="M571" i="5" s="1"/>
  <c r="I875" i="5"/>
  <c r="K875" i="5" s="1"/>
  <c r="L875" i="5" s="1"/>
  <c r="M875" i="5" s="1"/>
  <c r="I867" i="5"/>
  <c r="K867" i="5" s="1"/>
  <c r="L867" i="5" s="1"/>
  <c r="M867" i="5" s="1"/>
  <c r="I876" i="5"/>
  <c r="K876" i="5" s="1"/>
  <c r="L876" i="5" s="1"/>
  <c r="M876" i="5" s="1"/>
  <c r="I868" i="5"/>
  <c r="K868" i="5" s="1"/>
  <c r="L868" i="5" s="1"/>
  <c r="M868" i="5" s="1"/>
  <c r="I581" i="5"/>
  <c r="K581" i="5" s="1"/>
  <c r="L581" i="5" s="1"/>
  <c r="M581" i="5" s="1"/>
  <c r="I569" i="5"/>
  <c r="I874" i="5"/>
  <c r="K874" i="5" s="1"/>
  <c r="L874" i="5" s="1"/>
  <c r="M874" i="5" s="1"/>
  <c r="I297" i="5"/>
  <c r="I825" i="5"/>
  <c r="K825" i="5" s="1"/>
  <c r="L825" i="5" s="1"/>
  <c r="M825" i="5" s="1"/>
  <c r="I584" i="5"/>
  <c r="K584" i="5" s="1"/>
  <c r="L584" i="5" s="1"/>
  <c r="M584" i="5" s="1"/>
  <c r="I580" i="5"/>
  <c r="K580" i="5" s="1"/>
  <c r="L580" i="5" s="1"/>
  <c r="M580" i="5" s="1"/>
  <c r="I872" i="5"/>
  <c r="K872" i="5" s="1"/>
  <c r="L872" i="5" s="1"/>
  <c r="M872" i="5" s="1"/>
  <c r="I497" i="5"/>
  <c r="K497" i="5" s="1"/>
  <c r="L497" i="5" s="1"/>
  <c r="M497" i="5" s="1"/>
  <c r="I464" i="5"/>
  <c r="K464" i="5" s="1"/>
  <c r="L464" i="5" s="1"/>
  <c r="M464" i="5" s="1"/>
  <c r="I823" i="5"/>
  <c r="K823" i="5" s="1"/>
  <c r="L823" i="5" s="1"/>
  <c r="M823" i="5" s="1"/>
  <c r="I592" i="5"/>
  <c r="K592" i="5" s="1"/>
  <c r="L592" i="5" s="1"/>
  <c r="M592" i="5" s="1"/>
  <c r="I578" i="5"/>
  <c r="K578" i="5" s="1"/>
  <c r="L578" i="5" s="1"/>
  <c r="M578" i="5" s="1"/>
  <c r="I871" i="5"/>
  <c r="K871" i="5" s="1"/>
  <c r="L871" i="5" s="1"/>
  <c r="M871" i="5" s="1"/>
  <c r="I496" i="5"/>
  <c r="K496" i="5" s="1"/>
  <c r="L496" i="5" s="1"/>
  <c r="M496" i="5" s="1"/>
  <c r="I820" i="5"/>
  <c r="K820" i="5" s="1"/>
  <c r="L820" i="5" s="1"/>
  <c r="M820" i="5" s="1"/>
  <c r="I582" i="5"/>
  <c r="K582" i="5" s="1"/>
  <c r="L582" i="5" s="1"/>
  <c r="M582" i="5" s="1"/>
  <c r="I591" i="5"/>
  <c r="K591" i="5" s="1"/>
  <c r="L591" i="5" s="1"/>
  <c r="M591" i="5" s="1"/>
  <c r="I870" i="5"/>
  <c r="K870" i="5" s="1"/>
  <c r="L870" i="5" s="1"/>
  <c r="M870" i="5" s="1"/>
  <c r="I495" i="5"/>
  <c r="I822" i="5"/>
  <c r="K822" i="5" s="1"/>
  <c r="L822" i="5" s="1"/>
  <c r="M822" i="5" s="1"/>
  <c r="I389" i="5"/>
  <c r="K389" i="5" s="1"/>
  <c r="L389" i="5" s="1"/>
  <c r="M389" i="5" s="1"/>
  <c r="I711" i="5"/>
  <c r="K711" i="5" s="1"/>
  <c r="L711" i="5" s="1"/>
  <c r="M711" i="5" s="1"/>
  <c r="I590" i="5"/>
  <c r="K590" i="5" s="1"/>
  <c r="L590" i="5" s="1"/>
  <c r="M590" i="5" s="1"/>
  <c r="I145" i="5"/>
  <c r="I290" i="5"/>
  <c r="I158" i="5"/>
  <c r="K158" i="5" s="1"/>
  <c r="L158" i="5" s="1"/>
  <c r="M158" i="5" s="1"/>
  <c r="I211" i="5"/>
  <c r="K211" i="5" s="1"/>
  <c r="L211" i="5" s="1"/>
  <c r="M211" i="5" s="1"/>
  <c r="I218" i="5"/>
  <c r="K218" i="5" s="1"/>
  <c r="L218" i="5" s="1"/>
  <c r="M218" i="5" s="1"/>
  <c r="K290" i="5" l="1"/>
  <c r="I262" i="5"/>
  <c r="K495" i="5"/>
  <c r="K297" i="5"/>
  <c r="K388" i="5"/>
  <c r="K701" i="5"/>
  <c r="K569" i="5"/>
  <c r="K145" i="5"/>
  <c r="I431" i="5"/>
  <c r="K431" i="5" s="1"/>
  <c r="L431" i="5" s="1"/>
  <c r="M431" i="5" s="1"/>
  <c r="I588" i="5"/>
  <c r="K588" i="5" s="1"/>
  <c r="L588" i="5" s="1"/>
  <c r="M588" i="5" s="1"/>
  <c r="I738" i="5"/>
  <c r="K738" i="5" s="1"/>
  <c r="L738" i="5" s="1"/>
  <c r="M738" i="5" s="1"/>
  <c r="I1005" i="5"/>
  <c r="K1005" i="5" s="1"/>
  <c r="L1005" i="5" s="1"/>
  <c r="M1005" i="5" s="1"/>
  <c r="I856" i="5"/>
  <c r="K856" i="5" s="1"/>
  <c r="L856" i="5" s="1"/>
  <c r="M856" i="5" s="1"/>
  <c r="I1004" i="5"/>
  <c r="K1004" i="5" s="1"/>
  <c r="L1004" i="5" s="1"/>
  <c r="M1004" i="5" s="1"/>
  <c r="I707" i="5"/>
  <c r="K707" i="5" s="1"/>
  <c r="L707" i="5" s="1"/>
  <c r="M707" i="5" s="1"/>
  <c r="I721" i="5"/>
  <c r="K721" i="5" s="1"/>
  <c r="L721" i="5" s="1"/>
  <c r="M721" i="5" s="1"/>
  <c r="I316" i="5"/>
  <c r="K316" i="5" s="1"/>
  <c r="L316" i="5" s="1"/>
  <c r="M316" i="5" s="1"/>
  <c r="I441" i="5"/>
  <c r="K441" i="5" s="1"/>
  <c r="L441" i="5" s="1"/>
  <c r="M441" i="5" s="1"/>
  <c r="I327" i="5"/>
  <c r="K327" i="5" s="1"/>
  <c r="L327" i="5" s="1"/>
  <c r="M327" i="5" s="1"/>
  <c r="I442" i="5"/>
  <c r="K442" i="5" s="1"/>
  <c r="L442" i="5" s="1"/>
  <c r="M442" i="5" s="1"/>
  <c r="I360" i="5"/>
  <c r="K360" i="5" s="1"/>
  <c r="L360" i="5" s="1"/>
  <c r="M360" i="5" s="1"/>
  <c r="I500" i="5"/>
  <c r="K500" i="5" s="1"/>
  <c r="L500" i="5" s="1"/>
  <c r="M500" i="5" s="1"/>
  <c r="I308" i="5"/>
  <c r="K308" i="5" s="1"/>
  <c r="L308" i="5" s="1"/>
  <c r="M308" i="5" s="1"/>
  <c r="I440" i="5"/>
  <c r="K440" i="5" s="1"/>
  <c r="L440" i="5" s="1"/>
  <c r="M440" i="5" s="1"/>
  <c r="I583" i="5"/>
  <c r="K583" i="5" s="1"/>
  <c r="L583" i="5" s="1"/>
  <c r="M583" i="5" s="1"/>
  <c r="I462" i="5"/>
  <c r="K462" i="5" s="1"/>
  <c r="L462" i="5" s="1"/>
  <c r="M462" i="5" s="1"/>
  <c r="I362" i="5"/>
  <c r="K362" i="5" s="1"/>
  <c r="L362" i="5" s="1"/>
  <c r="M362" i="5" s="1"/>
  <c r="I572" i="5"/>
  <c r="K572" i="5" s="1"/>
  <c r="L572" i="5" s="1"/>
  <c r="M572" i="5" s="1"/>
  <c r="I257" i="5"/>
  <c r="K257" i="5" s="1"/>
  <c r="L257" i="5" s="1"/>
  <c r="M257" i="5" s="1"/>
  <c r="I589" i="5"/>
  <c r="K589" i="5" s="1"/>
  <c r="L589" i="5" s="1"/>
  <c r="M589" i="5" s="1"/>
  <c r="I358" i="5"/>
  <c r="I359" i="5"/>
  <c r="K359" i="5" s="1"/>
  <c r="L359" i="5" s="1"/>
  <c r="M359" i="5" s="1"/>
  <c r="I309" i="5"/>
  <c r="K309" i="5" s="1"/>
  <c r="L309" i="5" s="1"/>
  <c r="M309" i="5" s="1"/>
  <c r="I499" i="5"/>
  <c r="K499" i="5" s="1"/>
  <c r="L499" i="5" s="1"/>
  <c r="M499" i="5" s="1"/>
  <c r="I585" i="5"/>
  <c r="K585" i="5" s="1"/>
  <c r="L585" i="5" s="1"/>
  <c r="M585" i="5" s="1"/>
  <c r="I336" i="5"/>
  <c r="I197" i="5"/>
  <c r="K197" i="5" s="1"/>
  <c r="L197" i="5" s="1"/>
  <c r="M197" i="5" s="1"/>
  <c r="I329" i="5"/>
  <c r="K329" i="5" s="1"/>
  <c r="L329" i="5" s="1"/>
  <c r="M329" i="5" s="1"/>
  <c r="I227" i="5"/>
  <c r="K227" i="5" s="1"/>
  <c r="L227" i="5" s="1"/>
  <c r="M227" i="5" s="1"/>
  <c r="I231" i="5"/>
  <c r="K231" i="5" s="1"/>
  <c r="L231" i="5" s="1"/>
  <c r="M231" i="5" s="1"/>
  <c r="I216" i="5"/>
  <c r="K216" i="5" s="1"/>
  <c r="L216" i="5" s="1"/>
  <c r="M216" i="5" s="1"/>
  <c r="I210" i="5"/>
  <c r="K210" i="5" s="1"/>
  <c r="L210" i="5" s="1"/>
  <c r="M210" i="5" s="1"/>
  <c r="I229" i="5"/>
  <c r="K229" i="5" s="1"/>
  <c r="L229" i="5" s="1"/>
  <c r="M229" i="5" s="1"/>
  <c r="I228" i="5"/>
  <c r="K228" i="5" s="1"/>
  <c r="L228" i="5" s="1"/>
  <c r="M228" i="5" s="1"/>
  <c r="I93" i="5"/>
  <c r="K93" i="5" s="1"/>
  <c r="L93" i="5" s="1"/>
  <c r="M93" i="5" s="1"/>
  <c r="I45" i="5"/>
  <c r="I30" i="5"/>
  <c r="K30" i="5" s="1"/>
  <c r="L30" i="5" s="1"/>
  <c r="M30" i="5" s="1"/>
  <c r="I37" i="5"/>
  <c r="K37" i="5" s="1"/>
  <c r="L37" i="5" s="1"/>
  <c r="M37" i="5" s="1"/>
  <c r="I24" i="5"/>
  <c r="K24" i="5" s="1"/>
  <c r="L24" i="5" s="1"/>
  <c r="M24" i="5" s="1"/>
  <c r="L290" i="5" l="1"/>
  <c r="L262" i="5" s="1"/>
  <c r="K262" i="5"/>
  <c r="I657" i="5"/>
  <c r="L701" i="5"/>
  <c r="L657" i="5" s="1"/>
  <c r="K657" i="5"/>
  <c r="L297" i="5"/>
  <c r="M297" i="5" s="1"/>
  <c r="I376" i="5"/>
  <c r="I41" i="5"/>
  <c r="K45" i="5"/>
  <c r="K376" i="5"/>
  <c r="L388" i="5"/>
  <c r="L376" i="5" s="1"/>
  <c r="I559" i="5"/>
  <c r="G17" i="6" s="1"/>
  <c r="K336" i="5"/>
  <c r="K358" i="5"/>
  <c r="I354" i="5"/>
  <c r="L569" i="5"/>
  <c r="L559" i="5" s="1"/>
  <c r="J17" i="6" s="1"/>
  <c r="K559" i="5"/>
  <c r="I17" i="6" s="1"/>
  <c r="L495" i="5"/>
  <c r="L145" i="5"/>
  <c r="M145" i="5" s="1"/>
  <c r="I156" i="5"/>
  <c r="K156" i="5" s="1"/>
  <c r="L156" i="5" s="1"/>
  <c r="M156" i="5" s="1"/>
  <c r="I198" i="5"/>
  <c r="K198" i="5" s="1"/>
  <c r="L198" i="5" s="1"/>
  <c r="M198" i="5" s="1"/>
  <c r="I511" i="5"/>
  <c r="K511" i="5" s="1"/>
  <c r="L511" i="5" s="1"/>
  <c r="M511" i="5" s="1"/>
  <c r="I340" i="5"/>
  <c r="K340" i="5" s="1"/>
  <c r="L340" i="5" s="1"/>
  <c r="M340" i="5" s="1"/>
  <c r="I514" i="5"/>
  <c r="K514" i="5" s="1"/>
  <c r="L514" i="5" s="1"/>
  <c r="M514" i="5" s="1"/>
  <c r="I343" i="5"/>
  <c r="K343" i="5" s="1"/>
  <c r="L343" i="5" s="1"/>
  <c r="M343" i="5" s="1"/>
  <c r="I513" i="5"/>
  <c r="K513" i="5" s="1"/>
  <c r="L513" i="5" s="1"/>
  <c r="M513" i="5" s="1"/>
  <c r="I146" i="5"/>
  <c r="I341" i="5"/>
  <c r="K341" i="5" s="1"/>
  <c r="L341" i="5" s="1"/>
  <c r="M341" i="5" s="1"/>
  <c r="I332" i="5"/>
  <c r="K332" i="5" s="1"/>
  <c r="L332" i="5" s="1"/>
  <c r="M332" i="5" s="1"/>
  <c r="I302" i="5"/>
  <c r="I303" i="5"/>
  <c r="K303" i="5" s="1"/>
  <c r="L303" i="5" s="1"/>
  <c r="M303" i="5" s="1"/>
  <c r="I244" i="5"/>
  <c r="K244" i="5" s="1"/>
  <c r="L244" i="5" s="1"/>
  <c r="M244" i="5" s="1"/>
  <c r="I224" i="5"/>
  <c r="I347" i="5"/>
  <c r="K347" i="5" s="1"/>
  <c r="L347" i="5" s="1"/>
  <c r="M347" i="5" s="1"/>
  <c r="I247" i="5"/>
  <c r="K247" i="5" s="1"/>
  <c r="L247" i="5" s="1"/>
  <c r="M247" i="5" s="1"/>
  <c r="I155" i="5"/>
  <c r="I348" i="5"/>
  <c r="K348" i="5" s="1"/>
  <c r="L348" i="5" s="1"/>
  <c r="M348" i="5" s="1"/>
  <c r="M701" i="5" l="1"/>
  <c r="L336" i="5"/>
  <c r="L333" i="5" s="1"/>
  <c r="K333" i="5"/>
  <c r="K146" i="5"/>
  <c r="I142" i="5"/>
  <c r="K224" i="5"/>
  <c r="I222" i="5"/>
  <c r="M388" i="5"/>
  <c r="K41" i="5"/>
  <c r="L45" i="5"/>
  <c r="L41" i="5" s="1"/>
  <c r="I485" i="5"/>
  <c r="K485" i="5"/>
  <c r="G18" i="6"/>
  <c r="M290" i="5"/>
  <c r="I147" i="5"/>
  <c r="K155" i="5"/>
  <c r="M495" i="5"/>
  <c r="L485" i="5"/>
  <c r="L358" i="5"/>
  <c r="L354" i="5" s="1"/>
  <c r="K354" i="5"/>
  <c r="M657" i="5"/>
  <c r="I18" i="6"/>
  <c r="J18" i="6"/>
  <c r="K302" i="5"/>
  <c r="I293" i="5"/>
  <c r="M569" i="5"/>
  <c r="I333" i="5"/>
  <c r="M45" i="5" l="1"/>
  <c r="M41" i="5" s="1"/>
  <c r="I40" i="5"/>
  <c r="L302" i="5"/>
  <c r="L293" i="5" s="1"/>
  <c r="K293" i="5"/>
  <c r="L155" i="5"/>
  <c r="L147" i="5" s="1"/>
  <c r="K147" i="5"/>
  <c r="M358" i="5"/>
  <c r="M262" i="5"/>
  <c r="M376" i="5"/>
  <c r="M336" i="5"/>
  <c r="K18" i="6"/>
  <c r="M559" i="5"/>
  <c r="K17" i="6" s="1"/>
  <c r="L146" i="5"/>
  <c r="L142" i="5" s="1"/>
  <c r="K142" i="5"/>
  <c r="M485" i="5"/>
  <c r="L224" i="5"/>
  <c r="L222" i="5" s="1"/>
  <c r="K222" i="5"/>
  <c r="M224" i="5" l="1"/>
  <c r="M155" i="5"/>
  <c r="M302" i="5"/>
  <c r="M293" i="5" s="1"/>
  <c r="M146" i="5"/>
  <c r="M142" i="5" s="1"/>
  <c r="M333" i="5"/>
  <c r="M147" i="5"/>
  <c r="K40" i="5"/>
  <c r="M222" i="5"/>
  <c r="M354" i="5"/>
  <c r="L40" i="5"/>
  <c r="G16" i="6"/>
  <c r="M40" i="5" l="1"/>
  <c r="K16" i="6" s="1"/>
  <c r="I16" i="6"/>
  <c r="J16" i="6"/>
  <c r="I22" i="5"/>
  <c r="K22" i="5" l="1"/>
  <c r="L22" i="5" l="1"/>
  <c r="M22" i="5" s="1"/>
  <c r="I38" i="5"/>
  <c r="K38" i="5" s="1"/>
  <c r="L38" i="5" s="1"/>
  <c r="M38" i="5" s="1"/>
  <c r="I36" i="5" l="1"/>
  <c r="K36" i="5" s="1"/>
  <c r="L36" i="5" s="1"/>
  <c r="M36" i="5" s="1"/>
  <c r="I29" i="5" l="1"/>
  <c r="K29" i="5" s="1"/>
  <c r="L29" i="5" s="1"/>
  <c r="M29" i="5" s="1"/>
  <c r="I23" i="5"/>
  <c r="K23" i="5" l="1"/>
  <c r="I16" i="5"/>
  <c r="G15" i="6" l="1"/>
  <c r="G19" i="6" s="1"/>
  <c r="I1026" i="5"/>
  <c r="E1029" i="5" s="1"/>
  <c r="L23" i="5"/>
  <c r="L16" i="5" s="1"/>
  <c r="K16" i="5"/>
  <c r="M23" i="5" l="1"/>
  <c r="M16" i="5" s="1"/>
  <c r="I15" i="6"/>
  <c r="K1026" i="5"/>
  <c r="E1030" i="5" s="1"/>
  <c r="J15" i="6"/>
  <c r="J19" i="6" s="1"/>
  <c r="L1026" i="5"/>
  <c r="E1031" i="5" s="1"/>
  <c r="I19" i="6"/>
  <c r="H20" i="6" s="1"/>
  <c r="G20" i="6" l="1"/>
  <c r="I20" i="6" s="1"/>
  <c r="K15" i="6"/>
  <c r="M1026" i="5"/>
  <c r="K19" i="6" l="1"/>
  <c r="N740" i="5"/>
  <c r="N719" i="5"/>
  <c r="N430" i="5"/>
  <c r="N396" i="5"/>
  <c r="N318" i="5"/>
  <c r="N181" i="5"/>
  <c r="N235" i="5"/>
  <c r="N814" i="5"/>
  <c r="N180" i="5"/>
  <c r="N353" i="5"/>
  <c r="N508" i="5"/>
  <c r="N540" i="5"/>
  <c r="N58" i="5"/>
  <c r="N536" i="5"/>
  <c r="N433" i="5"/>
  <c r="N916" i="5"/>
  <c r="N426" i="5"/>
  <c r="N469" i="5"/>
  <c r="N429" i="5"/>
  <c r="N744" i="5"/>
  <c r="N325" i="5"/>
  <c r="N669" i="5"/>
  <c r="N412" i="5"/>
  <c r="N129" i="5"/>
  <c r="N275" i="5"/>
  <c r="N126" i="5"/>
  <c r="N319" i="5"/>
  <c r="N52" i="5"/>
  <c r="N683" i="5"/>
  <c r="N271" i="5"/>
  <c r="N730" i="5"/>
  <c r="N859" i="5"/>
  <c r="N153" i="5"/>
  <c r="N839" i="5"/>
  <c r="N100" i="5"/>
  <c r="N896" i="5"/>
  <c r="N481" i="5"/>
  <c r="N555" i="5"/>
  <c r="N746" i="5"/>
  <c r="N775" i="5"/>
  <c r="N239" i="5"/>
  <c r="N96" i="5"/>
  <c r="N60" i="5"/>
  <c r="N941" i="5"/>
  <c r="N272" i="5"/>
  <c r="N655" i="5"/>
  <c r="N552" i="5"/>
  <c r="N936" i="5"/>
  <c r="N940" i="5"/>
  <c r="N101" i="5"/>
  <c r="N899" i="5"/>
  <c r="N554" i="5"/>
  <c r="N191" i="5"/>
  <c r="N903" i="5"/>
  <c r="N351" i="5"/>
  <c r="N176" i="5"/>
  <c r="N112" i="5"/>
  <c r="N249" i="5"/>
  <c r="N428" i="5"/>
  <c r="N473" i="5"/>
  <c r="N686" i="5"/>
  <c r="N816" i="5"/>
  <c r="N528" i="5"/>
  <c r="N842" i="5"/>
  <c r="N383" i="5"/>
  <c r="N452" i="5"/>
  <c r="N404" i="5"/>
  <c r="N602" i="5"/>
  <c r="N439" i="5"/>
  <c r="N914" i="5"/>
  <c r="N672" i="5"/>
  <c r="N182" i="5"/>
  <c r="N241" i="5"/>
  <c r="N371" i="5"/>
  <c r="N416" i="5"/>
  <c r="N408" i="5"/>
  <c r="N123" i="5"/>
  <c r="N311" i="5"/>
  <c r="N394" i="5"/>
  <c r="N1014" i="5"/>
  <c r="N324" i="5"/>
  <c r="N127" i="5"/>
  <c r="N453" i="5"/>
  <c r="N422" i="5"/>
  <c r="N676" i="5"/>
  <c r="N217" i="5"/>
  <c r="N915" i="5"/>
  <c r="N288" i="5"/>
  <c r="N381" i="5"/>
  <c r="N548" i="5"/>
  <c r="N1002" i="5"/>
  <c r="N829" i="5"/>
  <c r="N889" i="5"/>
  <c r="N128" i="5"/>
  <c r="N276" i="5"/>
  <c r="E1032" i="5"/>
  <c r="N841" i="5"/>
  <c r="N245" i="5"/>
  <c r="N911" i="5"/>
  <c r="N519" i="5"/>
  <c r="N906" i="5"/>
  <c r="N750" i="5"/>
  <c r="N764" i="5"/>
  <c r="N199" i="5"/>
  <c r="N132" i="5"/>
  <c r="N236" i="5"/>
  <c r="N427" i="5"/>
  <c r="N894" i="5"/>
  <c r="N200" i="5"/>
  <c r="N444" i="5"/>
  <c r="N417" i="5"/>
  <c r="N553" i="5"/>
  <c r="N726" i="5"/>
  <c r="N685" i="5"/>
  <c r="N103" i="5"/>
  <c r="N745" i="5"/>
  <c r="N667" i="5"/>
  <c r="N530" i="5"/>
  <c r="N141" i="5"/>
  <c r="N27" i="5"/>
  <c r="N54" i="5"/>
  <c r="N556" i="5"/>
  <c r="N531" i="5"/>
  <c r="N55" i="5"/>
  <c r="N902" i="5"/>
  <c r="N933" i="5"/>
  <c r="N925" i="5"/>
  <c r="N273" i="5"/>
  <c r="N950" i="5"/>
  <c r="N952" i="5"/>
  <c r="N838" i="5"/>
  <c r="N749" i="5"/>
  <c r="N898" i="5"/>
  <c r="N835" i="5"/>
  <c r="N455" i="5"/>
  <c r="N948" i="5"/>
  <c r="N748" i="5"/>
  <c r="N1011" i="5"/>
  <c r="N160" i="5"/>
  <c r="N492" i="5"/>
  <c r="N845" i="5"/>
  <c r="N1013" i="5"/>
  <c r="N860" i="5"/>
  <c r="N522" i="5"/>
  <c r="N403" i="5"/>
  <c r="N212" i="5"/>
  <c r="N729" i="5"/>
  <c r="N186" i="5"/>
  <c r="N747" i="5"/>
  <c r="N861" i="5"/>
  <c r="N436" i="5"/>
  <c r="N367" i="5"/>
  <c r="N392" i="5"/>
  <c r="N39" i="5"/>
  <c r="N248" i="5"/>
  <c r="N292" i="5"/>
  <c r="N757" i="5"/>
  <c r="N266" i="5"/>
  <c r="N259" i="5"/>
  <c r="N400" i="5"/>
  <c r="N722" i="5"/>
  <c r="N557" i="5"/>
  <c r="N183" i="5"/>
  <c r="N550" i="5"/>
  <c r="N1015" i="5"/>
  <c r="N675" i="5"/>
  <c r="N31" i="5"/>
  <c r="N774" i="5"/>
  <c r="N281" i="5"/>
  <c r="N270" i="5"/>
  <c r="N931" i="5"/>
  <c r="N26" i="5"/>
  <c r="N475" i="5"/>
  <c r="N56" i="5"/>
  <c r="N370" i="5"/>
  <c r="N149" i="5"/>
  <c r="N930" i="5"/>
  <c r="N913" i="5"/>
  <c r="N395" i="5"/>
  <c r="N476" i="5"/>
  <c r="N887" i="5"/>
  <c r="N819" i="5"/>
  <c r="N405" i="5"/>
  <c r="N237" i="5"/>
  <c r="N213" i="5"/>
  <c r="N19" i="5"/>
  <c r="N25" i="5"/>
  <c r="N741" i="5"/>
  <c r="N890" i="5"/>
  <c r="N826" i="5"/>
  <c r="N922" i="5"/>
  <c r="N947" i="5"/>
  <c r="N674" i="5"/>
  <c r="N689" i="5"/>
  <c r="N193" i="5"/>
  <c r="N532" i="5"/>
  <c r="N471" i="5"/>
  <c r="N963" i="5"/>
  <c r="N434" i="5"/>
  <c r="N479" i="5"/>
  <c r="N152" i="5"/>
  <c r="N526" i="5"/>
  <c r="N409" i="5"/>
  <c r="N386" i="5"/>
  <c r="N919" i="5"/>
  <c r="N284" i="5"/>
  <c r="N742" i="5"/>
  <c r="N397" i="5"/>
  <c r="N314" i="5"/>
  <c r="N378" i="5"/>
  <c r="N904" i="5"/>
  <c r="N398" i="5"/>
  <c r="N234" i="5"/>
  <c r="N269" i="5"/>
  <c r="N208" i="5"/>
  <c r="N385" i="5"/>
  <c r="N59" i="5"/>
  <c r="N435" i="5"/>
  <c r="N320" i="5"/>
  <c r="N411" i="5"/>
  <c r="N306" i="5"/>
  <c r="N606" i="5"/>
  <c r="N151" i="5"/>
  <c r="N510" i="5"/>
  <c r="N727" i="5"/>
  <c r="N1017" i="5"/>
  <c r="N393" i="5"/>
  <c r="N250" i="5"/>
  <c r="N255" i="5"/>
  <c r="N28" i="5"/>
  <c r="N350" i="5"/>
  <c r="N1012" i="5"/>
  <c r="N21" i="5"/>
  <c r="N437" i="5"/>
  <c r="N545" i="5"/>
  <c r="N446" i="5"/>
  <c r="N399" i="5"/>
  <c r="N17" i="5"/>
  <c r="N49" i="5"/>
  <c r="N752" i="5"/>
  <c r="N87" i="5"/>
  <c r="N242" i="5"/>
  <c r="N401" i="5"/>
  <c r="N447" i="5"/>
  <c r="N926" i="5"/>
  <c r="N543" i="5"/>
  <c r="N525" i="5"/>
  <c r="N323" i="5"/>
  <c r="N43" i="5"/>
  <c r="N387" i="5"/>
  <c r="N766" i="5"/>
  <c r="N491" i="5"/>
  <c r="N833" i="5"/>
  <c r="N678" i="5"/>
  <c r="N846" i="5"/>
  <c r="N927" i="5"/>
  <c r="N520" i="5"/>
  <c r="N20" i="5"/>
  <c r="N421" i="5"/>
  <c r="N1008" i="5"/>
  <c r="N296" i="5"/>
  <c r="N546" i="5"/>
  <c r="N253" i="5"/>
  <c r="N772" i="5"/>
  <c r="N517" i="5"/>
  <c r="N895" i="5"/>
  <c r="N379" i="5"/>
  <c r="N202" i="5"/>
  <c r="N169" i="5"/>
  <c r="N768" i="5"/>
  <c r="N733" i="5"/>
  <c r="N765" i="5"/>
  <c r="N170" i="5"/>
  <c r="N815" i="5"/>
  <c r="N425" i="5"/>
  <c r="N391" i="5"/>
  <c r="N219" i="5"/>
  <c r="N693" i="5"/>
  <c r="N233" i="5"/>
  <c r="N331" i="5"/>
  <c r="N204" i="5"/>
  <c r="N384" i="5"/>
  <c r="N831" i="5"/>
  <c r="N687" i="5"/>
  <c r="N937" i="5"/>
  <c r="N905" i="5"/>
  <c r="N44" i="5"/>
  <c r="N286" i="5"/>
  <c r="N201" i="5"/>
  <c r="N410" i="5"/>
  <c r="N18" i="5"/>
  <c r="N542" i="5"/>
  <c r="N463" i="5"/>
  <c r="N818" i="5"/>
  <c r="N175" i="5"/>
  <c r="N549" i="5"/>
  <c r="N934" i="5"/>
  <c r="N307" i="5"/>
  <c r="N305" i="5"/>
  <c r="N924" i="5"/>
  <c r="N770" i="5"/>
  <c r="N312" i="5"/>
  <c r="N539" i="5"/>
  <c r="N251" i="5"/>
  <c r="N534" i="5"/>
  <c r="N603" i="5"/>
  <c r="N282" i="5"/>
  <c r="N203" i="5"/>
  <c r="N731" i="5"/>
  <c r="N516" i="5"/>
  <c r="N53" i="5"/>
  <c r="N121" i="5"/>
  <c r="N939" i="5"/>
  <c r="N238" i="5"/>
  <c r="N173" i="5"/>
  <c r="N558" i="5"/>
  <c r="N179" i="5"/>
  <c r="N670" i="5"/>
  <c r="N99" i="5"/>
  <c r="N299" i="5"/>
  <c r="N449" i="5"/>
  <c r="N192" i="5"/>
  <c r="N1016" i="5"/>
  <c r="N891" i="5"/>
  <c r="N538" i="5"/>
  <c r="N834" i="5"/>
  <c r="N274" i="5"/>
  <c r="N254" i="5"/>
  <c r="N677" i="5"/>
  <c r="N547" i="5"/>
  <c r="N537" i="5"/>
  <c r="N949" i="5"/>
  <c r="N521" i="5"/>
  <c r="N743" i="5"/>
  <c r="N131" i="5"/>
  <c r="N907" i="5"/>
  <c r="N725" i="5"/>
  <c r="N260" i="5"/>
  <c r="N991" i="5"/>
  <c r="N125" i="5"/>
  <c r="N769" i="5"/>
  <c r="N892" i="5"/>
  <c r="N150" i="5"/>
  <c r="N773" i="5"/>
  <c r="N776" i="5"/>
  <c r="N289" i="5"/>
  <c r="N470" i="5"/>
  <c r="N113" i="5"/>
  <c r="N992" i="5"/>
  <c r="N666" i="5"/>
  <c r="N679" i="5"/>
  <c r="N751" i="5"/>
  <c r="N935" i="5"/>
  <c r="N605" i="5"/>
  <c r="N753" i="5"/>
  <c r="N457" i="5"/>
  <c r="N139" i="5"/>
  <c r="N424" i="5"/>
  <c r="N828" i="5"/>
  <c r="N458" i="5"/>
  <c r="N688" i="5"/>
  <c r="N668" i="5"/>
  <c r="N917" i="5"/>
  <c r="N98" i="5"/>
  <c r="N928" i="5"/>
  <c r="N755" i="5"/>
  <c r="N265" i="5"/>
  <c r="N140" i="5"/>
  <c r="N258" i="5"/>
  <c r="N739" i="5"/>
  <c r="N402" i="5"/>
  <c r="N124" i="5"/>
  <c r="N177" i="5"/>
  <c r="N837" i="5"/>
  <c r="N418" i="5"/>
  <c r="N734" i="5"/>
  <c r="N544" i="5"/>
  <c r="N445" i="5"/>
  <c r="N171" i="5"/>
  <c r="N51" i="5"/>
  <c r="N406" i="5"/>
  <c r="N352" i="5"/>
  <c r="N268" i="5"/>
  <c r="N515" i="5"/>
  <c r="N527" i="5"/>
  <c r="N490" i="5"/>
  <c r="N467" i="5"/>
  <c r="N313" i="5"/>
  <c r="N363" i="5"/>
  <c r="N454" i="5"/>
  <c r="N912" i="5"/>
  <c r="N918" i="5"/>
  <c r="N206" i="5"/>
  <c r="N154" i="5"/>
  <c r="N364" i="5"/>
  <c r="N1010" i="5"/>
  <c r="N167" i="5"/>
  <c r="N946" i="5"/>
  <c r="N420" i="5"/>
  <c r="N122" i="5"/>
  <c r="N172" i="5"/>
  <c r="N953" i="5"/>
  <c r="N478" i="5"/>
  <c r="N295" i="5"/>
  <c r="N680" i="5"/>
  <c r="N862" i="5"/>
  <c r="N682" i="5"/>
  <c r="N836" i="5"/>
  <c r="N737" i="5"/>
  <c r="N285" i="5"/>
  <c r="N291" i="5"/>
  <c r="N943" i="5"/>
  <c r="N923" i="5"/>
  <c r="N264" i="5"/>
  <c r="N279" i="5"/>
  <c r="N541" i="5"/>
  <c r="N656" i="5"/>
  <c r="N951" i="5"/>
  <c r="N226" i="5"/>
  <c r="N287" i="5"/>
  <c r="N414" i="5"/>
  <c r="N57" i="5"/>
  <c r="N315" i="5"/>
  <c r="N115" i="5"/>
  <c r="N900" i="5"/>
  <c r="N423" i="5"/>
  <c r="N240" i="5"/>
  <c r="N938" i="5"/>
  <c r="N858" i="5"/>
  <c r="N267" i="5"/>
  <c r="N256" i="5"/>
  <c r="N932" i="5"/>
  <c r="N317" i="5"/>
  <c r="N330" i="5"/>
  <c r="N1007" i="5"/>
  <c r="N326" i="5"/>
  <c r="N524" i="5"/>
  <c r="N523" i="5"/>
  <c r="N243" i="5"/>
  <c r="N130" i="5"/>
  <c r="N736" i="5"/>
  <c r="N304" i="5"/>
  <c r="N194" i="5"/>
  <c r="N483" i="5"/>
  <c r="N419" i="5"/>
  <c r="N771" i="5"/>
  <c r="N466" i="5"/>
  <c r="N886" i="5"/>
  <c r="N50" i="5"/>
  <c r="N415" i="5"/>
  <c r="N735" i="5"/>
  <c r="N840" i="5"/>
  <c r="N339" i="5"/>
  <c r="N756" i="5"/>
  <c r="N300" i="5"/>
  <c r="N518" i="5"/>
  <c r="N551" i="5"/>
  <c r="N438" i="5"/>
  <c r="N901" i="5"/>
  <c r="N827" i="5"/>
  <c r="N380" i="5"/>
  <c r="N942" i="5"/>
  <c r="N728" i="5"/>
  <c r="N535" i="5"/>
  <c r="N844" i="5"/>
  <c r="N110" i="5"/>
  <c r="N897" i="5"/>
  <c r="N893" i="5"/>
  <c r="N48" i="5"/>
  <c r="N310" i="5"/>
  <c r="N817" i="5"/>
  <c r="N90" i="5"/>
  <c r="N472" i="5"/>
  <c r="N843" i="5"/>
  <c r="N342" i="5"/>
  <c r="N190" i="5"/>
  <c r="N277" i="5"/>
  <c r="N830" i="5"/>
  <c r="N767" i="5"/>
  <c r="N732" i="5"/>
  <c r="N493" i="5"/>
  <c r="N684" i="5"/>
  <c r="N382" i="5"/>
  <c r="N174" i="5"/>
  <c r="N482" i="5"/>
  <c r="N754" i="5"/>
  <c r="N529" i="5"/>
  <c r="N888" i="5"/>
  <c r="N671" i="5"/>
  <c r="N813" i="5"/>
  <c r="N185" i="5"/>
  <c r="N163" i="5"/>
  <c r="N164" i="5"/>
  <c r="N187" i="5"/>
  <c r="N812" i="5"/>
  <c r="N811" i="5"/>
  <c r="N184" i="5"/>
  <c r="N280" i="5"/>
  <c r="N278" i="5"/>
  <c r="N413" i="5"/>
  <c r="N390" i="5"/>
  <c r="N908" i="5"/>
  <c r="N375" i="5"/>
  <c r="N144" i="5"/>
  <c r="N301" i="5"/>
  <c r="N361" i="5"/>
  <c r="N321" i="5"/>
  <c r="N298" i="5"/>
  <c r="N143" i="5"/>
  <c r="N929" i="5"/>
  <c r="N215" i="5"/>
  <c r="N261" i="5"/>
  <c r="N885" i="5"/>
  <c r="N696" i="5"/>
  <c r="N695" i="5"/>
  <c r="N883" i="5"/>
  <c r="N884" i="5"/>
  <c r="N965" i="5"/>
  <c r="N662" i="5"/>
  <c r="N697" i="5"/>
  <c r="N661" i="5"/>
  <c r="N699" i="5"/>
  <c r="N1009" i="5"/>
  <c r="N760" i="5"/>
  <c r="N962" i="5"/>
  <c r="N698" i="5"/>
  <c r="N1006" i="5"/>
  <c r="N961" i="5"/>
  <c r="N196" i="5"/>
  <c r="N488" i="5"/>
  <c r="N512" i="5"/>
  <c r="N1018" i="5"/>
  <c r="N225" i="5"/>
  <c r="N246" i="5"/>
  <c r="N489" i="5"/>
  <c r="N465" i="5"/>
  <c r="N477" i="5"/>
  <c r="N480" i="5"/>
  <c r="N474" i="5"/>
  <c r="N971" i="5"/>
  <c r="N999" i="5"/>
  <c r="N207" i="5"/>
  <c r="N968" i="5"/>
  <c r="N1020" i="5"/>
  <c r="N205" i="5"/>
  <c r="N986" i="5"/>
  <c r="N974" i="5"/>
  <c r="N979" i="5"/>
  <c r="N975" i="5"/>
  <c r="N994" i="5"/>
  <c r="N976" i="5"/>
  <c r="N996" i="5"/>
  <c r="N993" i="5"/>
  <c r="N980" i="5"/>
  <c r="N984" i="5"/>
  <c r="N880" i="5"/>
  <c r="N969" i="5"/>
  <c r="N977" i="5"/>
  <c r="N973" i="5"/>
  <c r="N982" i="5"/>
  <c r="N967" i="5"/>
  <c r="N985" i="5"/>
  <c r="N881" i="5"/>
  <c r="N1021" i="5"/>
  <c r="N978" i="5"/>
  <c r="N998" i="5"/>
  <c r="N997" i="5"/>
  <c r="N983" i="5"/>
  <c r="N882" i="5"/>
  <c r="N1001" i="5"/>
  <c r="N1025" i="5"/>
  <c r="N713" i="5"/>
  <c r="N972" i="5"/>
  <c r="N981" i="5"/>
  <c r="N484" i="5"/>
  <c r="N995" i="5"/>
  <c r="N970" i="5"/>
  <c r="N832" i="5"/>
  <c r="N487" i="5"/>
  <c r="N866" i="5"/>
  <c r="N864" i="5"/>
  <c r="N863" i="5"/>
  <c r="N865" i="5"/>
  <c r="N848" i="5"/>
  <c r="N851" i="5"/>
  <c r="N1024" i="5"/>
  <c r="N847" i="5"/>
  <c r="N964" i="5"/>
  <c r="N855" i="5"/>
  <c r="N857" i="5"/>
  <c r="N853" i="5"/>
  <c r="N854" i="5"/>
  <c r="N806" i="5"/>
  <c r="N807" i="5"/>
  <c r="N1022" i="5"/>
  <c r="N809" i="5"/>
  <c r="N804" i="5"/>
  <c r="N849" i="5"/>
  <c r="N850" i="5"/>
  <c r="N808" i="5"/>
  <c r="N805" i="5"/>
  <c r="N810" i="5"/>
  <c r="N794" i="5"/>
  <c r="N796" i="5"/>
  <c r="N795" i="5"/>
  <c r="N798" i="5"/>
  <c r="N802" i="5"/>
  <c r="N800" i="5"/>
  <c r="N799" i="5"/>
  <c r="N803" i="5"/>
  <c r="N797" i="5"/>
  <c r="N791" i="5"/>
  <c r="N801" i="5"/>
  <c r="N790" i="5"/>
  <c r="N792" i="5"/>
  <c r="N788" i="5"/>
  <c r="N789" i="5"/>
  <c r="N793" i="5"/>
  <c r="N787" i="5"/>
  <c r="N786" i="5"/>
  <c r="N762" i="5"/>
  <c r="N763" i="5"/>
  <c r="N783" i="5"/>
  <c r="N761" i="5"/>
  <c r="N778" i="5"/>
  <c r="N759" i="5"/>
  <c r="N777" i="5"/>
  <c r="N779" i="5"/>
  <c r="N784" i="5"/>
  <c r="N782" i="5"/>
  <c r="N780" i="5"/>
  <c r="N852" i="5"/>
  <c r="N718" i="5"/>
  <c r="N781" i="5"/>
  <c r="N758" i="5"/>
  <c r="N785" i="5"/>
  <c r="N712" i="5"/>
  <c r="N716" i="5"/>
  <c r="N714" i="5"/>
  <c r="N717" i="5"/>
  <c r="N715" i="5"/>
  <c r="N921" i="5"/>
  <c r="N681" i="5"/>
  <c r="N723" i="5"/>
  <c r="N944" i="5"/>
  <c r="N694" i="5"/>
  <c r="N690" i="5"/>
  <c r="N692" i="5"/>
  <c r="N724" i="5"/>
  <c r="N691" i="5"/>
  <c r="N673" i="5"/>
  <c r="N663" i="5"/>
  <c r="N664" i="5"/>
  <c r="N910" i="5"/>
  <c r="N665" i="5"/>
  <c r="N629" i="5"/>
  <c r="N624" i="5"/>
  <c r="N450" i="5"/>
  <c r="N631" i="5"/>
  <c r="N625" i="5"/>
  <c r="N660" i="5"/>
  <c r="N451" i="5"/>
  <c r="N162" i="5"/>
  <c r="N161" i="5"/>
  <c r="N623" i="5"/>
  <c r="N188" i="5"/>
  <c r="N628" i="5"/>
  <c r="N627" i="5"/>
  <c r="N630" i="5"/>
  <c r="N626" i="5"/>
  <c r="N659" i="5"/>
  <c r="N574" i="5"/>
  <c r="N576" i="5"/>
  <c r="N573" i="5"/>
  <c r="N575" i="5"/>
  <c r="N577" i="5"/>
  <c r="N35" i="5"/>
  <c r="N33" i="5"/>
  <c r="N165" i="5"/>
  <c r="N32" i="5"/>
  <c r="N34" i="5"/>
  <c r="N373" i="5"/>
  <c r="N372" i="5"/>
  <c r="N599" i="5"/>
  <c r="N700" i="5"/>
  <c r="N620" i="5"/>
  <c r="N621" i="5"/>
  <c r="N641" i="5"/>
  <c r="N636" i="5"/>
  <c r="N639" i="5"/>
  <c r="N652" i="5"/>
  <c r="N635" i="5"/>
  <c r="N646" i="5"/>
  <c r="N651" i="5"/>
  <c r="N598" i="5"/>
  <c r="N645" i="5"/>
  <c r="N622" i="5"/>
  <c r="N634" i="5"/>
  <c r="N647" i="5"/>
  <c r="N640" i="5"/>
  <c r="N632" i="5"/>
  <c r="N642" i="5"/>
  <c r="N644" i="5"/>
  <c r="N637" i="5"/>
  <c r="N648" i="5"/>
  <c r="N643" i="5"/>
  <c r="N633" i="5"/>
  <c r="N654" i="5"/>
  <c r="N638" i="5"/>
  <c r="N619" i="5"/>
  <c r="N615" i="5"/>
  <c r="N611" i="5"/>
  <c r="N612" i="5"/>
  <c r="N566" i="5"/>
  <c r="N609" i="5"/>
  <c r="N614" i="5"/>
  <c r="N595" i="5"/>
  <c r="N616" i="5"/>
  <c r="N562" i="5"/>
  <c r="N610" i="5"/>
  <c r="N564" i="5"/>
  <c r="N613" i="5"/>
  <c r="N650" i="5"/>
  <c r="N568" i="5"/>
  <c r="N596" i="5"/>
  <c r="N565" i="5"/>
  <c r="N593" i="5"/>
  <c r="N563" i="5"/>
  <c r="N617" i="5"/>
  <c r="N567" i="5"/>
  <c r="N594" i="5"/>
  <c r="N561" i="5"/>
  <c r="N601" i="5"/>
  <c r="N607" i="5"/>
  <c r="N878" i="5"/>
  <c r="N600" i="5"/>
  <c r="N604" i="5"/>
  <c r="N958" i="5"/>
  <c r="N959" i="5"/>
  <c r="N956" i="5"/>
  <c r="N955" i="5"/>
  <c r="N909" i="5"/>
  <c r="N957" i="5"/>
  <c r="N954" i="5"/>
  <c r="N960" i="5"/>
  <c r="N432" i="5"/>
  <c r="N533" i="5"/>
  <c r="N710" i="5"/>
  <c r="N502" i="5"/>
  <c r="N709" i="5"/>
  <c r="N506" i="5"/>
  <c r="N504" i="5"/>
  <c r="N503" i="5"/>
  <c r="N505" i="5"/>
  <c r="N509" i="5"/>
  <c r="N461" i="5"/>
  <c r="N356" i="5"/>
  <c r="N368" i="5"/>
  <c r="N365" i="5"/>
  <c r="N366" i="5"/>
  <c r="N369" i="5"/>
  <c r="N374" i="5"/>
  <c r="N357" i="5"/>
  <c r="N355" i="5"/>
  <c r="N468" i="5"/>
  <c r="N337" i="5"/>
  <c r="N344" i="5"/>
  <c r="N456" i="5"/>
  <c r="N1023" i="5"/>
  <c r="N459" i="5"/>
  <c r="N338" i="5"/>
  <c r="N460" i="5"/>
  <c r="N335" i="5"/>
  <c r="N221" i="5"/>
  <c r="N166" i="5"/>
  <c r="N230" i="5"/>
  <c r="N214" i="5"/>
  <c r="N220" i="5"/>
  <c r="N82" i="5"/>
  <c r="N77" i="5"/>
  <c r="N75" i="5"/>
  <c r="N117" i="5"/>
  <c r="N78" i="5"/>
  <c r="N84" i="5"/>
  <c r="N79" i="5"/>
  <c r="N119" i="5"/>
  <c r="N91" i="5"/>
  <c r="N120" i="5"/>
  <c r="N95" i="5"/>
  <c r="N88" i="5"/>
  <c r="N135" i="5"/>
  <c r="N136" i="5"/>
  <c r="N108" i="5"/>
  <c r="N133" i="5"/>
  <c r="N104" i="5"/>
  <c r="N159" i="5"/>
  <c r="N76" i="5"/>
  <c r="N81" i="5"/>
  <c r="N73" i="5"/>
  <c r="N134" i="5"/>
  <c r="N106" i="5"/>
  <c r="N85" i="5"/>
  <c r="N80" i="5"/>
  <c r="N70" i="5"/>
  <c r="N105" i="5"/>
  <c r="N83" i="5"/>
  <c r="N118" i="5"/>
  <c r="N107" i="5"/>
  <c r="N92" i="5"/>
  <c r="N71" i="5"/>
  <c r="N137" i="5"/>
  <c r="N74" i="5"/>
  <c r="N102" i="5"/>
  <c r="N69" i="5"/>
  <c r="N97" i="5"/>
  <c r="N72" i="5"/>
  <c r="N63" i="5"/>
  <c r="N66" i="5"/>
  <c r="N116" i="5"/>
  <c r="N46" i="5"/>
  <c r="N65" i="5"/>
  <c r="N47" i="5"/>
  <c r="N114" i="5"/>
  <c r="N64" i="5"/>
  <c r="N67" i="5"/>
  <c r="N68" i="5"/>
  <c r="N111" i="5"/>
  <c r="N62" i="5"/>
  <c r="N89" i="5"/>
  <c r="N94" i="5"/>
  <c r="N109" i="5"/>
  <c r="N821" i="5"/>
  <c r="N571" i="5"/>
  <c r="N876" i="5"/>
  <c r="N592" i="5"/>
  <c r="N870" i="5"/>
  <c r="N704" i="5"/>
  <c r="N990" i="5"/>
  <c r="N824" i="5"/>
  <c r="N987" i="5"/>
  <c r="N702" i="5"/>
  <c r="N872" i="5"/>
  <c r="N582" i="5"/>
  <c r="N570" i="5"/>
  <c r="N498" i="5"/>
  <c r="N653" i="5"/>
  <c r="N703" i="5"/>
  <c r="N869" i="5"/>
  <c r="N584" i="5"/>
  <c r="N822" i="5"/>
  <c r="N720" i="5"/>
  <c r="N578" i="5"/>
  <c r="N825" i="5"/>
  <c r="N1003" i="5"/>
  <c r="N867" i="5"/>
  <c r="N989" i="5"/>
  <c r="N820" i="5"/>
  <c r="N706" i="5"/>
  <c r="N464" i="5"/>
  <c r="N579" i="5"/>
  <c r="N988" i="5"/>
  <c r="N877" i="5"/>
  <c r="N218" i="5"/>
  <c r="N823" i="5"/>
  <c r="N868" i="5"/>
  <c r="N591" i="5"/>
  <c r="N873" i="5"/>
  <c r="N586" i="5"/>
  <c r="N711" i="5"/>
  <c r="N497" i="5"/>
  <c r="N158" i="5"/>
  <c r="N580" i="5"/>
  <c r="N590" i="5"/>
  <c r="N211" i="5"/>
  <c r="N871" i="5"/>
  <c r="N875" i="5"/>
  <c r="N581" i="5"/>
  <c r="N874" i="5"/>
  <c r="N496" i="5"/>
  <c r="N389" i="5"/>
  <c r="N705" i="5"/>
  <c r="N587" i="5"/>
  <c r="N345" i="5"/>
  <c r="N499" i="5"/>
  <c r="N440" i="5"/>
  <c r="N588" i="5"/>
  <c r="N572" i="5"/>
  <c r="N197" i="5"/>
  <c r="N257" i="5"/>
  <c r="N1004" i="5"/>
  <c r="N360" i="5"/>
  <c r="N462" i="5"/>
  <c r="N362" i="5"/>
  <c r="N500" i="5"/>
  <c r="N327" i="5"/>
  <c r="N585" i="5"/>
  <c r="N856" i="5"/>
  <c r="N1005" i="5"/>
  <c r="N442" i="5"/>
  <c r="N308" i="5"/>
  <c r="N431" i="5"/>
  <c r="N721" i="5"/>
  <c r="N441" i="5"/>
  <c r="N30" i="5"/>
  <c r="N583" i="5"/>
  <c r="N93" i="5"/>
  <c r="N37" i="5"/>
  <c r="N309" i="5"/>
  <c r="N707" i="5"/>
  <c r="N24" i="5"/>
  <c r="N228" i="5"/>
  <c r="N589" i="5"/>
  <c r="N231" i="5"/>
  <c r="N738" i="5"/>
  <c r="N210" i="5"/>
  <c r="N227" i="5"/>
  <c r="N316" i="5"/>
  <c r="N329" i="5"/>
  <c r="N216" i="5"/>
  <c r="N229" i="5"/>
  <c r="N359" i="5"/>
  <c r="N303" i="5"/>
  <c r="N511" i="5"/>
  <c r="N341" i="5"/>
  <c r="N145" i="5"/>
  <c r="N514" i="5"/>
  <c r="N247" i="5"/>
  <c r="N340" i="5"/>
  <c r="N297" i="5"/>
  <c r="N198" i="5"/>
  <c r="N513" i="5"/>
  <c r="N156" i="5"/>
  <c r="N347" i="5"/>
  <c r="N701" i="5"/>
  <c r="N244" i="5"/>
  <c r="N343" i="5"/>
  <c r="N332" i="5"/>
  <c r="N348" i="5"/>
  <c r="N45" i="5"/>
  <c r="N569" i="5"/>
  <c r="N290" i="5"/>
  <c r="N388" i="5"/>
  <c r="N495" i="5"/>
  <c r="N336" i="5"/>
  <c r="N224" i="5"/>
  <c r="N302" i="5"/>
  <c r="N155" i="5"/>
  <c r="N146" i="5"/>
  <c r="N358" i="5"/>
  <c r="N22" i="5"/>
  <c r="N38" i="5"/>
  <c r="N36" i="5"/>
  <c r="N29" i="5"/>
  <c r="N23" i="5"/>
  <c r="L15" i="6" l="1"/>
  <c r="O15" i="5"/>
  <c r="O591" i="5" s="1"/>
  <c r="N138" i="5"/>
  <c r="N222" i="5"/>
  <c r="N262" i="5"/>
  <c r="N16" i="5"/>
  <c r="N333" i="5"/>
  <c r="N142" i="5"/>
  <c r="N354" i="5"/>
  <c r="N559" i="5"/>
  <c r="N293" i="5"/>
  <c r="N485" i="5"/>
  <c r="N376" i="5"/>
  <c r="N41" i="5"/>
  <c r="N147" i="5"/>
  <c r="N657" i="5"/>
  <c r="L16" i="6"/>
  <c r="L18" i="6"/>
  <c r="L17" i="6"/>
  <c r="O587" i="5" l="1"/>
  <c r="O590" i="5"/>
  <c r="O582" i="5"/>
  <c r="O586" i="5"/>
  <c r="O580" i="5"/>
  <c r="O581" i="5"/>
  <c r="O1025" i="5"/>
  <c r="O1021" i="5"/>
  <c r="O1016" i="5"/>
  <c r="O1012" i="5"/>
  <c r="O1008" i="5"/>
  <c r="O1004" i="5"/>
  <c r="O999" i="5"/>
  <c r="O995" i="5"/>
  <c r="O991" i="5"/>
  <c r="O987" i="5"/>
  <c r="O983" i="5"/>
  <c r="O979" i="5"/>
  <c r="O975" i="5"/>
  <c r="O971" i="5"/>
  <c r="O967" i="5"/>
  <c r="O962" i="5"/>
  <c r="O958" i="5"/>
  <c r="O954" i="5"/>
  <c r="O950" i="5"/>
  <c r="O946" i="5"/>
  <c r="O941" i="5"/>
  <c r="O937" i="5"/>
  <c r="O933" i="5"/>
  <c r="O929" i="5"/>
  <c r="O925" i="5"/>
  <c r="O921" i="5"/>
  <c r="O916" i="5"/>
  <c r="O912" i="5"/>
  <c r="O908" i="5"/>
  <c r="O904" i="5"/>
  <c r="O900" i="5"/>
  <c r="O896" i="5"/>
  <c r="O892" i="5"/>
  <c r="O888" i="5"/>
  <c r="O884" i="5"/>
  <c r="O880" i="5"/>
  <c r="O875" i="5"/>
  <c r="O871" i="5"/>
  <c r="O867" i="5"/>
  <c r="O863" i="5"/>
  <c r="O859" i="5"/>
  <c r="O855" i="5"/>
  <c r="O851" i="5"/>
  <c r="O847" i="5"/>
  <c r="O843" i="5"/>
  <c r="O839" i="5"/>
  <c r="O835" i="5"/>
  <c r="O831" i="5"/>
  <c r="O827" i="5"/>
  <c r="O823" i="5"/>
  <c r="O819" i="5"/>
  <c r="O815" i="5"/>
  <c r="O811" i="5"/>
  <c r="O807" i="5"/>
  <c r="O803" i="5"/>
  <c r="O799" i="5"/>
  <c r="O795" i="5"/>
  <c r="O791" i="5"/>
  <c r="O787" i="5"/>
  <c r="O783" i="5"/>
  <c r="O779" i="5"/>
  <c r="O775" i="5"/>
  <c r="O771" i="5"/>
  <c r="O767" i="5"/>
  <c r="O763" i="5"/>
  <c r="O759" i="5"/>
  <c r="O755" i="5"/>
  <c r="O751" i="5"/>
  <c r="O747" i="5"/>
  <c r="O743" i="5"/>
  <c r="O739" i="5"/>
  <c r="O735" i="5"/>
  <c r="O731" i="5"/>
  <c r="O727" i="5"/>
  <c r="O723" i="5"/>
  <c r="O719" i="5"/>
  <c r="O715" i="5"/>
  <c r="O711" i="5"/>
  <c r="O706" i="5"/>
  <c r="O702" i="5"/>
  <c r="O698" i="5"/>
  <c r="O694" i="5"/>
  <c r="O690" i="5"/>
  <c r="O686" i="5"/>
  <c r="O682" i="5"/>
  <c r="O1024" i="5"/>
  <c r="O1018" i="5"/>
  <c r="O1013" i="5"/>
  <c r="O1007" i="5"/>
  <c r="O1002" i="5"/>
  <c r="O996" i="5"/>
  <c r="O990" i="5"/>
  <c r="O985" i="5"/>
  <c r="O980" i="5"/>
  <c r="O974" i="5"/>
  <c r="O969" i="5"/>
  <c r="O963" i="5"/>
  <c r="O957" i="5"/>
  <c r="O952" i="5"/>
  <c r="O947" i="5"/>
  <c r="O940" i="5"/>
  <c r="O935" i="5"/>
  <c r="O930" i="5"/>
  <c r="O924" i="5"/>
  <c r="O918" i="5"/>
  <c r="O913" i="5"/>
  <c r="O907" i="5"/>
  <c r="O902" i="5"/>
  <c r="O897" i="5"/>
  <c r="O891" i="5"/>
  <c r="O886" i="5"/>
  <c r="O881" i="5"/>
  <c r="O874" i="5"/>
  <c r="O869" i="5"/>
  <c r="O864" i="5"/>
  <c r="O858" i="5"/>
  <c r="O853" i="5"/>
  <c r="O842" i="5"/>
  <c r="O837" i="5"/>
  <c r="O832" i="5"/>
  <c r="O826" i="5"/>
  <c r="O821" i="5"/>
  <c r="O816" i="5"/>
  <c r="O810" i="5"/>
  <c r="O805" i="5"/>
  <c r="O800" i="5"/>
  <c r="O794" i="5"/>
  <c r="O789" i="5"/>
  <c r="O784" i="5"/>
  <c r="O1023" i="5"/>
  <c r="O1017" i="5"/>
  <c r="O1011" i="5"/>
  <c r="O1006" i="5"/>
  <c r="O1001" i="5"/>
  <c r="O994" i="5"/>
  <c r="O989" i="5"/>
  <c r="O984" i="5"/>
  <c r="O978" i="5"/>
  <c r="O973" i="5"/>
  <c r="O968" i="5"/>
  <c r="O961" i="5"/>
  <c r="O956" i="5"/>
  <c r="O951" i="5"/>
  <c r="O944" i="5"/>
  <c r="O939" i="5"/>
  <c r="O934" i="5"/>
  <c r="O928" i="5"/>
  <c r="O923" i="5"/>
  <c r="O917" i="5"/>
  <c r="O911" i="5"/>
  <c r="O906" i="5"/>
  <c r="O901" i="5"/>
  <c r="O895" i="5"/>
  <c r="O890" i="5"/>
  <c r="O885" i="5"/>
  <c r="O878" i="5"/>
  <c r="O873" i="5"/>
  <c r="O868" i="5"/>
  <c r="O862" i="5"/>
  <c r="O852" i="5"/>
  <c r="O846" i="5"/>
  <c r="O841" i="5"/>
  <c r="O836" i="5"/>
  <c r="O830" i="5"/>
  <c r="O825" i="5"/>
  <c r="O820" i="5"/>
  <c r="O814" i="5"/>
  <c r="O809" i="5"/>
  <c r="O804" i="5"/>
  <c r="O798" i="5"/>
  <c r="O793" i="5"/>
  <c r="O788" i="5"/>
  <c r="O782" i="5"/>
  <c r="O777" i="5"/>
  <c r="O772" i="5"/>
  <c r="O766" i="5"/>
  <c r="O761" i="5"/>
  <c r="O756" i="5"/>
  <c r="O750" i="5"/>
  <c r="O745" i="5"/>
  <c r="O740" i="5"/>
  <c r="O734" i="5"/>
  <c r="O729" i="5"/>
  <c r="O724" i="5"/>
  <c r="O718" i="5"/>
  <c r="O713" i="5"/>
  <c r="O707" i="5"/>
  <c r="O701" i="5"/>
  <c r="O696" i="5"/>
  <c r="O691" i="5"/>
  <c r="O685" i="5"/>
  <c r="O680" i="5"/>
  <c r="O676" i="5"/>
  <c r="O672" i="5"/>
  <c r="O668" i="5"/>
  <c r="O664" i="5"/>
  <c r="O660" i="5"/>
  <c r="O654" i="5"/>
  <c r="O650" i="5"/>
  <c r="O645" i="5"/>
  <c r="O641" i="5"/>
  <c r="O637" i="5"/>
  <c r="O633" i="5"/>
  <c r="O629" i="5"/>
  <c r="O625" i="5"/>
  <c r="O621" i="5"/>
  <c r="O616" i="5"/>
  <c r="O612" i="5"/>
  <c r="O607" i="5"/>
  <c r="O603" i="5"/>
  <c r="O599" i="5"/>
  <c r="O594" i="5"/>
  <c r="O578" i="5"/>
  <c r="O574" i="5"/>
  <c r="O1022" i="5"/>
  <c r="O1010" i="5"/>
  <c r="O998" i="5"/>
  <c r="O988" i="5"/>
  <c r="O977" i="5"/>
  <c r="O965" i="5"/>
  <c r="O955" i="5"/>
  <c r="O943" i="5"/>
  <c r="O932" i="5"/>
  <c r="O922" i="5"/>
  <c r="O910" i="5"/>
  <c r="O899" i="5"/>
  <c r="O889" i="5"/>
  <c r="O1014" i="5"/>
  <c r="O1003" i="5"/>
  <c r="O992" i="5"/>
  <c r="O981" i="5"/>
  <c r="O970" i="5"/>
  <c r="O959" i="5"/>
  <c r="O948" i="5"/>
  <c r="O936" i="5"/>
  <c r="O926" i="5"/>
  <c r="O914" i="5"/>
  <c r="O903" i="5"/>
  <c r="O893" i="5"/>
  <c r="O882" i="5"/>
  <c r="O870" i="5"/>
  <c r="O860" i="5"/>
  <c r="O850" i="5"/>
  <c r="O844" i="5"/>
  <c r="O833" i="5"/>
  <c r="O822" i="5"/>
  <c r="O812" i="5"/>
  <c r="O801" i="5"/>
  <c r="O790" i="5"/>
  <c r="O780" i="5"/>
  <c r="O773" i="5"/>
  <c r="O765" i="5"/>
  <c r="O758" i="5"/>
  <c r="O752" i="5"/>
  <c r="O744" i="5"/>
  <c r="O737" i="5"/>
  <c r="O730" i="5"/>
  <c r="O722" i="5"/>
  <c r="O716" i="5"/>
  <c r="O709" i="5"/>
  <c r="O700" i="5"/>
  <c r="O693" i="5"/>
  <c r="O687" i="5"/>
  <c r="O679" i="5"/>
  <c r="O674" i="5"/>
  <c r="O669" i="5"/>
  <c r="O663" i="5"/>
  <c r="O656" i="5"/>
  <c r="O651" i="5"/>
  <c r="O644" i="5"/>
  <c r="O639" i="5"/>
  <c r="O634" i="5"/>
  <c r="O628" i="5"/>
  <c r="O623" i="5"/>
  <c r="O617" i="5"/>
  <c r="O611" i="5"/>
  <c r="O605" i="5"/>
  <c r="O600" i="5"/>
  <c r="O593" i="5"/>
  <c r="O589" i="5"/>
  <c r="O585" i="5"/>
  <c r="O576" i="5"/>
  <c r="O571" i="5"/>
  <c r="O567" i="5"/>
  <c r="O563" i="5"/>
  <c r="O557" i="5"/>
  <c r="O553" i="5"/>
  <c r="O549" i="5"/>
  <c r="O545" i="5"/>
  <c r="O541" i="5"/>
  <c r="O537" i="5"/>
  <c r="O533" i="5"/>
  <c r="O529" i="5"/>
  <c r="O525" i="5"/>
  <c r="O521" i="5"/>
  <c r="O517" i="5"/>
  <c r="O513" i="5"/>
  <c r="O509" i="5"/>
  <c r="O504" i="5"/>
  <c r="O499" i="5"/>
  <c r="O495" i="5"/>
  <c r="O490" i="5"/>
  <c r="O484" i="5"/>
  <c r="O480" i="5"/>
  <c r="O476" i="5"/>
  <c r="O472" i="5"/>
  <c r="O468" i="5"/>
  <c r="O464" i="5"/>
  <c r="O460" i="5"/>
  <c r="O456" i="5"/>
  <c r="O452" i="5"/>
  <c r="O447" i="5"/>
  <c r="O1020" i="5"/>
  <c r="O997" i="5"/>
  <c r="O976" i="5"/>
  <c r="O953" i="5"/>
  <c r="O931" i="5"/>
  <c r="O909" i="5"/>
  <c r="O887" i="5"/>
  <c r="O872" i="5"/>
  <c r="O834" i="5"/>
  <c r="O818" i="5"/>
  <c r="O806" i="5"/>
  <c r="O792" i="5"/>
  <c r="O778" i="5"/>
  <c r="O769" i="5"/>
  <c r="O760" i="5"/>
  <c r="O749" i="5"/>
  <c r="O741" i="5"/>
  <c r="O732" i="5"/>
  <c r="O721" i="5"/>
  <c r="O712" i="5"/>
  <c r="O692" i="5"/>
  <c r="O683" i="5"/>
  <c r="O675" i="5"/>
  <c r="O667" i="5"/>
  <c r="O661" i="5"/>
  <c r="O652" i="5"/>
  <c r="O643" i="5"/>
  <c r="O636" i="5"/>
  <c r="O630" i="5"/>
  <c r="O622" i="5"/>
  <c r="O614" i="5"/>
  <c r="O606" i="5"/>
  <c r="O598" i="5"/>
  <c r="O575" i="5"/>
  <c r="O569" i="5"/>
  <c r="O564" i="5"/>
  <c r="O556" i="5"/>
  <c r="O551" i="5"/>
  <c r="O546" i="5"/>
  <c r="O540" i="5"/>
  <c r="O535" i="5"/>
  <c r="O530" i="5"/>
  <c r="O524" i="5"/>
  <c r="O519" i="5"/>
  <c r="O514" i="5"/>
  <c r="O508" i="5"/>
  <c r="O502" i="5"/>
  <c r="O496" i="5"/>
  <c r="O489" i="5"/>
  <c r="O482" i="5"/>
  <c r="O477" i="5"/>
  <c r="O471" i="5"/>
  <c r="O466" i="5"/>
  <c r="O461" i="5"/>
  <c r="O455" i="5"/>
  <c r="O450" i="5"/>
  <c r="O444" i="5"/>
  <c r="O439" i="5"/>
  <c r="O435" i="5"/>
  <c r="O431" i="5"/>
  <c r="O427" i="5"/>
  <c r="O423" i="5"/>
  <c r="O419" i="5"/>
  <c r="O415" i="5"/>
  <c r="O411" i="5"/>
  <c r="O406" i="5"/>
  <c r="O402" i="5"/>
  <c r="O398" i="5"/>
  <c r="O394" i="5"/>
  <c r="O390" i="5"/>
  <c r="O386" i="5"/>
  <c r="O382" i="5"/>
  <c r="O378" i="5"/>
  <c r="O368" i="5"/>
  <c r="O364" i="5"/>
  <c r="O360" i="5"/>
  <c r="O356" i="5"/>
  <c r="O351" i="5"/>
  <c r="O345" i="5"/>
  <c r="O341" i="5"/>
  <c r="O337" i="5"/>
  <c r="O331" i="5"/>
  <c r="O326" i="5"/>
  <c r="O321" i="5"/>
  <c r="O317" i="5"/>
  <c r="O313" i="5"/>
  <c r="O309" i="5"/>
  <c r="O305" i="5"/>
  <c r="O301" i="5"/>
  <c r="O297" i="5"/>
  <c r="O291" i="5"/>
  <c r="O287" i="5"/>
  <c r="O282" i="5"/>
  <c r="O278" i="5"/>
  <c r="O274" i="5"/>
  <c r="O270" i="5"/>
  <c r="O266" i="5"/>
  <c r="O260" i="5"/>
  <c r="O256" i="5"/>
  <c r="O251" i="5"/>
  <c r="O247" i="5"/>
  <c r="O243" i="5"/>
  <c r="O239" i="5"/>
  <c r="O235" i="5"/>
  <c r="O230" i="5"/>
  <c r="O226" i="5"/>
  <c r="O220" i="5"/>
  <c r="O216" i="5"/>
  <c r="O212" i="5"/>
  <c r="O207" i="5"/>
  <c r="O203" i="5"/>
  <c r="O199" i="5"/>
  <c r="O194" i="5"/>
  <c r="O190" i="5"/>
  <c r="O185" i="5"/>
  <c r="O181" i="5"/>
  <c r="O176" i="5"/>
  <c r="O172" i="5"/>
  <c r="O167" i="5"/>
  <c r="O163" i="5"/>
  <c r="O159" i="5"/>
  <c r="O154" i="5"/>
  <c r="O150" i="5"/>
  <c r="O144" i="5"/>
  <c r="O139" i="5"/>
  <c r="O134" i="5"/>
  <c r="O130" i="5"/>
  <c r="O126" i="5"/>
  <c r="O122" i="5"/>
  <c r="O118" i="5"/>
  <c r="O114" i="5"/>
  <c r="O110" i="5"/>
  <c r="O106" i="5"/>
  <c r="O102" i="5"/>
  <c r="O98" i="5"/>
  <c r="O94" i="5"/>
  <c r="O90" i="5"/>
  <c r="O85" i="5"/>
  <c r="O81" i="5"/>
  <c r="O77" i="5"/>
  <c r="O73" i="5"/>
  <c r="O69" i="5"/>
  <c r="O65" i="5"/>
  <c r="O60" i="5"/>
  <c r="O56" i="5"/>
  <c r="O52" i="5"/>
  <c r="O48" i="5"/>
  <c r="O44" i="5"/>
  <c r="O37" i="5"/>
  <c r="O33" i="5"/>
  <c r="O29" i="5"/>
  <c r="O25" i="5"/>
  <c r="O21" i="5"/>
  <c r="O17" i="5"/>
  <c r="O1015" i="5"/>
  <c r="O993" i="5"/>
  <c r="O972" i="5"/>
  <c r="O949" i="5"/>
  <c r="O927" i="5"/>
  <c r="O905" i="5"/>
  <c r="O883" i="5"/>
  <c r="O866" i="5"/>
  <c r="O856" i="5"/>
  <c r="O845" i="5"/>
  <c r="O829" i="5"/>
  <c r="O817" i="5"/>
  <c r="O802" i="5"/>
  <c r="O786" i="5"/>
  <c r="O776" i="5"/>
  <c r="O768" i="5"/>
  <c r="O757" i="5"/>
  <c r="O748" i="5"/>
  <c r="O738" i="5"/>
  <c r="O728" i="5"/>
  <c r="O720" i="5"/>
  <c r="O710" i="5"/>
  <c r="O699" i="5"/>
  <c r="O689" i="5"/>
  <c r="O681" i="5"/>
  <c r="O673" i="5"/>
  <c r="O666" i="5"/>
  <c r="O659" i="5"/>
  <c r="O648" i="5"/>
  <c r="O642" i="5"/>
  <c r="O635" i="5"/>
  <c r="O627" i="5"/>
  <c r="O620" i="5"/>
  <c r="O613" i="5"/>
  <c r="O604" i="5"/>
  <c r="O596" i="5"/>
  <c r="O584" i="5"/>
  <c r="O573" i="5"/>
  <c r="O568" i="5"/>
  <c r="O562" i="5"/>
  <c r="O555" i="5"/>
  <c r="O550" i="5"/>
  <c r="O544" i="5"/>
  <c r="O539" i="5"/>
  <c r="O534" i="5"/>
  <c r="O528" i="5"/>
  <c r="O523" i="5"/>
  <c r="O518" i="5"/>
  <c r="O512" i="5"/>
  <c r="O506" i="5"/>
  <c r="O500" i="5"/>
  <c r="O493" i="5"/>
  <c r="O488" i="5"/>
  <c r="O481" i="5"/>
  <c r="O475" i="5"/>
  <c r="O470" i="5"/>
  <c r="O465" i="5"/>
  <c r="O459" i="5"/>
  <c r="O454" i="5"/>
  <c r="O449" i="5"/>
  <c r="O442" i="5"/>
  <c r="O438" i="5"/>
  <c r="O434" i="5"/>
  <c r="O430" i="5"/>
  <c r="O426" i="5"/>
  <c r="O422" i="5"/>
  <c r="O418" i="5"/>
  <c r="O414" i="5"/>
  <c r="O410" i="5"/>
  <c r="O405" i="5"/>
  <c r="O401" i="5"/>
  <c r="O397" i="5"/>
  <c r="O393" i="5"/>
  <c r="O389" i="5"/>
  <c r="O385" i="5"/>
  <c r="O381" i="5"/>
  <c r="O375" i="5"/>
  <c r="O371" i="5"/>
  <c r="O367" i="5"/>
  <c r="O363" i="5"/>
  <c r="O359" i="5"/>
  <c r="O350" i="5"/>
  <c r="O344" i="5"/>
  <c r="O340" i="5"/>
  <c r="O336" i="5"/>
  <c r="O330" i="5"/>
  <c r="O325" i="5"/>
  <c r="O320" i="5"/>
  <c r="O316" i="5"/>
  <c r="O312" i="5"/>
  <c r="O308" i="5"/>
  <c r="O304" i="5"/>
  <c r="O300" i="5"/>
  <c r="O296" i="5"/>
  <c r="O290" i="5"/>
  <c r="O286" i="5"/>
  <c r="O281" i="5"/>
  <c r="O277" i="5"/>
  <c r="O273" i="5"/>
  <c r="O269" i="5"/>
  <c r="O265" i="5"/>
  <c r="O259" i="5"/>
  <c r="O255" i="5"/>
  <c r="O250" i="5"/>
  <c r="O246" i="5"/>
  <c r="O242" i="5"/>
  <c r="O238" i="5"/>
  <c r="O234" i="5"/>
  <c r="O229" i="5"/>
  <c r="O225" i="5"/>
  <c r="O219" i="5"/>
  <c r="O215" i="5"/>
  <c r="O211" i="5"/>
  <c r="O206" i="5"/>
  <c r="O202" i="5"/>
  <c r="O198" i="5"/>
  <c r="O193" i="5"/>
  <c r="O188" i="5"/>
  <c r="O184" i="5"/>
  <c r="O180" i="5"/>
  <c r="O175" i="5"/>
  <c r="O171" i="5"/>
  <c r="O166" i="5"/>
  <c r="O162" i="5"/>
  <c r="O158" i="5"/>
  <c r="O153" i="5"/>
  <c r="O149" i="5"/>
  <c r="O143" i="5"/>
  <c r="O137" i="5"/>
  <c r="O133" i="5"/>
  <c r="O129" i="5"/>
  <c r="O125" i="5"/>
  <c r="O121" i="5"/>
  <c r="O117" i="5"/>
  <c r="O113" i="5"/>
  <c r="O109" i="5"/>
  <c r="O105" i="5"/>
  <c r="O101" i="5"/>
  <c r="O97" i="5"/>
  <c r="O93" i="5"/>
  <c r="O89" i="5"/>
  <c r="O84" i="5"/>
  <c r="O80" i="5"/>
  <c r="O76" i="5"/>
  <c r="O72" i="5"/>
  <c r="O68" i="5"/>
  <c r="O1009" i="5"/>
  <c r="O986" i="5"/>
  <c r="O964" i="5"/>
  <c r="O942" i="5"/>
  <c r="O919" i="5"/>
  <c r="O898" i="5"/>
  <c r="O877" i="5"/>
  <c r="O865" i="5"/>
  <c r="O854" i="5"/>
  <c r="O840" i="5"/>
  <c r="O828" i="5"/>
  <c r="O813" i="5"/>
  <c r="O797" i="5"/>
  <c r="O785" i="5"/>
  <c r="O774" i="5"/>
  <c r="O764" i="5"/>
  <c r="O754" i="5"/>
  <c r="O746" i="5"/>
  <c r="O736" i="5"/>
  <c r="O726" i="5"/>
  <c r="O717" i="5"/>
  <c r="O705" i="5"/>
  <c r="O697" i="5"/>
  <c r="O688" i="5"/>
  <c r="O678" i="5"/>
  <c r="O671" i="5"/>
  <c r="O665" i="5"/>
  <c r="O655" i="5"/>
  <c r="O647" i="5"/>
  <c r="O640" i="5"/>
  <c r="O632" i="5"/>
  <c r="O626" i="5"/>
  <c r="O619" i="5"/>
  <c r="O610" i="5"/>
  <c r="O602" i="5"/>
  <c r="O595" i="5"/>
  <c r="O588" i="5"/>
  <c r="O583" i="5"/>
  <c r="O579" i="5"/>
  <c r="O572" i="5"/>
  <c r="O566" i="5"/>
  <c r="O561" i="5"/>
  <c r="O554" i="5"/>
  <c r="O548" i="5"/>
  <c r="O543" i="5"/>
  <c r="O538" i="5"/>
  <c r="O532" i="5"/>
  <c r="O527" i="5"/>
  <c r="O522" i="5"/>
  <c r="O516" i="5"/>
  <c r="O511" i="5"/>
  <c r="O505" i="5"/>
  <c r="O498" i="5"/>
  <c r="O492" i="5"/>
  <c r="O487" i="5"/>
  <c r="O479" i="5"/>
  <c r="O474" i="5"/>
  <c r="O469" i="5"/>
  <c r="O463" i="5"/>
  <c r="O458" i="5"/>
  <c r="O453" i="5"/>
  <c r="O446" i="5"/>
  <c r="O441" i="5"/>
  <c r="O437" i="5"/>
  <c r="O433" i="5"/>
  <c r="O429" i="5"/>
  <c r="O425" i="5"/>
  <c r="O421" i="5"/>
  <c r="O417" i="5"/>
  <c r="O413" i="5"/>
  <c r="O409" i="5"/>
  <c r="O404" i="5"/>
  <c r="O400" i="5"/>
  <c r="O396" i="5"/>
  <c r="O392" i="5"/>
  <c r="O388" i="5"/>
  <c r="O384" i="5"/>
  <c r="O380" i="5"/>
  <c r="O374" i="5"/>
  <c r="O370" i="5"/>
  <c r="O366" i="5"/>
  <c r="O362" i="5"/>
  <c r="O358" i="5"/>
  <c r="O353" i="5"/>
  <c r="O348" i="5"/>
  <c r="O1005" i="5"/>
  <c r="O915" i="5"/>
  <c r="O824" i="5"/>
  <c r="O770" i="5"/>
  <c r="O733" i="5"/>
  <c r="O670" i="5"/>
  <c r="O638" i="5"/>
  <c r="O609" i="5"/>
  <c r="O565" i="5"/>
  <c r="O542" i="5"/>
  <c r="O520" i="5"/>
  <c r="O497" i="5"/>
  <c r="O473" i="5"/>
  <c r="O451" i="5"/>
  <c r="O432" i="5"/>
  <c r="O416" i="5"/>
  <c r="O399" i="5"/>
  <c r="O383" i="5"/>
  <c r="O369" i="5"/>
  <c r="O342" i="5"/>
  <c r="O332" i="5"/>
  <c r="O323" i="5"/>
  <c r="O314" i="5"/>
  <c r="O306" i="5"/>
  <c r="O298" i="5"/>
  <c r="O288" i="5"/>
  <c r="O279" i="5"/>
  <c r="O271" i="5"/>
  <c r="O261" i="5"/>
  <c r="O253" i="5"/>
  <c r="O244" i="5"/>
  <c r="O236" i="5"/>
  <c r="O227" i="5"/>
  <c r="O217" i="5"/>
  <c r="O208" i="5"/>
  <c r="O200" i="5"/>
  <c r="O191" i="5"/>
  <c r="O182" i="5"/>
  <c r="O173" i="5"/>
  <c r="O164" i="5"/>
  <c r="O155" i="5"/>
  <c r="O145" i="5"/>
  <c r="O135" i="5"/>
  <c r="O127" i="5"/>
  <c r="O119" i="5"/>
  <c r="O111" i="5"/>
  <c r="O103" i="5"/>
  <c r="O95" i="5"/>
  <c r="O87" i="5"/>
  <c r="O78" i="5"/>
  <c r="O70" i="5"/>
  <c r="O63" i="5"/>
  <c r="O57" i="5"/>
  <c r="O51" i="5"/>
  <c r="O46" i="5"/>
  <c r="O38" i="5"/>
  <c r="O32" i="5"/>
  <c r="O27" i="5"/>
  <c r="O22" i="5"/>
  <c r="O982" i="5"/>
  <c r="O894" i="5"/>
  <c r="O849" i="5"/>
  <c r="O808" i="5"/>
  <c r="O762" i="5"/>
  <c r="O725" i="5"/>
  <c r="O695" i="5"/>
  <c r="O662" i="5"/>
  <c r="O631" i="5"/>
  <c r="O601" i="5"/>
  <c r="O558" i="5"/>
  <c r="O536" i="5"/>
  <c r="O515" i="5"/>
  <c r="O491" i="5"/>
  <c r="O467" i="5"/>
  <c r="O445" i="5"/>
  <c r="O428" i="5"/>
  <c r="O412" i="5"/>
  <c r="O395" i="5"/>
  <c r="O379" i="5"/>
  <c r="O365" i="5"/>
  <c r="O352" i="5"/>
  <c r="O339" i="5"/>
  <c r="O329" i="5"/>
  <c r="O319" i="5"/>
  <c r="O311" i="5"/>
  <c r="O303" i="5"/>
  <c r="O295" i="5"/>
  <c r="O285" i="5"/>
  <c r="O276" i="5"/>
  <c r="O268" i="5"/>
  <c r="O258" i="5"/>
  <c r="O249" i="5"/>
  <c r="O241" i="5"/>
  <c r="O233" i="5"/>
  <c r="O224" i="5"/>
  <c r="O214" i="5"/>
  <c r="O205" i="5"/>
  <c r="O197" i="5"/>
  <c r="O187" i="5"/>
  <c r="O179" i="5"/>
  <c r="O170" i="5"/>
  <c r="O161" i="5"/>
  <c r="O152" i="5"/>
  <c r="O141" i="5"/>
  <c r="O132" i="5"/>
  <c r="O124" i="5"/>
  <c r="O116" i="5"/>
  <c r="O108" i="5"/>
  <c r="O100" i="5"/>
  <c r="O92" i="5"/>
  <c r="O83" i="5"/>
  <c r="O75" i="5"/>
  <c r="O67" i="5"/>
  <c r="O62" i="5"/>
  <c r="O55" i="5"/>
  <c r="O50" i="5"/>
  <c r="O45" i="5"/>
  <c r="O36" i="5"/>
  <c r="O31" i="5"/>
  <c r="O26" i="5"/>
  <c r="O20" i="5"/>
  <c r="O960" i="5"/>
  <c r="O876" i="5"/>
  <c r="O796" i="5"/>
  <c r="O753" i="5"/>
  <c r="O714" i="5"/>
  <c r="O684" i="5"/>
  <c r="O653" i="5"/>
  <c r="O624" i="5"/>
  <c r="O592" i="5"/>
  <c r="O577" i="5"/>
  <c r="O552" i="5"/>
  <c r="O531" i="5"/>
  <c r="O510" i="5"/>
  <c r="O483" i="5"/>
  <c r="O462" i="5"/>
  <c r="O440" i="5"/>
  <c r="O424" i="5"/>
  <c r="O408" i="5"/>
  <c r="O391" i="5"/>
  <c r="O361" i="5"/>
  <c r="O347" i="5"/>
  <c r="O338" i="5"/>
  <c r="O327" i="5"/>
  <c r="O318" i="5"/>
  <c r="O310" i="5"/>
  <c r="O302" i="5"/>
  <c r="O292" i="5"/>
  <c r="O284" i="5"/>
  <c r="O275" i="5"/>
  <c r="O267" i="5"/>
  <c r="O257" i="5"/>
  <c r="O248" i="5"/>
  <c r="O240" i="5"/>
  <c r="O231" i="5"/>
  <c r="O221" i="5"/>
  <c r="O213" i="5"/>
  <c r="O204" i="5"/>
  <c r="O196" i="5"/>
  <c r="O186" i="5"/>
  <c r="O177" i="5"/>
  <c r="O169" i="5"/>
  <c r="O160" i="5"/>
  <c r="O151" i="5"/>
  <c r="O140" i="5"/>
  <c r="O131" i="5"/>
  <c r="O123" i="5"/>
  <c r="O115" i="5"/>
  <c r="O107" i="5"/>
  <c r="O99" i="5"/>
  <c r="O91" i="5"/>
  <c r="O82" i="5"/>
  <c r="O74" i="5"/>
  <c r="O66" i="5"/>
  <c r="O59" i="5"/>
  <c r="O54" i="5"/>
  <c r="O49" i="5"/>
  <c r="O43" i="5"/>
  <c r="O35" i="5"/>
  <c r="O30" i="5"/>
  <c r="O24" i="5"/>
  <c r="O19" i="5"/>
  <c r="O938" i="5"/>
  <c r="O861" i="5"/>
  <c r="O838" i="5"/>
  <c r="O781" i="5"/>
  <c r="O742" i="5"/>
  <c r="O704" i="5"/>
  <c r="O677" i="5"/>
  <c r="O646" i="5"/>
  <c r="O615" i="5"/>
  <c r="O570" i="5"/>
  <c r="O547" i="5"/>
  <c r="O526" i="5"/>
  <c r="O503" i="5"/>
  <c r="O478" i="5"/>
  <c r="O457" i="5"/>
  <c r="O436" i="5"/>
  <c r="O420" i="5"/>
  <c r="O403" i="5"/>
  <c r="O387" i="5"/>
  <c r="O357" i="5"/>
  <c r="O343" i="5"/>
  <c r="O335" i="5"/>
  <c r="O324" i="5"/>
  <c r="O315" i="5"/>
  <c r="O307" i="5"/>
  <c r="O299" i="5"/>
  <c r="O289" i="5"/>
  <c r="O280" i="5"/>
  <c r="O272" i="5"/>
  <c r="O264" i="5"/>
  <c r="O254" i="5"/>
  <c r="O245" i="5"/>
  <c r="O237" i="5"/>
  <c r="O228" i="5"/>
  <c r="O218" i="5"/>
  <c r="O210" i="5"/>
  <c r="O201" i="5"/>
  <c r="O192" i="5"/>
  <c r="O183" i="5"/>
  <c r="O174" i="5"/>
  <c r="O165" i="5"/>
  <c r="O156" i="5"/>
  <c r="O146" i="5"/>
  <c r="O136" i="5"/>
  <c r="O128" i="5"/>
  <c r="O120" i="5"/>
  <c r="O112" i="5"/>
  <c r="O104" i="5"/>
  <c r="O96" i="5"/>
  <c r="O88" i="5"/>
  <c r="O79" i="5"/>
  <c r="O71" i="5"/>
  <c r="O64" i="5"/>
  <c r="O58" i="5"/>
  <c r="O53" i="5"/>
  <c r="O47" i="5"/>
  <c r="O39" i="5"/>
  <c r="O34" i="5"/>
  <c r="O28" i="5"/>
  <c r="O23" i="5"/>
  <c r="O18" i="5"/>
  <c r="L19" i="6"/>
  <c r="N40" i="5"/>
  <c r="N1026" i="5" s="1"/>
</calcChain>
</file>

<file path=xl/sharedStrings.xml><?xml version="1.0" encoding="utf-8"?>
<sst xmlns="http://schemas.openxmlformats.org/spreadsheetml/2006/main" count="2907" uniqueCount="1769">
  <si>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</si>
  <si>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</si>
  <si>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</si>
  <si>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</si>
  <si>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</si>
  <si>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</si>
  <si>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</si>
  <si>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</si>
  <si>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</si>
  <si>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</si>
  <si>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</si>
  <si>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</si>
  <si>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</si>
  <si>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</si>
  <si>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</si>
  <si>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</si>
  <si>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</si>
  <si>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</si>
  <si>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</si>
  <si>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</si>
  <si>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</si>
  <si>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</si>
  <si>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</si>
  <si>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</si>
  <si>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</si>
  <si>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</si>
  <si>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</si>
  <si>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</si>
  <si>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</si>
  <si>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</si>
  <si>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</si>
  <si>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</si>
  <si>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</si>
  <si>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</si>
  <si>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</si>
  <si>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</si>
  <si>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</si>
  <si>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</si>
  <si>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</si>
  <si>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</si>
  <si>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</si>
  <si>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</si>
  <si>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</si>
  <si>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</si>
  <si>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</si>
  <si>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</si>
  <si>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</si>
  <si>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</si>
  <si>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</si>
  <si>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</si>
  <si>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</si>
  <si>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</si>
  <si>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</si>
  <si>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</si>
  <si>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</si>
  <si>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</si>
  <si>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</si>
  <si>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</si>
  <si>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</si>
  <si>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</si>
  <si>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</si>
  <si>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</si>
  <si>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</si>
  <si>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</si>
  <si>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</si>
  <si>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</si>
  <si>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</si>
  <si>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</si>
  <si>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</si>
  <si>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</si>
  <si>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</si>
  <si>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</si>
  <si>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</si>
  <si>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</si>
  <si>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</si>
  <si>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</si>
  <si>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</si>
  <si>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</si>
  <si>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</si>
  <si>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</si>
  <si>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</si>
  <si>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</si>
  <si>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</si>
  <si>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</si>
  <si>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</si>
  <si>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</si>
  <si>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</si>
  <si>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</si>
  <si>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</si>
  <si>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</si>
  <si>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</si>
  <si>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</si>
  <si>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</si>
  <si>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</si>
  <si>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</si>
  <si>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</si>
  <si>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</si>
  <si>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</si>
  <si>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</si>
  <si>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</si>
  <si>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</si>
  <si>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</si>
  <si>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</si>
  <si>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</si>
  <si>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</si>
  <si>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</si>
  <si>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</si>
  <si>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</si>
  <si>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</si>
  <si>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</si>
  <si>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</si>
  <si>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</si>
  <si>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</si>
  <si>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</si>
  <si>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</si>
  <si>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</si>
  <si>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</si>
  <si>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</si>
  <si>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</si>
  <si>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</si>
  <si>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</si>
  <si>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</si>
  <si>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</si>
  <si>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</si>
  <si>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</si>
  <si>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</si>
  <si>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</si>
  <si>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</si>
  <si>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</si>
  <si>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</si>
  <si>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</si>
  <si>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</si>
  <si>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</si>
  <si>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</si>
  <si>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</si>
  <si>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</si>
  <si>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</si>
  <si>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</si>
  <si>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</si>
  <si>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</si>
  <si>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</si>
  <si>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</si>
  <si>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</si>
  <si>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</si>
  <si>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</si>
  <si>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</si>
  <si>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</si>
  <si>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</si>
  <si>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</si>
  <si>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</si>
  <si>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</si>
  <si>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</si>
  <si>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</si>
  <si>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</si>
  <si>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</si>
  <si>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</si>
  <si>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</si>
  <si>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</si>
  <si>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</si>
  <si>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</si>
  <si>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</si>
  <si>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</si>
  <si>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</si>
  <si>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</si>
  <si>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</si>
  <si>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</si>
  <si>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</si>
  <si>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</si>
  <si>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</si>
  <si>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</si>
  <si>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</si>
  <si>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</si>
  <si>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</si>
  <si>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</si>
  <si>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</si>
  <si>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</si>
  <si>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</si>
  <si>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</si>
  <si>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</si>
  <si>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</si>
  <si>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</si>
  <si>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</si>
  <si>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</si>
  <si>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</si>
  <si>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</si>
  <si>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</si>
  <si>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</si>
  <si>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</si>
  <si>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</si>
  <si>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</si>
  <si>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</si>
  <si>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</si>
  <si>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</si>
  <si>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</si>
  <si>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</si>
  <si>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</si>
  <si>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</si>
  <si>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</si>
  <si>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</si>
  <si>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</si>
  <si>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</si>
  <si>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</si>
  <si>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</si>
  <si>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</si>
  <si>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</si>
  <si>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</si>
  <si>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</si>
  <si>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</si>
  <si>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</si>
  <si>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</si>
  <si>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</si>
  <si>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</si>
  <si>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</si>
  <si>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</si>
  <si>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</si>
  <si>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</si>
  <si>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</si>
  <si>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</si>
  <si>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</si>
  <si>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</si>
  <si>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</si>
  <si>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</si>
  <si>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</si>
  <si>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</si>
  <si>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</si>
  <si>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</si>
  <si>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</si>
  <si>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</si>
  <si>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</si>
  <si>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</si>
  <si>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</si>
  <si>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</si>
  <si>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</si>
  <si>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</si>
  <si>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</si>
  <si>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</si>
  <si>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</si>
  <si>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</si>
  <si>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</si>
  <si>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</si>
  <si>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</si>
  <si>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</si>
  <si>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</si>
  <si>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</si>
  <si>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</si>
  <si>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</si>
  <si>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</si>
  <si>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</si>
  <si>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</si>
  <si>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</si>
  <si>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</si>
  <si>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</si>
  <si>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</si>
  <si>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</si>
  <si>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</si>
  <si>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</si>
  <si>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</si>
  <si>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</si>
  <si>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</si>
  <si>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</si>
  <si>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</si>
  <si>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</si>
  <si>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</si>
  <si>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</si>
  <si>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</si>
  <si>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</si>
  <si>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</si>
  <si>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</si>
  <si>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</si>
  <si>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</si>
  <si>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</si>
  <si>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</si>
  <si>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</si>
  <si>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</si>
  <si>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</si>
  <si>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</si>
  <si>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</si>
  <si>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</si>
  <si>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</si>
  <si>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</si>
  <si>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</si>
  <si>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</si>
  <si>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</si>
  <si>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</si>
  <si>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</si>
  <si>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</si>
  <si>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</si>
  <si>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</si>
  <si>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</si>
  <si>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</si>
  <si>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</si>
  <si>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</si>
  <si>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</si>
  <si>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</si>
  <si>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</si>
  <si>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</si>
  <si>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</si>
  <si>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</si>
  <si>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</si>
  <si>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</si>
  <si>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</si>
  <si>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</si>
  <si>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</si>
  <si>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</si>
  <si>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</si>
  <si>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</si>
  <si>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</si>
  <si>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</si>
  <si>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</si>
  <si>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</si>
  <si>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</si>
  <si>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</si>
  <si>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</si>
  <si>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</si>
  <si>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</si>
  <si>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</si>
  <si>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</si>
  <si>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</si>
  <si>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</si>
  <si>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</si>
  <si>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</si>
  <si>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</si>
  <si>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</si>
  <si>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</si>
  <si>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</si>
  <si>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</si>
  <si>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</si>
  <si>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</si>
  <si>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</si>
  <si>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</si>
  <si>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</si>
  <si>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</si>
  <si>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</si>
  <si>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</si>
  <si>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</si>
  <si>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</si>
  <si>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</si>
  <si>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</si>
  <si>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</si>
  <si>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</si>
  <si>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</si>
  <si>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</si>
  <si>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</si>
  <si>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</si>
  <si>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</si>
  <si>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</si>
  <si>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</si>
  <si>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</si>
  <si>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</si>
  <si>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</si>
  <si>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</si>
  <si>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</si>
  <si>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</si>
  <si>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</si>
  <si>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</si>
  <si>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</si>
  <si>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</si>
  <si>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</si>
  <si>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</si>
  <si>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</si>
  <si>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</si>
  <si>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</si>
  <si>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</si>
  <si>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</si>
  <si>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</si>
  <si>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</si>
  <si>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</si>
  <si>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</si>
  <si>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</si>
  <si>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</si>
  <si>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</si>
  <si>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</si>
  <si>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</si>
  <si>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</si>
  <si>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</si>
  <si>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</si>
  <si>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</si>
  <si>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</si>
  <si>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</si>
  <si>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</si>
  <si>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</si>
  <si>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</si>
  <si>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</si>
  <si>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</si>
  <si>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</si>
  <si>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</si>
  <si>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</si>
  <si>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</si>
  <si>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</si>
  <si>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</si>
  <si>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</si>
  <si>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</si>
  <si>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</si>
  <si>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</si>
  <si>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</si>
  <si>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</si>
  <si>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</si>
  <si>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</si>
  <si>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</si>
  <si>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</si>
  <si>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</si>
  <si>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</si>
  <si>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</si>
  <si>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</si>
  <si>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</si>
  <si>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</si>
  <si>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</si>
  <si>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</si>
  <si>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</si>
  <si>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</si>
  <si>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</si>
  <si>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</si>
  <si>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</si>
  <si>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</si>
  <si>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</si>
  <si>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</si>
  <si>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</si>
  <si>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</si>
  <si>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</si>
  <si>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</si>
  <si>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</si>
  <si>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</si>
  <si>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</si>
  <si>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</si>
  <si>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</si>
  <si>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</si>
  <si>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</si>
  <si>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</si>
  <si>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</si>
  <si>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</si>
  <si>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</si>
  <si>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</si>
  <si>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</si>
  <si>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</si>
  <si>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</si>
  <si>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</si>
  <si>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</si>
  <si>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</si>
  <si>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</si>
  <si>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</si>
  <si>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</si>
  <si>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</si>
  <si>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</si>
  <si>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</si>
  <si>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</si>
  <si>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</si>
  <si>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</si>
  <si>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</si>
  <si>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</si>
  <si>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</si>
  <si>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</si>
  <si>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</si>
  <si>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</si>
  <si>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</si>
  <si>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</si>
  <si>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</si>
  <si>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</si>
  <si>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</si>
  <si>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</si>
  <si>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</si>
  <si>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</si>
  <si>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</si>
  <si>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</si>
  <si>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</si>
  <si>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</si>
  <si>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</si>
  <si>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</si>
  <si>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</si>
  <si>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</si>
  <si>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</si>
  <si>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</si>
  <si>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</si>
  <si>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</si>
  <si>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</si>
  <si>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</si>
  <si>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</si>
  <si>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</si>
  <si>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</si>
  <si>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</si>
  <si>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</si>
  <si>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</si>
  <si>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</si>
  <si>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</si>
  <si>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</si>
  <si>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</si>
  <si>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</si>
  <si>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</si>
  <si>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</si>
  <si>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</si>
  <si>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</si>
  <si>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</si>
  <si>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</si>
  <si>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</si>
  <si>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</si>
  <si>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</si>
  <si>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</si>
  <si>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</si>
  <si>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</si>
  <si>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</si>
  <si>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</si>
  <si>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</si>
  <si>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</si>
  <si>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</si>
  <si>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</si>
  <si>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</si>
  <si>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</si>
  <si>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</si>
  <si>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</si>
  <si>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</si>
  <si>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</si>
  <si>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</si>
  <si>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</si>
  <si>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</si>
  <si>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</si>
  <si>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</si>
  <si>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</si>
  <si>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</si>
  <si>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</si>
  <si>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</si>
  <si>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</si>
  <si>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</si>
  <si>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</si>
  <si>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</si>
  <si>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</si>
  <si>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</si>
  <si>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</si>
  <si>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</si>
  <si>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</si>
  <si>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</si>
  <si>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</si>
  <si>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</si>
  <si>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</si>
  <si>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</si>
  <si>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</si>
  <si>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</si>
  <si>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</si>
  <si>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</si>
  <si>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</si>
  <si>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</si>
  <si>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</si>
  <si>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</si>
  <si>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</si>
  <si>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</si>
  <si>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</si>
  <si>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</si>
  <si>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</si>
  <si>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</si>
  <si>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</si>
  <si>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</si>
  <si>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</si>
  <si>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</si>
  <si>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</si>
  <si>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</si>
  <si>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</si>
  <si>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</si>
  <si>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</si>
  <si>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</si>
  <si>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</si>
  <si>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</si>
  <si>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</si>
  <si>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</si>
  <si>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</si>
  <si>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</si>
  <si>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</si>
  <si>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</si>
  <si>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</si>
  <si>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</si>
  <si>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</si>
  <si>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</si>
  <si>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</si>
  <si>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</si>
  <si>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</si>
  <si>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</si>
  <si>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</si>
  <si>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</si>
  <si>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</si>
  <si>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</si>
  <si>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</si>
  <si>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</si>
  <si>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</si>
  <si>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</si>
  <si>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</si>
  <si>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</si>
  <si>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</si>
  <si>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</si>
  <si>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</si>
  <si>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</si>
  <si>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</si>
  <si>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</si>
  <si>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</si>
  <si>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</si>
  <si>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</si>
  <si>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</si>
  <si>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</si>
  <si>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</si>
  <si>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</si>
  <si>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</si>
  <si>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</si>
  <si>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</si>
  <si>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</si>
  <si>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</si>
  <si>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</si>
  <si>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</si>
  <si>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</si>
  <si>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</si>
  <si>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</si>
  <si>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</si>
  <si>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</si>
  <si>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</si>
  <si>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</si>
  <si>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</si>
  <si>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</si>
  <si>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</si>
  <si>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</si>
  <si>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</si>
  <si>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</si>
  <si>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</si>
  <si>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</si>
  <si>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</si>
  <si>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</si>
  <si>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</si>
  <si>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</si>
  <si>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</si>
  <si>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</si>
  <si>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</si>
  <si>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</si>
  <si>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</si>
  <si>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</si>
  <si>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</si>
  <si>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</si>
  <si>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</si>
  <si>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</si>
  <si>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</si>
  <si>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</si>
  <si>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</si>
  <si>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</si>
  <si>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</si>
  <si>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</si>
  <si>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</si>
  <si>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</si>
  <si>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</si>
  <si>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</si>
  <si>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</si>
  <si>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</si>
  <si>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</si>
  <si>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</si>
  <si>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</si>
  <si>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</si>
  <si>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</si>
  <si>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</si>
  <si>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</si>
  <si>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</si>
  <si>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</si>
  <si>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</si>
  <si>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</si>
  <si>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</si>
  <si>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</si>
  <si>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</si>
  <si>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</si>
  <si>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</si>
  <si>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</si>
  <si>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</si>
  <si>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</si>
  <si>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</si>
  <si>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</si>
  <si>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</si>
  <si>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</si>
  <si>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</si>
  <si>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</si>
  <si>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</si>
  <si>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</si>
  <si>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</si>
  <si>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</si>
  <si>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</si>
  <si>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</si>
  <si>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</si>
  <si>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</si>
  <si>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</si>
  <si>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</si>
  <si>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</si>
  <si>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</si>
  <si>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</si>
  <si>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</si>
  <si>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</si>
  <si>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</si>
  <si>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</si>
  <si>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</si>
  <si>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</si>
  <si>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</si>
  <si>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</si>
  <si>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</si>
  <si>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</si>
  <si>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</si>
  <si>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</si>
  <si>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</si>
  <si>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</si>
  <si>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</si>
  <si>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</si>
  <si>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</si>
  <si>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</si>
  <si>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</si>
  <si>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</si>
  <si>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</si>
  <si>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</si>
  <si>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</si>
  <si>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</si>
  <si>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</si>
  <si>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</si>
  <si>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</si>
  <si>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</si>
  <si>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</si>
  <si>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</si>
  <si>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</si>
  <si>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</si>
  <si>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</si>
  <si>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</si>
  <si>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</si>
  <si>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</si>
  <si>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</si>
  <si>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</si>
  <si>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</si>
  <si>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</si>
  <si>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</si>
  <si>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</si>
  <si>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</si>
  <si>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</si>
  <si>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</si>
  <si>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</si>
  <si>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</si>
  <si>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</si>
  <si>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</si>
  <si>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</si>
  <si>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</si>
  <si>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</si>
  <si>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</si>
  <si>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</si>
  <si>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</si>
  <si>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</si>
  <si>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</si>
  <si>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</si>
  <si>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</si>
  <si>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</si>
  <si>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</si>
  <si>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</si>
  <si>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</si>
  <si>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</si>
  <si>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</si>
  <si>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</si>
  <si>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</si>
  <si>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</si>
  <si>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</si>
  <si>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</si>
  <si>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</si>
  <si>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</si>
  <si>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</si>
  <si>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</si>
  <si>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</si>
  <si>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</si>
  <si>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</si>
  <si>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</si>
  <si>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</si>
  <si>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</si>
  <si>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</si>
  <si>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</si>
  <si>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</si>
  <si>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</si>
  <si>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</si>
  <si>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</si>
  <si>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</si>
  <si>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</si>
  <si>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</si>
  <si>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</si>
  <si>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</si>
  <si>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</si>
  <si>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</si>
  <si>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</si>
  <si>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</si>
  <si>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</si>
  <si>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</si>
  <si>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</si>
  <si>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</si>
  <si>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</si>
  <si>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</si>
  <si>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</si>
  <si>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</si>
  <si>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</si>
  <si>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</si>
  <si>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</si>
  <si>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</si>
  <si>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</si>
  <si>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</si>
  <si>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</si>
  <si>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</si>
  <si>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</si>
  <si>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</si>
  <si>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</si>
  <si>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</si>
  <si>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</si>
  <si>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</si>
  <si>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</si>
  <si>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</si>
  <si>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</si>
  <si>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</si>
  <si>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</si>
  <si>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</si>
  <si>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</si>
  <si>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</si>
  <si>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</si>
  <si>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</si>
  <si>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</si>
  <si>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</si>
  <si>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</si>
  <si>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</si>
  <si>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</si>
  <si>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</si>
  <si>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</si>
  <si>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</si>
  <si>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</si>
  <si>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</si>
  <si>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</si>
  <si>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</si>
  <si>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</si>
  <si>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</si>
  <si>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</si>
  <si>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</si>
  <si>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</si>
  <si>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</si>
  <si>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</si>
  <si>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</si>
  <si>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</si>
  <si>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</si>
  <si>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</si>
  <si>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</si>
  <si>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</si>
  <si>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</si>
  <si>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</si>
  <si>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</si>
  <si>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</si>
  <si>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</si>
  <si>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</si>
  <si>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</si>
  <si>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</si>
  <si>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</si>
  <si>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</si>
  <si>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</si>
  <si>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</si>
  <si>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</si>
  <si>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</si>
  <si>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</si>
  <si>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</si>
  <si>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</si>
  <si>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</si>
  <si>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</si>
  <si>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</si>
  <si>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</si>
  <si>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</si>
  <si>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</si>
  <si>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</si>
  <si>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</si>
  <si>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</si>
  <si>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</si>
  <si>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</si>
  <si>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</si>
  <si>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</si>
  <si>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</si>
  <si>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</si>
  <si>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</si>
  <si>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</si>
  <si>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</si>
  <si>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</si>
  <si>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</si>
  <si>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</si>
  <si>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</si>
  <si>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</si>
  <si>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</si>
  <si>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</si>
  <si>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</si>
  <si>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</si>
  <si>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</si>
  <si>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</si>
  <si>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</si>
  <si>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</si>
  <si>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</si>
  <si>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</si>
  <si>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</si>
  <si>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</si>
  <si>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</si>
  <si>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</si>
  <si>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</si>
  <si>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</si>
  <si>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</si>
  <si>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</si>
  <si>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</si>
  <si>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</si>
  <si>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</si>
  <si>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</si>
  <si>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</si>
  <si>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</si>
  <si>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</si>
  <si>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</si>
  <si>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</si>
  <si>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</si>
  <si>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</si>
  <si>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</si>
  <si>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</si>
  <si>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</si>
  <si>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</si>
  <si>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</si>
  <si>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</si>
  <si>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</si>
  <si>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</si>
  <si>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</si>
  <si>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</si>
  <si>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</si>
  <si>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</si>
  <si>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</si>
  <si>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</si>
  <si>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</si>
  <si>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</si>
  <si>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</si>
  <si>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</si>
  <si>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</si>
  <si>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</si>
  <si>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</si>
  <si>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</si>
  <si>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</si>
  <si>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</si>
  <si>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</si>
  <si>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</si>
  <si>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</si>
  <si>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</si>
  <si>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</si>
  <si>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</si>
  <si>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</si>
  <si>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</si>
  <si>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</si>
  <si>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</si>
  <si>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</si>
  <si>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</si>
  <si>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</si>
  <si>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</si>
  <si>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</si>
  <si>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</si>
  <si>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</si>
  <si>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</si>
  <si>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</si>
  <si>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</si>
  <si>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</si>
  <si>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</si>
  <si>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</si>
  <si>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</si>
  <si>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</si>
  <si>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</si>
  <si>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</si>
  <si>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</si>
  <si>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</si>
  <si>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</si>
  <si>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</si>
  <si>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</si>
  <si>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</si>
  <si>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</si>
  <si>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</si>
  <si>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</si>
  <si>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</si>
  <si>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</si>
  <si>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</si>
  <si>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</si>
  <si>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</si>
  <si>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</si>
  <si>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</si>
  <si>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</si>
  <si>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</si>
  <si>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</si>
  <si>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</si>
  <si>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</si>
  <si>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</si>
  <si>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</si>
  <si>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</si>
  <si>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</si>
  <si>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</si>
  <si>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</si>
  <si>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</si>
  <si>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</si>
  <si>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</si>
  <si>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</si>
  <si>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</si>
  <si>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</si>
  <si>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</si>
  <si>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</si>
  <si>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</si>
  <si>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</si>
  <si>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</si>
  <si>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</si>
  <si>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</si>
  <si>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</si>
  <si>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</si>
  <si>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</si>
  <si>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</si>
  <si>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</si>
  <si>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</si>
  <si>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</si>
  <si>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</si>
  <si>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</si>
  <si>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</si>
  <si>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</si>
  <si>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</si>
  <si>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</si>
  <si>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</si>
  <si>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</si>
  <si>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</si>
  <si>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</si>
  <si>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</si>
  <si>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</si>
  <si>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</si>
  <si>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</si>
  <si>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</si>
  <si>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</si>
  <si>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</si>
  <si>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</si>
  <si>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</si>
  <si>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</si>
  <si>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</si>
  <si>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</si>
  <si>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</si>
  <si>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</si>
  <si>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</si>
  <si>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</si>
  <si>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</si>
  <si>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</si>
  <si>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</si>
  <si>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</si>
  <si>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</si>
  <si>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</si>
  <si>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</si>
  <si>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</si>
  <si>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</si>
  <si>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</si>
  <si>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</si>
  <si>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</si>
  <si>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</si>
  <si>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</si>
  <si>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</si>
  <si>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</si>
  <si>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</si>
  <si>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</si>
  <si>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</si>
  <si>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</si>
  <si>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</si>
  <si>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</si>
  <si>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</si>
  <si>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</si>
  <si>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</si>
  <si>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</si>
  <si>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</si>
  <si>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</si>
  <si>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</si>
  <si>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</si>
  <si>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</si>
  <si>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</si>
  <si>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</si>
  <si>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</si>
  <si>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</si>
  <si>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</si>
  <si>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</si>
  <si>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</si>
  <si>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</si>
  <si>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</si>
  <si>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</si>
  <si>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</si>
  <si>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</si>
  <si>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</si>
  <si>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</si>
  <si>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</si>
  <si>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</si>
  <si>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</si>
  <si>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</si>
  <si>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</si>
  <si>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</si>
  <si>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</si>
  <si>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</si>
  <si>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</si>
  <si>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</si>
  <si>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</si>
  <si>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</si>
  <si>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</si>
  <si>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</si>
  <si>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</si>
  <si>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</si>
  <si>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</si>
  <si>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</si>
  <si>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</si>
  <si>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</si>
  <si>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</si>
  <si>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</si>
  <si>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</si>
  <si>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</si>
  <si>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</si>
  <si>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</si>
  <si>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</si>
  <si>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</si>
  <si>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</si>
  <si>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</si>
  <si>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</si>
  <si>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</si>
  <si>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</si>
  <si>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</si>
  <si>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</si>
  <si>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</si>
  <si>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</si>
  <si>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</si>
  <si>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</si>
  <si>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</si>
  <si>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</si>
  <si>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</si>
  <si>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</si>
  <si>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</si>
  <si>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</si>
  <si>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</si>
  <si>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</si>
  <si>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</si>
  <si>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</si>
  <si>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</si>
  <si>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</si>
  <si>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</si>
  <si>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</si>
  <si>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</si>
  <si>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</si>
  <si>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</si>
  <si>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</si>
  <si>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</si>
  <si>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</si>
  <si>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</si>
  <si>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</si>
  <si>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</si>
  <si>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</si>
  <si>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</si>
  <si>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</si>
  <si>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</si>
  <si>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</si>
  <si>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</si>
  <si>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</si>
  <si>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</si>
  <si>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</si>
  <si>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</si>
  <si>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</si>
  <si>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</si>
  <si>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</si>
  <si>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</si>
  <si>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</si>
  <si>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</si>
  <si>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</si>
  <si>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</si>
  <si>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</si>
  <si>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</si>
  <si>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</si>
  <si>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</si>
  <si>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</si>
  <si>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</si>
  <si>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</si>
  <si>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</si>
  <si>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</si>
  <si>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</si>
  <si>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</si>
  <si>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</si>
  <si>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</si>
  <si>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</si>
  <si>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</si>
  <si>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</si>
  <si>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</si>
  <si>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</si>
  <si>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</si>
  <si>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</si>
  <si>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</si>
  <si>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</si>
  <si>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</si>
  <si>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</si>
  <si>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</si>
  <si>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</si>
  <si>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</si>
  <si>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</si>
  <si>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</si>
  <si>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</si>
  <si>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</si>
  <si>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</si>
  <si>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</si>
  <si>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</si>
  <si>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</si>
  <si>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</si>
  <si>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</si>
  <si>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</si>
  <si>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</si>
  <si>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</si>
  <si>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</si>
  <si>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</si>
  <si>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</si>
  <si>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</si>
  <si>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</si>
  <si>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</si>
  <si>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</si>
  <si>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</si>
  <si>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</si>
  <si>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</si>
  <si>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</si>
  <si>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</si>
  <si>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</si>
  <si>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</si>
  <si>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</si>
  <si>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</si>
  <si>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</si>
  <si>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</si>
  <si>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</si>
  <si>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</si>
  <si>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</si>
  <si>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</si>
  <si>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</si>
  <si>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</si>
  <si>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</si>
  <si>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</si>
  <si>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</si>
  <si>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</si>
  <si>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</si>
  <si>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</si>
  <si>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</si>
  <si>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</si>
  <si>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</si>
  <si>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</si>
  <si>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</si>
  <si>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</si>
  <si>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</si>
  <si>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</si>
  <si>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</si>
  <si>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</si>
  <si>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</si>
  <si>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</si>
  <si>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</si>
  <si>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</si>
  <si>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</si>
  <si>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</si>
  <si>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</si>
  <si>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</si>
  <si>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</si>
  <si>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</si>
  <si>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</si>
  <si>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</si>
  <si>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</si>
  <si>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</si>
  <si>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</si>
  <si>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</si>
  <si>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</si>
  <si>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</si>
  <si>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</si>
  <si>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</si>
  <si>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</si>
  <si>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</si>
  <si>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</si>
  <si>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</si>
  <si>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</si>
  <si>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</si>
  <si>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</si>
  <si>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</si>
  <si>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</si>
  <si>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</si>
  <si>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</si>
  <si>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</si>
  <si>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</si>
  <si>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</si>
  <si>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</si>
  <si>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</si>
  <si>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</si>
  <si>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</si>
  <si>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</si>
  <si>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</si>
  <si>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</si>
  <si>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</si>
  <si>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</si>
  <si>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</si>
  <si>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</si>
  <si>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</si>
  <si>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</si>
  <si>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</si>
  <si>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</si>
  <si>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</si>
  <si>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</si>
  <si>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</si>
  <si>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</si>
  <si>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</si>
  <si>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</si>
  <si>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</si>
  <si>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</si>
  <si>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</si>
  <si>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</si>
  <si>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</si>
  <si>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</si>
  <si>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</si>
  <si>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</si>
  <si>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</si>
  <si>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</si>
  <si>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</si>
  <si>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</si>
  <si>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</si>
  <si>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</si>
  <si>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</si>
  <si>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</si>
  <si>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</si>
  <si>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</si>
  <si>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</si>
  <si>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</si>
  <si>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</si>
  <si>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</si>
  <si>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</si>
  <si>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</si>
  <si>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</si>
  <si>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</si>
  <si>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</si>
  <si>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</si>
  <si>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</si>
  <si>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</si>
  <si>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</si>
  <si>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</si>
  <si>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</si>
  <si>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</si>
  <si>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</si>
  <si>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</si>
  <si>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</si>
  <si>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</si>
  <si>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</si>
  <si>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</si>
  <si>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</si>
  <si>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</si>
  <si>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</si>
  <si>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</si>
  <si>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</si>
  <si>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</si>
  <si>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</si>
  <si>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</si>
  <si>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</si>
  <si>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</si>
  <si>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</si>
  <si>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</si>
  <si>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</si>
  <si>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</si>
  <si>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</si>
  <si>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</si>
  <si>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</si>
  <si>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</si>
  <si>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</si>
  <si>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</si>
  <si>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</si>
  <si>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</si>
  <si>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</si>
  <si>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</si>
  <si>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</si>
  <si>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</si>
  <si>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</si>
  <si>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</si>
  <si>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</si>
  <si>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</si>
  <si>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</si>
  <si>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</si>
  <si>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</si>
  <si>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</si>
  <si>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</si>
  <si>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</si>
  <si>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</si>
  <si>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</si>
  <si>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</si>
  <si>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</si>
  <si>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</si>
  <si>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</si>
  <si>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</si>
  <si>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</si>
  <si>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</si>
  <si>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</si>
  <si>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</si>
  <si>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</si>
  <si>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</si>
  <si>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</si>
  <si>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</si>
  <si>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</si>
  <si>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</si>
  <si>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</si>
  <si>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</si>
  <si>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</si>
  <si>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</si>
  <si>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</si>
  <si>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</si>
  <si>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</si>
  <si>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</si>
  <si>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</si>
  <si>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</si>
  <si>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</si>
  <si>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</si>
  <si>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</si>
  <si>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</si>
  <si>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</si>
  <si>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</si>
  <si>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</si>
  <si>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</si>
  <si>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</si>
  <si>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</si>
  <si>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</si>
  <si>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</si>
  <si>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</si>
  <si>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</si>
  <si>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</si>
  <si>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</si>
  <si>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</si>
  <si>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</si>
  <si>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</si>
  <si>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</si>
  <si>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</si>
  <si>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</si>
  <si>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</si>
  <si>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</si>
  <si>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</si>
  <si>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</si>
  <si>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</si>
  <si>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</si>
  <si>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</si>
  <si>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</si>
  <si>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</si>
  <si>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</si>
  <si>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</si>
  <si>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</si>
  <si>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</si>
  <si>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</si>
  <si>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</si>
  <si>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</si>
  <si>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</si>
  <si>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</si>
  <si>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</si>
  <si>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</si>
  <si>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</si>
  <si>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</si>
  <si>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</si>
  <si>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</si>
  <si>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</si>
  <si>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</si>
  <si>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</si>
  <si>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</si>
  <si>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</si>
  <si>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</si>
  <si>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</si>
  <si>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</si>
  <si>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</si>
  <si>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</si>
  <si>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</si>
  <si>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</si>
  <si>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</si>
  <si>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</si>
  <si>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</si>
  <si>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</si>
  <si>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</si>
  <si>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</si>
  <si>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</si>
  <si>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</si>
  <si>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</si>
  <si>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</si>
  <si>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</si>
  <si>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</si>
  <si>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</si>
  <si>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</si>
  <si>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</si>
  <si>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</si>
  <si>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</si>
  <si>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</si>
  <si>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</si>
  <si>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</si>
  <si>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</si>
  <si>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</si>
  <si>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</si>
  <si>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</si>
  <si>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</si>
  <si>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</si>
  <si>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</si>
  <si>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</si>
  <si>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</si>
  <si>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</si>
  <si>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</si>
  <si>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</si>
  <si>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</si>
  <si>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</si>
  <si>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</si>
  <si>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</si>
  <si>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</si>
  <si>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</si>
  <si>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</si>
  <si>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</si>
  <si>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</si>
  <si>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</si>
  <si>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</si>
  <si>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</si>
  <si>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</si>
  <si>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</si>
  <si>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</si>
  <si>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</si>
  <si>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</si>
  <si>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</si>
  <si>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</si>
  <si>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</si>
  <si>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</si>
  <si>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</si>
  <si>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</si>
  <si>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</si>
  <si>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</si>
  <si>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</si>
  <si>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</si>
  <si>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</si>
  <si>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</si>
  <si>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</si>
  <si>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</si>
  <si>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</si>
  <si>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</si>
  <si>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</si>
  <si>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</si>
  <si>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</si>
  <si>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</si>
  <si>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</si>
  <si>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</si>
  <si>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</si>
  <si>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</si>
  <si>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</si>
  <si>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</si>
  <si>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</si>
  <si>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</si>
  <si>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</si>
  <si>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</si>
  <si>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</si>
  <si>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</si>
  <si>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</si>
  <si>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</si>
  <si>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</si>
  <si>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</si>
  <si>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</si>
  <si>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</si>
  <si>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</si>
  <si>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</si>
  <si>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</si>
  <si>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</si>
  <si>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</si>
  <si>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</si>
  <si>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</si>
  <si>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</si>
  <si>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</si>
  <si>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</si>
  <si>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</si>
  <si>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</si>
  <si>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</si>
  <si>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</si>
  <si>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</si>
  <si>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</si>
  <si>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</si>
  <si>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</si>
  <si>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</si>
  <si>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</si>
  <si>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</si>
  <si>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</si>
  <si>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</si>
  <si>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</si>
  <si>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</si>
  <si>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</si>
  <si>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</si>
  <si>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</si>
  <si>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</si>
  <si>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</si>
  <si>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</si>
  <si>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</si>
  <si>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</si>
  <si>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</si>
  <si>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</si>
  <si>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</si>
  <si>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</si>
  <si>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</si>
  <si>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</si>
  <si>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</si>
  <si>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</si>
  <si>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</si>
  <si>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</si>
  <si>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</si>
  <si>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</si>
  <si>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</si>
  <si>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</si>
  <si>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</si>
  <si>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</si>
  <si>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</si>
  <si>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</si>
  <si>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</si>
  <si>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</si>
  <si>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</si>
  <si>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</si>
  <si>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</si>
  <si>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</si>
  <si>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</si>
  <si>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</si>
  <si>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</si>
  <si>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</si>
  <si>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</si>
  <si>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</si>
  <si>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</si>
  <si>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</si>
  <si>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</si>
  <si>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</si>
  <si>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</si>
  <si>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</si>
  <si>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</si>
  <si>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</si>
  <si>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</si>
  <si>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</si>
  <si>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</si>
  <si>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</si>
  <si>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</si>
  <si>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</si>
  <si>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</si>
  <si>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</si>
  <si>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</si>
  <si>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</si>
  <si>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</si>
  <si>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</si>
  <si>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</si>
  <si>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</si>
  <si>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</si>
  <si>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</si>
  <si>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</si>
  <si>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</si>
  <si>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</si>
  <si>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</si>
  <si>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</si>
  <si>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</si>
  <si>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</si>
  <si>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</si>
  <si>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</si>
  <si>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</si>
  <si>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</si>
  <si>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</si>
  <si>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</si>
  <si>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</si>
  <si>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</si>
  <si>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</si>
  <si>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</si>
  <si>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</si>
  <si>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</si>
  <si>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</si>
  <si>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</si>
  <si>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</si>
  <si>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</si>
  <si>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</si>
  <si>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</si>
  <si>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</si>
  <si>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</si>
  <si>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</si>
  <si>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</si>
  <si>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</si>
  <si>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</si>
  <si>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</si>
  <si>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</si>
  <si>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</si>
  <si>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</si>
  <si>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</si>
  <si>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</si>
  <si>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</si>
  <si>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</si>
  <si>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</si>
  <si>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</si>
  <si>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</si>
  <si>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</si>
  <si>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</si>
  <si>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</si>
  <si>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</si>
  <si>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</si>
  <si>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</si>
  <si>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</si>
  <si>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</si>
  <si>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</si>
  <si>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</si>
  <si>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</si>
  <si>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</si>
  <si>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</si>
  <si>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</si>
  <si>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</si>
  <si>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</si>
  <si>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</si>
  <si>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</si>
  <si>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</si>
  <si>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</si>
  <si>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</si>
  <si>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</si>
  <si>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</si>
  <si>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</si>
  <si>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</si>
  <si>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</si>
  <si>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</si>
  <si>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</si>
  <si>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</si>
  <si>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</si>
  <si>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</si>
  <si>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</si>
  <si>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</si>
  <si>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</si>
  <si>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</si>
  <si>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</si>
  <si>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</si>
  <si>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</si>
  <si>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</si>
  <si>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</si>
  <si>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</si>
  <si>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</si>
  <si>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</si>
  <si>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</si>
  <si>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</si>
  <si>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</si>
  <si>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</si>
  <si>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</si>
  <si>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</si>
  <si>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</si>
  <si>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</si>
  <si>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</si>
  <si>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</si>
  <si>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</si>
  <si>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</si>
  <si>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</si>
  <si>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</si>
  <si>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</si>
  <si>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</si>
  <si>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</si>
  <si>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</si>
  <si>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</si>
  <si>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</si>
  <si>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</si>
  <si>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</si>
  <si>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</si>
  <si>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</si>
  <si>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</si>
  <si>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</si>
  <si>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</si>
  <si>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</si>
  <si>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</si>
  <si>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</si>
  <si>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</si>
  <si>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</si>
  <si>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</si>
  <si>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</si>
  <si>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</si>
  <si>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</si>
  <si>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</si>
  <si>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</si>
  <si>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</si>
  <si>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</si>
  <si>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</si>
  <si>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</si>
  <si>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</si>
  <si>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</si>
  <si>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</si>
  <si>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</si>
  <si>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</si>
  <si>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</si>
  <si>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</si>
  <si>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</si>
  <si>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</si>
  <si>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</si>
  <si>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</si>
  <si>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</si>
  <si>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</si>
  <si>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UF: TOCANTINS</t>
  </si>
  <si>
    <t>TOCANTIS</t>
  </si>
  <si>
    <t>TOCANTINS</t>
  </si>
  <si>
    <t>Porto Alegre 05 de Janeiro de 2023</t>
  </si>
  <si>
    <t>Vigência a partir de: 11/2022</t>
  </si>
  <si>
    <t>Eng. Luiz Nicolau Spalding</t>
  </si>
  <si>
    <t>CREA-RS 088.026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</si>
</sst>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57">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8" fillId="0" borderId="0"/>
    <xf numFmtId="169" fontId="26" fillId="0" borderId="0" applyBorder="0" applyProtection="0"/>
    <xf numFmtId="170" fontId="29"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6" fillId="0" borderId="0"/>
    <xf numFmtId="0" fontId="26" fillId="0" borderId="0"/>
    <xf numFmtId="0" fontId="37" fillId="0" borderId="0"/>
    <xf numFmtId="0" fontId="14" fillId="0" borderId="0" applyNumberFormat="0" applyFill="0" applyBorder="0" applyAlignment="0" applyProtection="0"/>
    <xf numFmtId="44" fontId="5" fillId="0" borderId="0" applyFont="0" applyFill="0" applyBorder="0" applyAlignment="0" applyProtection="0"/>
    <xf numFmtId="0" fontId="37" fillId="0" borderId="0"/>
    <xf numFmtId="0" fontId="38" fillId="0" borderId="0"/>
    <xf numFmtId="0" fontId="39"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8" fillId="0" borderId="0"/>
    <xf numFmtId="0" fontId="40" fillId="0" borderId="0"/>
    <xf numFmtId="0" fontId="3" fillId="0" borderId="0"/>
    <xf numFmtId="43" fontId="1" fillId="0" borderId="0" applyFont="0" applyFill="0" applyBorder="0" applyAlignment="0" applyProtection="0"/>
    <xf numFmtId="44" fontId="1" fillId="0" borderId="0" applyFont="0" applyFill="0" applyBorder="0" applyAlignment="0" applyProtection="0"/>
  </cellStyleXfs>
  <cellXfs count="383">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5" xfId="2" applyFont="1" applyBorder="1" applyAlignment="1">
      <alignment horizontal="center"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10" borderId="15" xfId="11" applyFill="1" applyBorder="1" applyAlignment="1">
      <alignment horizontal="center" vertical="center" wrapText="1"/>
    </xf>
    <xf numFmtId="0" fontId="7" fillId="0" borderId="0" xfId="11" applyAlignment="1">
      <alignment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0" fontId="8" fillId="12" borderId="7" xfId="1" applyNumberFormat="1" applyFont="1" applyFill="1" applyBorder="1" applyAlignment="1">
      <alignment horizontal="center"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0" fontId="7" fillId="0" borderId="0" xfId="7" applyFont="1" applyAlignment="1">
      <alignment horizontal="center" vertical="top" wrapText="1"/>
    </xf>
    <xf numFmtId="0" fontId="21" fillId="0" borderId="0" xfId="7" applyFont="1" applyAlignment="1">
      <alignment horizontal="center" vertical="top" wrapText="1"/>
    </xf>
    <xf numFmtId="49" fontId="7"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8" fillId="9" borderId="11" xfId="7" quotePrefix="1" applyFont="1" applyFill="1" applyBorder="1" applyAlignment="1">
      <alignment horizontal="center" vertical="center" wrapText="1"/>
    </xf>
    <xf numFmtId="0" fontId="7" fillId="0" borderId="0" xfId="11" applyAlignment="1">
      <alignment horizontal="center" vertical="top" wrapText="1"/>
    </xf>
    <xf numFmtId="1" fontId="8" fillId="9" borderId="46" xfId="7" quotePrefix="1" applyNumberFormat="1" applyFont="1" applyFill="1" applyBorder="1" applyAlignment="1">
      <alignment horizontal="left" vertical="center" wrapText="1"/>
    </xf>
    <xf numFmtId="1" fontId="7" fillId="10" borderId="15" xfId="7" applyNumberFormat="1" applyFont="1" applyFill="1" applyBorder="1" applyAlignment="1">
      <alignment horizontal="center" vertical="center" wrapText="1"/>
    </xf>
    <xf numFmtId="1" fontId="7" fillId="10" borderId="15" xfId="11" applyNumberFormat="1" applyFill="1" applyBorder="1" applyAlignment="1">
      <alignment horizontal="center" vertical="center" wrapText="1"/>
    </xf>
    <xf numFmtId="0" fontId="32" fillId="0" borderId="47" xfId="0" applyFont="1" applyBorder="1" applyAlignment="1">
      <alignment horizontal="left" vertical="center"/>
    </xf>
    <xf numFmtId="0" fontId="32" fillId="0" borderId="50" xfId="0" applyFont="1" applyBorder="1" applyAlignment="1">
      <alignment horizontal="left" vertical="center"/>
    </xf>
    <xf numFmtId="0" fontId="33" fillId="14" borderId="51" xfId="0" applyFont="1" applyFill="1" applyBorder="1" applyAlignment="1">
      <alignment horizontal="left" vertical="center"/>
    </xf>
    <xf numFmtId="0" fontId="0" fillId="0" borderId="0" xfId="0" applyAlignment="1">
      <alignment vertical="center" wrapText="1"/>
    </xf>
    <xf numFmtId="0" fontId="8" fillId="15" borderId="53" xfId="25" applyFont="1" applyFill="1" applyBorder="1"/>
    <xf numFmtId="0" fontId="8" fillId="15" borderId="54" xfId="25" applyFont="1" applyFill="1" applyBorder="1" applyAlignment="1">
      <alignment horizontal="center"/>
    </xf>
    <xf numFmtId="0" fontId="30" fillId="0" borderId="55" xfId="25" applyFont="1" applyBorder="1"/>
    <xf numFmtId="0" fontId="30" fillId="0" borderId="56" xfId="25" applyFont="1" applyBorder="1" applyAlignment="1">
      <alignment horizontal="center"/>
    </xf>
    <xf numFmtId="0" fontId="30" fillId="0" borderId="59" xfId="25" applyFont="1" applyBorder="1" applyAlignment="1">
      <alignment horizontal="left" vertical="center"/>
    </xf>
    <xf numFmtId="0" fontId="30" fillId="0" borderId="60" xfId="25" applyFont="1" applyBorder="1"/>
    <xf numFmtId="0" fontId="7" fillId="0" borderId="9" xfId="25" applyBorder="1" applyAlignment="1">
      <alignment horizontal="left" vertical="center"/>
    </xf>
    <xf numFmtId="0" fontId="7" fillId="2" borderId="20" xfId="11" applyFill="1" applyBorder="1" applyAlignment="1">
      <alignment horizontal="left" vertical="center" wrapText="1"/>
    </xf>
    <xf numFmtId="0" fontId="7" fillId="2" borderId="21" xfId="11" applyFill="1" applyBorder="1" applyAlignment="1">
      <alignment horizontal="center"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1" fontId="7" fillId="10" borderId="15" xfId="11" applyNumberFormat="1" applyFill="1" applyBorder="1" applyAlignment="1">
      <alignment horizontal="center" vertical="top"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7" fillId="10" borderId="0" xfId="11" applyFill="1" applyAlignment="1">
      <alignment horizontal="center" vertical="top" wrapText="1"/>
    </xf>
    <xf numFmtId="0" fontId="33" fillId="10" borderId="0" xfId="0" applyFont="1" applyFill="1" applyAlignment="1">
      <alignment horizontal="left" vertical="center"/>
    </xf>
    <xf numFmtId="172" fontId="32"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0" fontId="7" fillId="0" borderId="0" xfId="26"/>
    <xf numFmtId="0" fontId="7" fillId="0" borderId="18" xfId="26" applyBorder="1"/>
    <xf numFmtId="0" fontId="7" fillId="0" borderId="19" xfId="26" applyBorder="1"/>
    <xf numFmtId="0" fontId="7" fillId="0" borderId="18" xfId="26" applyBorder="1" applyAlignment="1">
      <alignment horizontal="center"/>
    </xf>
    <xf numFmtId="167" fontId="7" fillId="0" borderId="0" xfId="28" applyFont="1" applyBorder="1" applyAlignment="1">
      <alignment horizontal="center"/>
    </xf>
    <xf numFmtId="167" fontId="7" fillId="0" borderId="19" xfId="28" applyFont="1" applyBorder="1" applyAlignment="1">
      <alignment horizontal="center"/>
    </xf>
    <xf numFmtId="0" fontId="11" fillId="0" borderId="0" xfId="26" applyFont="1"/>
    <xf numFmtId="167" fontId="7" fillId="0" borderId="19" xfId="28" applyFont="1" applyBorder="1" applyAlignment="1">
      <alignment horizontal="right"/>
    </xf>
    <xf numFmtId="167" fontId="9" fillId="2" borderId="12" xfId="28" applyFont="1" applyFill="1" applyBorder="1" applyAlignment="1">
      <alignment horizontal="center"/>
    </xf>
    <xf numFmtId="167" fontId="7" fillId="2" borderId="17" xfId="28" applyFont="1" applyFill="1" applyBorder="1" applyAlignment="1">
      <alignment horizontal="center"/>
    </xf>
    <xf numFmtId="0" fontId="7" fillId="16" borderId="62" xfId="26" applyFill="1" applyBorder="1" applyAlignment="1">
      <alignment horizontal="center"/>
    </xf>
    <xf numFmtId="0" fontId="7" fillId="16" borderId="13" xfId="26" applyFill="1" applyBorder="1"/>
    <xf numFmtId="0" fontId="7" fillId="16" borderId="14" xfId="26" applyFill="1" applyBorder="1" applyAlignment="1">
      <alignment horizontal="center"/>
    </xf>
    <xf numFmtId="0" fontId="7" fillId="16" borderId="15" xfId="26" applyFill="1" applyBorder="1"/>
    <xf numFmtId="0" fontId="7" fillId="16" borderId="63" xfId="26" applyFill="1" applyBorder="1" applyAlignment="1">
      <alignment horizontal="center"/>
    </xf>
    <xf numFmtId="0" fontId="7" fillId="16" borderId="64" xfId="26" applyFill="1" applyBorder="1"/>
    <xf numFmtId="0" fontId="7" fillId="16" borderId="18" xfId="26" applyFill="1" applyBorder="1" applyAlignment="1">
      <alignment horizontal="center"/>
    </xf>
    <xf numFmtId="0" fontId="8" fillId="16" borderId="0" xfId="26" applyFont="1" applyFill="1" applyAlignment="1">
      <alignment horizontal="center"/>
    </xf>
    <xf numFmtId="0" fontId="7" fillId="16" borderId="67" xfId="26" applyFill="1" applyBorder="1" applyAlignment="1">
      <alignment horizontal="center"/>
    </xf>
    <xf numFmtId="0" fontId="7" fillId="16" borderId="68" xfId="26" applyFill="1" applyBorder="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7" fillId="16" borderId="64" xfId="26" applyFill="1" applyBorder="1" applyAlignment="1">
      <alignment horizontal="justify" vertical="justify" wrapText="1"/>
    </xf>
    <xf numFmtId="0" fontId="8" fillId="16" borderId="18" xfId="26" applyFont="1" applyFill="1" applyBorder="1" applyAlignment="1">
      <alignment horizontal="center"/>
    </xf>
    <xf numFmtId="0" fontId="7" fillId="16" borderId="0" xfId="26" applyFill="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7" fillId="9" borderId="44" xfId="26" applyFill="1" applyBorder="1" applyAlignment="1">
      <alignment horizontal="center"/>
    </xf>
    <xf numFmtId="0" fontId="8" fillId="9" borderId="45" xfId="26" applyFont="1" applyFill="1" applyBorder="1" applyAlignment="1">
      <alignment horizontal="center"/>
    </xf>
    <xf numFmtId="0" fontId="8" fillId="0" borderId="0" xfId="26" applyFont="1"/>
    <xf numFmtId="49" fontId="8" fillId="10" borderId="0" xfId="29" applyNumberFormat="1" applyFont="1" applyFill="1" applyBorder="1" applyAlignment="1">
      <alignment horizontal="center"/>
    </xf>
    <xf numFmtId="10" fontId="8" fillId="9" borderId="42" xfId="29" applyNumberFormat="1" applyFont="1" applyFill="1" applyBorder="1" applyAlignment="1">
      <alignment horizontal="center"/>
    </xf>
    <xf numFmtId="0" fontId="8" fillId="20" borderId="43" xfId="26" applyFont="1" applyFill="1" applyBorder="1" applyAlignment="1">
      <alignment horizontal="center"/>
    </xf>
    <xf numFmtId="0" fontId="7" fillId="20" borderId="66" xfId="26" applyFill="1" applyBorder="1"/>
    <xf numFmtId="10" fontId="8" fillId="20" borderId="66" xfId="1" applyNumberFormat="1" applyFont="1" applyFill="1" applyBorder="1" applyAlignment="1">
      <alignment horizontal="center"/>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7" fillId="10" borderId="14" xfId="7" applyNumberFormat="1" applyFont="1" applyFill="1" applyBorder="1" applyAlignment="1">
      <alignment horizontal="right" vertical="center" wrapText="1"/>
    </xf>
    <xf numFmtId="1" fontId="8" fillId="9" borderId="14" xfId="7" quotePrefix="1" applyNumberFormat="1" applyFont="1" applyFill="1" applyBorder="1" applyAlignment="1">
      <alignment horizontal="left" vertical="center" wrapText="1"/>
    </xf>
    <xf numFmtId="0" fontId="8" fillId="9" borderId="15" xfId="7" quotePrefix="1" applyFont="1" applyFill="1" applyBorder="1" applyAlignment="1">
      <alignment horizontal="center"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0" fontId="0" fillId="8" borderId="16" xfId="0" applyFill="1" applyBorder="1"/>
    <xf numFmtId="2" fontId="8"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8" fillId="9" borderId="14" xfId="11" quotePrefix="1" applyNumberFormat="1" applyFont="1" applyFill="1" applyBorder="1" applyAlignment="1">
      <alignment horizontal="left" vertical="center" wrapText="1"/>
    </xf>
    <xf numFmtId="2" fontId="8" fillId="9" borderId="15" xfId="11" quotePrefix="1" applyNumberFormat="1" applyFont="1" applyFill="1" applyBorder="1" applyAlignment="1">
      <alignment horizontal="center" vertical="center" wrapText="1"/>
    </xf>
    <xf numFmtId="168" fontId="7" fillId="9" borderId="15" xfId="11" applyNumberFormat="1" applyFill="1" applyBorder="1" applyAlignment="1" applyProtection="1">
      <alignment horizontal="center" vertical="center" wrapText="1"/>
      <protection hidden="1"/>
    </xf>
    <xf numFmtId="1" fontId="7" fillId="8" borderId="16" xfId="11" applyNumberFormat="1" applyFill="1" applyBorder="1" applyAlignment="1">
      <alignment horizontal="center" vertical="center" wrapText="1"/>
    </xf>
    <xf numFmtId="1" fontId="8" fillId="9" borderId="15" xfId="11" quotePrefix="1" applyNumberFormat="1" applyFont="1" applyFill="1" applyBorder="1" applyAlignment="1">
      <alignment horizontal="center" vertical="center" wrapText="1"/>
    </xf>
    <xf numFmtId="49" fontId="7" fillId="10" borderId="15" xfId="11" applyNumberFormat="1" applyFill="1" applyBorder="1" applyAlignment="1">
      <alignment horizontal="center" vertical="center" wrapText="1"/>
    </xf>
    <xf numFmtId="0" fontId="8" fillId="9" borderId="15" xfId="11" quotePrefix="1" applyFont="1" applyFill="1" applyBorder="1" applyAlignment="1">
      <alignment horizontal="center" vertical="center" wrapText="1"/>
    </xf>
    <xf numFmtId="49" fontId="7" fillId="8" borderId="15" xfId="11" applyNumberFormat="1" applyFill="1" applyBorder="1" applyAlignment="1">
      <alignment horizontal="center" vertical="center" wrapText="1"/>
    </xf>
    <xf numFmtId="49" fontId="7"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7" fillId="0" borderId="8" xfId="25" applyBorder="1" applyAlignment="1">
      <alignment horizontal="center"/>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0"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8" fillId="2" borderId="14" xfId="11" applyNumberFormat="1" applyFont="1" applyFill="1" applyBorder="1" applyAlignment="1">
      <alignment horizontal="right" vertical="center" wrapText="1"/>
    </xf>
    <xf numFmtId="49" fontId="7" fillId="2" borderId="15" xfId="11" applyNumberFormat="1" applyFill="1" applyBorder="1" applyAlignment="1">
      <alignment horizontal="center" vertical="center" wrapText="1"/>
    </xf>
    <xf numFmtId="1" fontId="7" fillId="2" borderId="16" xfId="11" applyNumberFormat="1" applyFill="1" applyBorder="1" applyAlignment="1">
      <alignment horizontal="center" vertical="center" wrapText="1"/>
    </xf>
    <xf numFmtId="1" fontId="7"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4" fillId="0" borderId="0" xfId="2" applyNumberFormat="1" applyFont="1"/>
    <xf numFmtId="10" fontId="16" fillId="0" borderId="0" xfId="2" applyNumberFormat="1" applyFont="1" applyAlignment="1">
      <alignment horizontal="center" vertical="center" wrapText="1"/>
    </xf>
    <xf numFmtId="0" fontId="0" fillId="0" borderId="0" xfId="26" applyFont="1"/>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2" borderId="15" xfId="11" applyNumberFormat="1" applyFill="1" applyBorder="1" applyAlignment="1">
      <alignment horizontal="center" vertical="center" wrapText="1"/>
    </xf>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7" fillId="0" borderId="34" xfId="10"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10" fontId="7" fillId="10" borderId="13" xfId="1" applyNumberFormat="1" applyFill="1" applyBorder="1" applyAlignment="1">
      <alignment horizontal="center"/>
    </xf>
    <xf numFmtId="10" fontId="7" fillId="10" borderId="15" xfId="1" applyNumberFormat="1" applyFill="1" applyBorder="1" applyAlignment="1">
      <alignment horizontal="center"/>
    </xf>
    <xf numFmtId="10" fontId="7" fillId="10" borderId="64" xfId="1" applyNumberFormat="1" applyFill="1" applyBorder="1" applyAlignment="1">
      <alignment horizontal="center"/>
    </xf>
    <xf numFmtId="10" fontId="7" fillId="10" borderId="68" xfId="1" applyNumberFormat="1" applyFill="1" applyBorder="1" applyAlignment="1">
      <alignment horizontal="center"/>
    </xf>
    <xf numFmtId="10" fontId="7" fillId="10" borderId="69" xfId="1" applyNumberFormat="1" applyFill="1" applyBorder="1" applyAlignment="1">
      <alignment horizontal="center"/>
    </xf>
    <xf numFmtId="10" fontId="7" fillId="10" borderId="16" xfId="1" applyNumberFormat="1" applyFill="1" applyBorder="1" applyAlignment="1">
      <alignment horizontal="center"/>
    </xf>
    <xf numFmtId="10" fontId="7" fillId="10" borderId="65" xfId="1" applyNumberFormat="1" applyFill="1" applyBorder="1" applyAlignment="1">
      <alignment horizontal="center"/>
    </xf>
    <xf numFmtId="0" fontId="0" fillId="0" borderId="15" xfId="7" applyFont="1" applyBorder="1" applyAlignment="1">
      <alignment horizontal="left"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8" fillId="2"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72" xfId="8" applyFont="1" applyFill="1" applyBorder="1" applyAlignment="1">
      <alignment horizontal="right" vertical="center" wrapText="1"/>
    </xf>
    <xf numFmtId="167" fontId="8"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7" fillId="10" borderId="74" xfId="11" applyFill="1" applyBorder="1" applyAlignment="1">
      <alignment horizontal="center" vertical="center" wrapText="1"/>
    </xf>
    <xf numFmtId="167" fontId="7" fillId="10" borderId="74" xfId="8" applyFont="1" applyFill="1" applyBorder="1" applyAlignment="1">
      <alignment horizontal="right" vertical="center" wrapText="1"/>
    </xf>
    <xf numFmtId="171" fontId="7" fillId="10" borderId="75"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2" fontId="7" fillId="2" borderId="15" xfId="11" applyNumberFormat="1" applyFill="1" applyBorder="1" applyAlignment="1">
      <alignment horizontal="center"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0" fillId="6" borderId="0" xfId="0" applyFill="1" applyAlignment="1">
      <alignment horizontal="center"/>
    </xf>
    <xf numFmtId="0" fontId="8" fillId="6" borderId="0" xfId="0" applyFont="1" applyFill="1" applyAlignment="1">
      <alignment horizont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41" fillId="16" borderId="57" xfId="25" applyFont="1" applyFill="1" applyBorder="1" applyAlignment="1">
      <alignment horizontal="left"/>
    </xf>
    <xf numFmtId="0" fontId="41" fillId="16" borderId="58" xfId="25" applyFont="1" applyFill="1" applyBorder="1" applyAlignment="1">
      <alignment horizontal="left"/>
    </xf>
    <xf numFmtId="0" fontId="24" fillId="0" borderId="7" xfId="0" applyFont="1" applyBorder="1" applyAlignment="1">
      <alignment horizontal="center" vertical="center" wrapText="1"/>
    </xf>
    <xf numFmtId="0" fontId="24" fillId="0" borderId="0" xfId="0" applyFont="1" applyAlignment="1">
      <alignment vertical="center" wrapText="1"/>
    </xf>
    <xf numFmtId="0" fontId="24" fillId="0" borderId="7" xfId="0" applyFont="1" applyBorder="1" applyAlignment="1">
      <alignment horizontal="left"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3" borderId="7" xfId="0" applyFont="1" applyFill="1" applyBorder="1" applyAlignment="1">
      <alignment vertical="center" wrapText="1"/>
    </xf>
    <xf numFmtId="0" fontId="8" fillId="13" borderId="7" xfId="0" applyFont="1" applyFill="1" applyBorder="1" applyAlignment="1">
      <alignment horizontal="center" vertical="center" wrapText="1"/>
    </xf>
    <xf numFmtId="49" fontId="8" fillId="13" borderId="4" xfId="0" applyNumberFormat="1" applyFont="1" applyFill="1" applyBorder="1" applyAlignment="1">
      <alignment horizontal="center" vertical="center" wrapText="1"/>
    </xf>
    <xf numFmtId="49" fontId="8" fillId="13" borderId="5" xfId="0" applyNumberFormat="1" applyFont="1" applyFill="1" applyBorder="1" applyAlignment="1">
      <alignment horizontal="center" vertical="center" wrapText="1"/>
    </xf>
    <xf numFmtId="49" fontId="8" fillId="13" borderId="6" xfId="0" applyNumberFormat="1" applyFont="1" applyFill="1" applyBorder="1" applyAlignment="1">
      <alignment horizontal="center" vertical="center" wrapText="1"/>
    </xf>
    <xf numFmtId="49" fontId="8" fillId="13" borderId="8" xfId="0" applyNumberFormat="1" applyFont="1" applyFill="1" applyBorder="1" applyAlignment="1">
      <alignment horizontal="center" vertical="center" wrapText="1"/>
    </xf>
    <xf numFmtId="49" fontId="8" fillId="13" borderId="9" xfId="0" applyNumberFormat="1" applyFont="1" applyFill="1" applyBorder="1" applyAlignment="1">
      <alignment horizontal="center" vertical="center" wrapText="1"/>
    </xf>
    <xf numFmtId="49" fontId="8" fillId="13" borderId="10" xfId="0" applyNumberFormat="1" applyFont="1" applyFill="1" applyBorder="1" applyAlignment="1">
      <alignment horizontal="center" vertical="center" wrapText="1"/>
    </xf>
    <xf numFmtId="0" fontId="8" fillId="15" borderId="52" xfId="25" applyFont="1" applyFill="1" applyBorder="1" applyAlignment="1">
      <alignment horizontal="left"/>
    </xf>
    <xf numFmtId="0" fontId="8" fillId="15" borderId="53" xfId="25" applyFont="1" applyFill="1" applyBorder="1" applyAlignment="1">
      <alignment horizontal="left"/>
    </xf>
    <xf numFmtId="0" fontId="30" fillId="0" borderId="59" xfId="25" applyFont="1" applyBorder="1" applyAlignment="1">
      <alignment horizontal="left"/>
    </xf>
    <xf numFmtId="0" fontId="30" fillId="0" borderId="56" xfId="25" applyFont="1" applyBorder="1" applyAlignment="1">
      <alignment horizontal="left"/>
    </xf>
    <xf numFmtId="0" fontId="41" fillId="0" borderId="57" xfId="25" applyFont="1" applyBorder="1" applyAlignment="1">
      <alignment horizontal="left"/>
    </xf>
    <xf numFmtId="0" fontId="41" fillId="0" borderId="71" xfId="25" applyFont="1" applyBorder="1" applyAlignment="1">
      <alignment horizontal="left"/>
    </xf>
    <xf numFmtId="3" fontId="41" fillId="16" borderId="57" xfId="25" applyNumberFormat="1" applyFont="1" applyFill="1" applyBorder="1" applyAlignment="1">
      <alignment horizontal="left"/>
    </xf>
    <xf numFmtId="3" fontId="41" fillId="16" borderId="58" xfId="25" applyNumberFormat="1" applyFont="1" applyFill="1" applyBorder="1" applyAlignment="1">
      <alignment horizontal="left"/>
    </xf>
    <xf numFmtId="0" fontId="41" fillId="16" borderId="61" xfId="25" applyFont="1" applyFill="1" applyBorder="1" applyAlignment="1">
      <alignment horizontal="left"/>
    </xf>
    <xf numFmtId="0" fontId="24" fillId="0" borderId="18" xfId="0" applyFont="1" applyBorder="1" applyAlignment="1">
      <alignment vertical="center" wrapText="1"/>
    </xf>
    <xf numFmtId="0" fontId="24" fillId="0" borderId="19" xfId="0" applyFont="1" applyBorder="1" applyAlignment="1">
      <alignment vertical="center" wrapText="1"/>
    </xf>
    <xf numFmtId="0" fontId="7" fillId="0" borderId="0" xfId="7" applyFont="1" applyAlignment="1">
      <alignment horizontal="center" vertical="center" wrapText="1"/>
    </xf>
    <xf numFmtId="0" fontId="13" fillId="13" borderId="7" xfId="0" applyFont="1" applyFill="1" applyBorder="1" applyAlignment="1">
      <alignment horizontal="center" vertical="center" wrapText="1"/>
    </xf>
    <xf numFmtId="0" fontId="13" fillId="13" borderId="7" xfId="0" applyFont="1" applyFill="1" applyBorder="1" applyAlignment="1">
      <alignment vertical="center" wrapText="1"/>
    </xf>
    <xf numFmtId="49" fontId="13" fillId="13" borderId="4" xfId="0" applyNumberFormat="1" applyFont="1" applyFill="1" applyBorder="1" applyAlignment="1">
      <alignment horizontal="center" vertical="center" wrapText="1"/>
    </xf>
    <xf numFmtId="49" fontId="13" fillId="13" borderId="5" xfId="0" applyNumberFormat="1" applyFont="1" applyFill="1" applyBorder="1" applyAlignment="1">
      <alignment horizontal="center" vertical="center" wrapText="1"/>
    </xf>
    <xf numFmtId="49" fontId="13" fillId="13" borderId="6" xfId="0" applyNumberFormat="1" applyFont="1" applyFill="1" applyBorder="1" applyAlignment="1">
      <alignment horizontal="center" vertical="center" wrapText="1"/>
    </xf>
    <xf numFmtId="49" fontId="13" fillId="13" borderId="8" xfId="0" applyNumberFormat="1" applyFont="1" applyFill="1" applyBorder="1" applyAlignment="1">
      <alignment horizontal="center" vertical="center" wrapText="1"/>
    </xf>
    <xf numFmtId="49" fontId="13" fillId="13" borderId="9" xfId="0" applyNumberFormat="1" applyFont="1" applyFill="1" applyBorder="1" applyAlignment="1">
      <alignment horizontal="center" vertical="center" wrapText="1"/>
    </xf>
    <xf numFmtId="49" fontId="13" fillId="13" borderId="10" xfId="0" applyNumberFormat="1" applyFont="1" applyFill="1" applyBorder="1" applyAlignment="1">
      <alignment horizontal="center" vertical="center" wrapText="1"/>
    </xf>
    <xf numFmtId="0" fontId="13" fillId="0" borderId="0" xfId="0" applyFont="1" applyAlignment="1">
      <alignment horizontal="left" vertical="center" wrapText="1"/>
    </xf>
    <xf numFmtId="167" fontId="8" fillId="2" borderId="7" xfId="8" applyFont="1" applyFill="1" applyBorder="1" applyAlignment="1">
      <alignment horizontal="center" vertical="center" wrapText="1"/>
    </xf>
    <xf numFmtId="0" fontId="8" fillId="2" borderId="7" xfId="7" applyFont="1" applyFill="1" applyBorder="1" applyAlignment="1">
      <alignment horizontal="center" vertical="center" wrapText="1"/>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172" fontId="32" fillId="3" borderId="48" xfId="0" applyNumberFormat="1" applyFont="1" applyFill="1" applyBorder="1" applyAlignment="1">
      <alignment horizontal="right" vertical="center"/>
    </xf>
    <xf numFmtId="172" fontId="32" fillId="3" borderId="49" xfId="0" applyNumberFormat="1" applyFont="1" applyFill="1" applyBorder="1" applyAlignment="1">
      <alignment horizontal="right" vertical="center"/>
    </xf>
    <xf numFmtId="0" fontId="31" fillId="8" borderId="1" xfId="2" applyFont="1" applyFill="1" applyBorder="1" applyAlignment="1">
      <alignment horizontal="center" vertical="center" wrapText="1"/>
    </xf>
    <xf numFmtId="0" fontId="31" fillId="8" borderId="2" xfId="2" applyFont="1" applyFill="1" applyBorder="1" applyAlignment="1">
      <alignment horizontal="center" vertical="center" wrapText="1"/>
    </xf>
    <xf numFmtId="0" fontId="31" fillId="8" borderId="3" xfId="2" applyFont="1" applyFill="1" applyBorder="1" applyAlignment="1">
      <alignment horizontal="center" vertical="center" wrapText="1"/>
    </xf>
    <xf numFmtId="0" fontId="8" fillId="2" borderId="7" xfId="7" applyFont="1" applyFill="1" applyBorder="1" applyAlignment="1">
      <alignment horizontal="left" vertical="center" wrapText="1"/>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1" xfId="6" applyFill="1" applyBorder="1" applyAlignment="1" applyProtection="1">
      <alignment horizontal="left" vertical="top" wrapText="1"/>
      <protection locked="0"/>
    </xf>
    <xf numFmtId="0" fontId="14" fillId="7" borderId="2" xfId="6" applyFill="1" applyBorder="1" applyAlignment="1" applyProtection="1">
      <alignment horizontal="left" vertical="top" wrapText="1"/>
      <protection locked="0"/>
    </xf>
    <xf numFmtId="0" fontId="14" fillId="7" borderId="3" xfId="6" applyFill="1" applyBorder="1" applyAlignment="1" applyProtection="1">
      <alignment horizontal="left" vertical="top"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6" borderId="1" xfId="26" applyFont="1" applyFill="1" applyBorder="1" applyAlignment="1">
      <alignment horizontal="center"/>
    </xf>
    <xf numFmtId="0" fontId="8" fillId="16" borderId="2" xfId="26" applyFont="1" applyFill="1" applyBorder="1" applyAlignment="1">
      <alignment horizontal="center"/>
    </xf>
    <xf numFmtId="0" fontId="8" fillId="16" borderId="3" xfId="26" applyFont="1" applyFill="1" applyBorder="1" applyAlignment="1">
      <alignment horizontal="center"/>
    </xf>
    <xf numFmtId="0" fontId="34"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8" fillId="19" borderId="18" xfId="26" applyFont="1" applyFill="1" applyBorder="1" applyAlignment="1">
      <alignment horizontal="center"/>
    </xf>
    <xf numFmtId="0" fontId="8" fillId="19" borderId="0" xfId="26" applyFont="1" applyFill="1" applyAlignment="1">
      <alignment horizontal="center"/>
    </xf>
    <xf numFmtId="0" fontId="8" fillId="19" borderId="19" xfId="26" applyFont="1" applyFill="1" applyBorder="1" applyAlignment="1">
      <alignment horizontal="center"/>
    </xf>
    <xf numFmtId="0" fontId="8" fillId="4" borderId="1" xfId="26" applyFont="1" applyFill="1" applyBorder="1" applyAlignment="1">
      <alignment horizontal="center"/>
    </xf>
    <xf numFmtId="0" fontId="8" fillId="4" borderId="2" xfId="26" applyFont="1" applyFill="1" applyBorder="1" applyAlignment="1">
      <alignment horizontal="center"/>
    </xf>
    <xf numFmtId="0" fontId="8" fillId="4" borderId="3" xfId="26" applyFont="1" applyFill="1" applyBorder="1" applyAlignment="1">
      <alignment horizontal="center"/>
    </xf>
    <xf numFmtId="0" fontId="35" fillId="17" borderId="4" xfId="26" applyFont="1" applyFill="1" applyBorder="1" applyAlignment="1">
      <alignment horizontal="justify" vertical="justify" wrapText="1"/>
    </xf>
    <xf numFmtId="0" fontId="35" fillId="17" borderId="8" xfId="26" applyFont="1" applyFill="1" applyBorder="1" applyAlignment="1">
      <alignment horizontal="justify" vertical="justify" wrapText="1"/>
    </xf>
    <xf numFmtId="167" fontId="8" fillId="18" borderId="5" xfId="26" applyNumberFormat="1" applyFont="1" applyFill="1" applyBorder="1" applyAlignment="1">
      <alignment horizontal="center" vertical="center" wrapText="1"/>
    </xf>
    <xf numFmtId="167" fontId="8" fillId="18" borderId="6" xfId="26" applyNumberFormat="1" applyFont="1" applyFill="1" applyBorder="1" applyAlignment="1">
      <alignment horizontal="center" vertical="center" wrapText="1"/>
    </xf>
    <xf numFmtId="167" fontId="8" fillId="18" borderId="9" xfId="26" applyNumberFormat="1" applyFont="1" applyFill="1" applyBorder="1" applyAlignment="1">
      <alignment horizontal="center" vertical="center" wrapText="1"/>
    </xf>
    <xf numFmtId="167" fontId="8" fillId="18" borderId="10"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wrapText="1"/>
    </xf>
    <xf numFmtId="39" fontId="8" fillId="18" borderId="5" xfId="26" applyNumberFormat="1" applyFont="1" applyFill="1" applyBorder="1" applyAlignment="1">
      <alignment horizontal="center" vertical="center"/>
    </xf>
    <xf numFmtId="39" fontId="8" fillId="18" borderId="6" xfId="26" applyNumberFormat="1" applyFont="1" applyFill="1" applyBorder="1" applyAlignment="1">
      <alignment horizontal="center" vertical="center"/>
    </xf>
    <xf numFmtId="39" fontId="8" fillId="18" borderId="9" xfId="26" applyNumberFormat="1" applyFont="1" applyFill="1" applyBorder="1" applyAlignment="1">
      <alignment horizontal="center" vertical="center"/>
    </xf>
    <xf numFmtId="39" fontId="8" fillId="18" borderId="10" xfId="26" applyNumberFormat="1" applyFont="1" applyFill="1" applyBorder="1" applyAlignment="1">
      <alignment horizontal="center" vertical="center"/>
    </xf>
  </cellXfs>
  <cellStyles count="57">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3" xfId="56" xr:uid="{00000000-0005-0000-0000-000009000000}"/>
    <cellStyle name="Moeda_P2 ANEXO 05F BDI" xfId="5" xr:uid="{00000000-0005-0000-0000-00000A000000}"/>
    <cellStyle name="Normal" xfId="0" builtinId="0"/>
    <cellStyle name="Normal 11" xfId="16" xr:uid="{00000000-0005-0000-0000-00000C000000}"/>
    <cellStyle name="Normal 11 2" xfId="26" xr:uid="{00000000-0005-0000-0000-00000D000000}"/>
    <cellStyle name="Normal 12" xfId="35" xr:uid="{00000000-0005-0000-0000-00000E000000}"/>
    <cellStyle name="Normal 12 2" xfId="51" xr:uid="{00000000-0005-0000-0000-00000F000000}"/>
    <cellStyle name="Normal 2" xfId="7" xr:uid="{00000000-0005-0000-0000-000010000000}"/>
    <cellStyle name="Normal 2 2" xfId="11" xr:uid="{00000000-0005-0000-0000-000011000000}"/>
    <cellStyle name="Normal 2 2 2 2 2" xfId="22" xr:uid="{00000000-0005-0000-0000-000012000000}"/>
    <cellStyle name="Normal 2 2 2 3" xfId="25" xr:uid="{00000000-0005-0000-0000-000013000000}"/>
    <cellStyle name="Normal 2 3" xfId="54" xr:uid="{00000000-0005-0000-0000-000014000000}"/>
    <cellStyle name="Normal 3" xfId="30" xr:uid="{00000000-0005-0000-0000-000015000000}"/>
    <cellStyle name="Normal 3 2" xfId="48" xr:uid="{00000000-0005-0000-0000-000016000000}"/>
    <cellStyle name="Normal 3 2 2" xfId="14" xr:uid="{00000000-0005-0000-0000-000017000000}"/>
    <cellStyle name="Normal 4" xfId="31" xr:uid="{00000000-0005-0000-0000-000018000000}"/>
    <cellStyle name="Normal 5" xfId="32" xr:uid="{00000000-0005-0000-0000-000019000000}"/>
    <cellStyle name="Normal 5 2" xfId="49" xr:uid="{00000000-0005-0000-0000-00001A000000}"/>
    <cellStyle name="Normal 6" xfId="36" xr:uid="{00000000-0005-0000-0000-00001B000000}"/>
    <cellStyle name="Normal 7" xfId="37" xr:uid="{00000000-0005-0000-0000-00001C000000}"/>
    <cellStyle name="Normal 7 2" xfId="52" xr:uid="{00000000-0005-0000-0000-00001D000000}"/>
    <cellStyle name="Normal 8" xfId="53" xr:uid="{00000000-0005-0000-0000-00001E000000}"/>
    <cellStyle name="Normal_P2 ANEXO 05F BDI" xfId="2" xr:uid="{00000000-0005-0000-0000-00001F000000}"/>
    <cellStyle name="Porcentagem" xfId="1" builtinId="5"/>
    <cellStyle name="Porcentagem 2" xfId="10" xr:uid="{00000000-0005-0000-0000-000021000000}"/>
    <cellStyle name="Porcentagem 2 2" xfId="13" xr:uid="{00000000-0005-0000-0000-000022000000}"/>
    <cellStyle name="Porcentagem_P2 ANEXO 05F BDI" xfId="3" xr:uid="{00000000-0005-0000-0000-000023000000}"/>
    <cellStyle name="Separador de milhares 2" xfId="17" xr:uid="{00000000-0005-0000-0000-000024000000}"/>
    <cellStyle name="Separador de milhares 2 13" xfId="18" xr:uid="{00000000-0005-0000-0000-000025000000}"/>
    <cellStyle name="Separador de milhares 2 2" xfId="42" xr:uid="{00000000-0005-0000-0000-000026000000}"/>
    <cellStyle name="Separador de milhares 2 3" xfId="55" xr:uid="{00000000-0005-0000-0000-000027000000}"/>
    <cellStyle name="Separador de milhares_P2 ANEXO 05F BDI" xfId="4" xr:uid="{00000000-0005-0000-0000-000028000000}"/>
    <cellStyle name="Vírgula 10 2 2 2 2" xfId="24" xr:uid="{00000000-0005-0000-0000-000029000000}"/>
    <cellStyle name="Vírgula 10 2 2 2 2 2" xfId="44" xr:uid="{00000000-0005-0000-0000-00002A000000}"/>
    <cellStyle name="Vírgula 2" xfId="8" xr:uid="{00000000-0005-0000-0000-00002B000000}"/>
    <cellStyle name="Vírgula 2 3" xfId="15" xr:uid="{00000000-0005-0000-0000-00002C000000}"/>
    <cellStyle name="Vírgula 2 3 2" xfId="41" xr:uid="{00000000-0005-0000-0000-00002D000000}"/>
    <cellStyle name="Vírgula 2 3 2 2" xfId="29" xr:uid="{00000000-0005-0000-0000-00002E000000}"/>
    <cellStyle name="Vírgula 2 3 2 2 2" xfId="47" xr:uid="{00000000-0005-0000-0000-00002F000000}"/>
    <cellStyle name="Vírgula 3" xfId="12" xr:uid="{00000000-0005-0000-0000-000030000000}"/>
    <cellStyle name="Vírgula 3 2" xfId="38" xr:uid="{00000000-0005-0000-0000-000031000000}"/>
    <cellStyle name="Vírgula 3 2 2 2" xfId="28" xr:uid="{00000000-0005-0000-0000-000032000000}"/>
    <cellStyle name="Vírgula 3 2 2 2 2" xfId="46" xr:uid="{00000000-0005-0000-0000-000033000000}"/>
    <cellStyle name="Vírgula 4" xfId="39" xr:uid="{00000000-0005-0000-0000-000034000000}"/>
    <cellStyle name="Vírgula 4 2 3 2 2 2 2 2" xfId="27" xr:uid="{00000000-0005-0000-0000-000035000000}"/>
    <cellStyle name="Vírgula 4 2 3 2 2 2 2 2 2" xfId="45" xr:uid="{00000000-0005-0000-0000-000036000000}"/>
    <cellStyle name="Vírgula 6 2 3 4 2 2 2" xfId="23" xr:uid="{00000000-0005-0000-0000-000037000000}"/>
    <cellStyle name="Vírgula 6 2 3 4 2 2 2 2" xfId="43" xr:uid="{00000000-0005-0000-0000-000038000000}"/>
  </cellStyles>
  <dxfs count="2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384447</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583.39730000000009</v>
          </cell>
          <cell r="M16">
            <v>532.63060000000007</v>
          </cell>
          <cell r="N16">
            <v>50.7667</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19,10</v>
          </cell>
          <cell r="I18">
            <v>0</v>
          </cell>
          <cell r="J18">
            <v>19.100000000000001</v>
          </cell>
          <cell r="K18">
            <v>114.60000000000001</v>
          </cell>
          <cell r="M18">
            <v>114.60000000000001</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23,12</v>
          </cell>
          <cell r="I19">
            <v>0</v>
          </cell>
          <cell r="J19">
            <v>23.12</v>
          </cell>
          <cell r="K19">
            <v>2.3120000000000003</v>
          </cell>
          <cell r="M19">
            <v>2.3120000000000003</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13,81</v>
          </cell>
          <cell r="H20" t="str">
            <v>4,14</v>
          </cell>
          <cell r="I20" t="str">
            <v>0,16</v>
          </cell>
          <cell r="J20">
            <v>18.11</v>
          </cell>
          <cell r="K20">
            <v>0.54330000000000001</v>
          </cell>
          <cell r="M20">
            <v>0.129</v>
          </cell>
          <cell r="N20">
            <v>0.4143</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13,81</v>
          </cell>
          <cell r="H21" t="str">
            <v>4,14</v>
          </cell>
          <cell r="I21" t="str">
            <v>0,10</v>
          </cell>
          <cell r="J21">
            <v>18.05</v>
          </cell>
          <cell r="K21">
            <v>0.72200000000000009</v>
          </cell>
          <cell r="M21">
            <v>0.16959999999999997</v>
          </cell>
          <cell r="N21">
            <v>0.5524</v>
          </cell>
        </row>
        <row r="22">
          <cell r="A22">
            <v>88239</v>
          </cell>
          <cell r="B22" t="str">
            <v>SINAPI</v>
          </cell>
          <cell r="C22" t="str">
            <v>AJUDANTE DE CARPINTEIRO COM ENCARGOS COMPLEMENTARES</v>
          </cell>
          <cell r="D22" t="str">
            <v>MÃO DE OBRA</v>
          </cell>
          <cell r="E22" t="str">
            <v>H</v>
          </cell>
          <cell r="F22">
            <v>1.5</v>
          </cell>
          <cell r="G22" t="str">
            <v>14,71</v>
          </cell>
          <cell r="H22" t="str">
            <v>5,14</v>
          </cell>
          <cell r="I22" t="str">
            <v>0,00</v>
          </cell>
          <cell r="J22">
            <v>19.850000000000001</v>
          </cell>
          <cell r="K22">
            <v>29.775000000000002</v>
          </cell>
          <cell r="M22">
            <v>7.7099999999999991</v>
          </cell>
          <cell r="N22">
            <v>22.065000000000001</v>
          </cell>
        </row>
        <row r="23">
          <cell r="A23">
            <v>88262</v>
          </cell>
          <cell r="B23" t="str">
            <v>SINAPI</v>
          </cell>
          <cell r="C23" t="str">
            <v>CARPINTEIRO DE FORMAS COM ENCARGOS COMPLEMENTARES</v>
          </cell>
          <cell r="D23" t="str">
            <v>MÃO DE OBRA</v>
          </cell>
          <cell r="E23" t="str">
            <v>H</v>
          </cell>
          <cell r="F23">
            <v>1.5</v>
          </cell>
          <cell r="G23" t="str">
            <v>18,49</v>
          </cell>
          <cell r="H23" t="str">
            <v>5,14</v>
          </cell>
          <cell r="I23" t="str">
            <v>0,00</v>
          </cell>
          <cell r="J23">
            <v>23.63</v>
          </cell>
          <cell r="K23">
            <v>35.445</v>
          </cell>
          <cell r="M23">
            <v>7.7099999999999991</v>
          </cell>
          <cell r="N23">
            <v>27.734999999999999</v>
          </cell>
        </row>
        <row r="26">
          <cell r="A26" t="str">
            <v>COMP.BG.003</v>
          </cell>
          <cell r="B26" t="str">
            <v>SINAPI</v>
          </cell>
          <cell r="C26" t="str">
            <v>PROTEÇÃO DE MÓVEIS E EQUIPAMENTOS COM LONA PLÁSTICA</v>
          </cell>
          <cell r="E26" t="str">
            <v xml:space="preserve">M2    </v>
          </cell>
          <cell r="F26">
            <v>1</v>
          </cell>
          <cell r="K26">
            <v>2.6155600000000003</v>
          </cell>
          <cell r="M26">
            <v>2.4718</v>
          </cell>
          <cell r="N26">
            <v>0.14376</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2,41</v>
          </cell>
          <cell r="I27">
            <v>0</v>
          </cell>
          <cell r="J27">
            <v>2.41</v>
          </cell>
          <cell r="K27">
            <v>2.41</v>
          </cell>
          <cell r="M27">
            <v>2.41</v>
          </cell>
          <cell r="N27">
            <v>0</v>
          </cell>
        </row>
        <row r="28">
          <cell r="A28">
            <v>88316</v>
          </cell>
          <cell r="B28" t="str">
            <v>SINAPI</v>
          </cell>
          <cell r="C28" t="str">
            <v>SERVENTE COM ENCARGOS COMPLEMENTARES</v>
          </cell>
          <cell r="D28" t="str">
            <v>MÃO DE OBRA</v>
          </cell>
          <cell r="E28" t="str">
            <v>H</v>
          </cell>
          <cell r="F28">
            <v>1.2E-2</v>
          </cell>
          <cell r="G28" t="str">
            <v>11,98</v>
          </cell>
          <cell r="H28" t="str">
            <v>5,15</v>
          </cell>
          <cell r="I28" t="str">
            <v>0,00</v>
          </cell>
          <cell r="J28">
            <v>17.130000000000003</v>
          </cell>
          <cell r="K28">
            <v>0.20556000000000005</v>
          </cell>
          <cell r="M28">
            <v>6.1800000000000008E-2</v>
          </cell>
          <cell r="N28">
            <v>0.14376</v>
          </cell>
        </row>
        <row r="31">
          <cell r="A31" t="str">
            <v>COMP.BG.004</v>
          </cell>
          <cell r="B31" t="str">
            <v>SINAPI</v>
          </cell>
          <cell r="C31" t="str">
            <v>FORNECIMENTO, MONTAGEM E DESMONTAGEM DE ANDAIME MODULAR FACHADEIRO, COM PISO METÁLICO</v>
          </cell>
          <cell r="E31" t="str">
            <v xml:space="preserve">M2/MES    </v>
          </cell>
          <cell r="F31">
            <v>1</v>
          </cell>
          <cell r="K31">
            <v>18.03</v>
          </cell>
          <cell r="M31">
            <v>11.97</v>
          </cell>
          <cell r="N31">
            <v>6.06</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9,99</v>
          </cell>
          <cell r="I32">
            <v>0</v>
          </cell>
          <cell r="J32">
            <v>9.99</v>
          </cell>
          <cell r="K32">
            <v>9.99</v>
          </cell>
          <cell r="M32">
            <v>9.99</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6,06</v>
          </cell>
          <cell r="H33" t="str">
            <v>1,98</v>
          </cell>
          <cell r="I33" t="str">
            <v>0,00</v>
          </cell>
          <cell r="J33">
            <v>8.0399999999999991</v>
          </cell>
          <cell r="K33">
            <v>8.0399999999999991</v>
          </cell>
          <cell r="M33">
            <v>1.98</v>
          </cell>
          <cell r="N33">
            <v>6.06</v>
          </cell>
        </row>
        <row r="36">
          <cell r="A36" t="str">
            <v>COMP.BG.005</v>
          </cell>
          <cell r="B36" t="str">
            <v>SINAPI</v>
          </cell>
          <cell r="C36" t="str">
            <v>FORNECIMENTO, MONTAGEM E DESMONTAGEM DE ANDAIME TIPO TORRE, COM SAPATA OU RODIZIO</v>
          </cell>
          <cell r="E36" t="str">
            <v>M/MÊS</v>
          </cell>
          <cell r="F36">
            <v>1</v>
          </cell>
          <cell r="K36">
            <v>44.87</v>
          </cell>
          <cell r="M36">
            <v>33.78</v>
          </cell>
          <cell r="N36">
            <v>11.09</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30,00</v>
          </cell>
          <cell r="I37">
            <v>0</v>
          </cell>
          <cell r="J37">
            <v>30</v>
          </cell>
          <cell r="K37">
            <v>30</v>
          </cell>
          <cell r="M37">
            <v>30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11,09</v>
          </cell>
          <cell r="H38" t="str">
            <v>3,78</v>
          </cell>
          <cell r="I38" t="str">
            <v>0,00</v>
          </cell>
          <cell r="J38">
            <v>14.87</v>
          </cell>
          <cell r="K38">
            <v>14.87</v>
          </cell>
          <cell r="M38">
            <v>3.78</v>
          </cell>
          <cell r="N38">
            <v>11.09</v>
          </cell>
        </row>
        <row r="41">
          <cell r="A41" t="str">
            <v>COMP.BG.006</v>
          </cell>
          <cell r="B41" t="str">
            <v>SINAPI</v>
          </cell>
          <cell r="C41" t="str">
            <v>LIMPEZA PERMANENTE DA OBRA</v>
          </cell>
          <cell r="E41" t="str">
            <v>DIA</v>
          </cell>
          <cell r="F41">
            <v>1</v>
          </cell>
          <cell r="K41">
            <v>25.695000000000004</v>
          </cell>
          <cell r="M41">
            <v>7.7250000000000005</v>
          </cell>
          <cell r="N41">
            <v>17.97</v>
          </cell>
        </row>
        <row r="42">
          <cell r="A42">
            <v>88316</v>
          </cell>
          <cell r="B42" t="str">
            <v>SINAPI</v>
          </cell>
          <cell r="C42" t="str">
            <v>SERVENTE COM ENCARGOS COMPLEMENTARES</v>
          </cell>
          <cell r="D42" t="str">
            <v>MÃO DE OBRA</v>
          </cell>
          <cell r="E42" t="str">
            <v>H</v>
          </cell>
          <cell r="F42">
            <v>1.5</v>
          </cell>
          <cell r="G42" t="str">
            <v>11,98</v>
          </cell>
          <cell r="H42" t="str">
            <v>5,15</v>
          </cell>
          <cell r="I42" t="str">
            <v>0,00</v>
          </cell>
          <cell r="J42">
            <v>17.130000000000003</v>
          </cell>
          <cell r="K42">
            <v>25.695000000000004</v>
          </cell>
          <cell r="M42">
            <v>7.7250000000000005</v>
          </cell>
          <cell r="N42">
            <v>17.97</v>
          </cell>
        </row>
        <row r="45">
          <cell r="A45" t="str">
            <v>COMP.BG.007</v>
          </cell>
          <cell r="B45" t="str">
            <v>SINAPI</v>
          </cell>
          <cell r="C45" t="str">
            <v>FORRAÇÃO EM  CHAPA DE MADEIRA COMPENSADO RESINADO E=17MM SOBRE PISO PRONTO PARA TRANSPORTES PESADOS</v>
          </cell>
          <cell r="E45" t="str">
            <v xml:space="preserve">M2    </v>
          </cell>
          <cell r="F45">
            <v>1</v>
          </cell>
          <cell r="K45">
            <v>82.473500000000001</v>
          </cell>
          <cell r="M45">
            <v>76.106000000000009</v>
          </cell>
          <cell r="N45">
            <v>6.3674999999999997</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73,79</v>
          </cell>
          <cell r="I46">
            <v>0</v>
          </cell>
          <cell r="J46">
            <v>73.790000000000006</v>
          </cell>
          <cell r="K46">
            <v>73.790000000000006</v>
          </cell>
          <cell r="M46">
            <v>73.790000000000006</v>
          </cell>
          <cell r="N46">
            <v>0</v>
          </cell>
        </row>
        <row r="47">
          <cell r="A47">
            <v>88316</v>
          </cell>
          <cell r="B47" t="str">
            <v>SINAPI</v>
          </cell>
          <cell r="C47" t="str">
            <v>SERVENTE COM ENCARGOS COMPLEMENTARES</v>
          </cell>
          <cell r="D47" t="str">
            <v>MÃO DE OBRA</v>
          </cell>
          <cell r="E47" t="str">
            <v>H</v>
          </cell>
          <cell r="F47">
            <v>0.3</v>
          </cell>
          <cell r="G47" t="str">
            <v>11,98</v>
          </cell>
          <cell r="H47" t="str">
            <v>5,15</v>
          </cell>
          <cell r="I47" t="str">
            <v>0,00</v>
          </cell>
          <cell r="J47">
            <v>17.130000000000003</v>
          </cell>
          <cell r="K47">
            <v>5.1390000000000002</v>
          </cell>
          <cell r="M47">
            <v>1.5450000000000002</v>
          </cell>
          <cell r="N47">
            <v>3.5939999999999999</v>
          </cell>
        </row>
        <row r="48">
          <cell r="A48">
            <v>88262</v>
          </cell>
          <cell r="B48" t="str">
            <v>SINAPI</v>
          </cell>
          <cell r="C48" t="str">
            <v>CARPINTEIRO DE FORMAS COM ENCARGOS COMPLEMENTARES</v>
          </cell>
          <cell r="D48" t="str">
            <v>MÃO DE OBRA</v>
          </cell>
          <cell r="E48" t="str">
            <v>H</v>
          </cell>
          <cell r="F48">
            <v>0.15</v>
          </cell>
          <cell r="G48" t="str">
            <v>18,49</v>
          </cell>
          <cell r="H48" t="str">
            <v>5,14</v>
          </cell>
          <cell r="I48" t="str">
            <v>0,00</v>
          </cell>
          <cell r="J48">
            <v>23.63</v>
          </cell>
          <cell r="K48">
            <v>3.5444999999999998</v>
          </cell>
          <cell r="M48">
            <v>0.77099999999999991</v>
          </cell>
          <cell r="N48">
            <v>2.7734999999999999</v>
          </cell>
        </row>
        <row r="51">
          <cell r="A51" t="str">
            <v>COMP.BG.008</v>
          </cell>
          <cell r="B51" t="str">
            <v>SINAPI</v>
          </cell>
          <cell r="C51" t="str">
            <v>PLANO DE GERENCIAMENTO DE RESÍDUOS DA CONSTRUÇÃO CIVIL (PGRCC), INCLUSO ART</v>
          </cell>
          <cell r="E51" t="str">
            <v>UN</v>
          </cell>
          <cell r="F51">
            <v>1</v>
          </cell>
          <cell r="K51">
            <v>2033.8</v>
          </cell>
          <cell r="M51">
            <v>36.6</v>
          </cell>
          <cell r="N51">
            <v>1997.2</v>
          </cell>
        </row>
        <row r="52">
          <cell r="A52">
            <v>90777</v>
          </cell>
          <cell r="B52" t="str">
            <v>SINAPI</v>
          </cell>
          <cell r="C52" t="str">
            <v>ENGENHEIRO CIVIL DE OBRA JUNIOR COM ENCARGOS COMPLEMENTARES</v>
          </cell>
          <cell r="D52" t="str">
            <v>MÃO DE OBRA</v>
          </cell>
          <cell r="E52" t="str">
            <v>H</v>
          </cell>
          <cell r="F52">
            <v>20</v>
          </cell>
          <cell r="G52" t="str">
            <v>99,86</v>
          </cell>
          <cell r="H52" t="str">
            <v>1,83</v>
          </cell>
          <cell r="I52" t="str">
            <v>0,00</v>
          </cell>
          <cell r="J52">
            <v>101.69</v>
          </cell>
          <cell r="K52">
            <v>2033.8</v>
          </cell>
          <cell r="M52">
            <v>36.6</v>
          </cell>
          <cell r="N52">
            <v>1997.2</v>
          </cell>
        </row>
        <row r="55">
          <cell r="A55" t="str">
            <v>COMP.BG.009</v>
          </cell>
          <cell r="B55" t="str">
            <v>SINAPI</v>
          </cell>
          <cell r="C55" t="str">
            <v>LINHA DE VIDA EM COBERTURAS, INCLUSIVE PROJETO E ART</v>
          </cell>
          <cell r="E55" t="str">
            <v>CJ</v>
          </cell>
          <cell r="F55">
            <v>1</v>
          </cell>
          <cell r="K55">
            <v>4267.46</v>
          </cell>
          <cell r="M55">
            <v>3624.26</v>
          </cell>
          <cell r="N55">
            <v>643.20000000000005</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187,41</v>
          </cell>
          <cell r="I56">
            <v>0</v>
          </cell>
          <cell r="J56">
            <v>187.41</v>
          </cell>
          <cell r="K56">
            <v>374.82</v>
          </cell>
          <cell r="M56">
            <v>374.82</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213,33</v>
          </cell>
          <cell r="I57">
            <v>0</v>
          </cell>
          <cell r="J57">
            <v>213.33</v>
          </cell>
          <cell r="K57">
            <v>426.66</v>
          </cell>
          <cell r="M57">
            <v>426.66</v>
          </cell>
          <cell r="N57">
            <v>0</v>
          </cell>
        </row>
        <row r="58">
          <cell r="A58" t="str">
            <v>2Q 50 30 34 00 31</v>
          </cell>
          <cell r="B58" t="str">
            <v xml:space="preserve">TCPO </v>
          </cell>
          <cell r="C58" t="str">
            <v>CABO DE AÇO PARA GUINCHO</v>
          </cell>
          <cell r="D58" t="str">
            <v>INSUMO</v>
          </cell>
          <cell r="E58" t="str">
            <v>M</v>
          </cell>
          <cell r="F58">
            <v>100</v>
          </cell>
          <cell r="G58">
            <v>0</v>
          </cell>
          <cell r="H58">
            <v>19.78</v>
          </cell>
          <cell r="I58">
            <v>0</v>
          </cell>
          <cell r="J58">
            <v>19.78</v>
          </cell>
          <cell r="K58">
            <v>1978</v>
          </cell>
          <cell r="M58">
            <v>1978</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89.86</v>
          </cell>
          <cell r="I59">
            <v>0</v>
          </cell>
          <cell r="J59">
            <v>89.86</v>
          </cell>
          <cell r="K59">
            <v>449.3</v>
          </cell>
          <cell r="M59">
            <v>449.3</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15.22</v>
          </cell>
          <cell r="I60">
            <v>0</v>
          </cell>
          <cell r="J60">
            <v>15.22</v>
          </cell>
          <cell r="K60">
            <v>304.40000000000003</v>
          </cell>
          <cell r="M60">
            <v>304.40000000000003</v>
          </cell>
          <cell r="N60">
            <v>0</v>
          </cell>
        </row>
        <row r="61">
          <cell r="A61">
            <v>90777</v>
          </cell>
          <cell r="B61" t="str">
            <v>SINAPI</v>
          </cell>
          <cell r="C61" t="str">
            <v>ENGENHEIRO CIVIL DE OBRA JUNIOR COM ENCARGOS COMPLEMENTARES</v>
          </cell>
          <cell r="D61" t="str">
            <v>MÃO DE OBRA</v>
          </cell>
          <cell r="E61" t="str">
            <v>H</v>
          </cell>
          <cell r="F61">
            <v>4</v>
          </cell>
          <cell r="G61" t="str">
            <v>99,86</v>
          </cell>
          <cell r="H61" t="str">
            <v>1,83</v>
          </cell>
          <cell r="I61" t="str">
            <v>0,00</v>
          </cell>
          <cell r="J61">
            <v>101.69</v>
          </cell>
          <cell r="K61">
            <v>406.76</v>
          </cell>
          <cell r="M61">
            <v>7.32</v>
          </cell>
          <cell r="N61">
            <v>399.44</v>
          </cell>
        </row>
        <row r="62">
          <cell r="A62">
            <v>88315</v>
          </cell>
          <cell r="B62" t="str">
            <v>SINAPI</v>
          </cell>
          <cell r="C62" t="str">
            <v>SERRALHEIRO COM ENCARGOS COMPLEMENTARES</v>
          </cell>
          <cell r="D62" t="str">
            <v>MÃO DE OBRA</v>
          </cell>
          <cell r="E62" t="str">
            <v>H</v>
          </cell>
          <cell r="F62">
            <v>8</v>
          </cell>
          <cell r="G62" t="str">
            <v>18,49</v>
          </cell>
          <cell r="H62" t="str">
            <v>5,32</v>
          </cell>
          <cell r="I62" t="str">
            <v>0,00</v>
          </cell>
          <cell r="J62">
            <v>23.81</v>
          </cell>
          <cell r="K62">
            <v>190.48</v>
          </cell>
          <cell r="M62">
            <v>42.56</v>
          </cell>
          <cell r="N62">
            <v>147.91999999999999</v>
          </cell>
        </row>
        <row r="63">
          <cell r="A63">
            <v>88316</v>
          </cell>
          <cell r="B63" t="str">
            <v>SINAPI</v>
          </cell>
          <cell r="C63" t="str">
            <v>SERVENTE COM ENCARGOS COMPLEMENTARES</v>
          </cell>
          <cell r="D63" t="str">
            <v>MÃO DE OBRA</v>
          </cell>
          <cell r="E63" t="str">
            <v>H</v>
          </cell>
          <cell r="F63">
            <v>8</v>
          </cell>
          <cell r="G63" t="str">
            <v>11,98</v>
          </cell>
          <cell r="H63" t="str">
            <v>5,15</v>
          </cell>
          <cell r="I63" t="str">
            <v>0,00</v>
          </cell>
          <cell r="J63">
            <v>17.130000000000003</v>
          </cell>
          <cell r="K63">
            <v>137.04000000000002</v>
          </cell>
          <cell r="M63">
            <v>41.2</v>
          </cell>
          <cell r="N63">
            <v>95.84</v>
          </cell>
        </row>
        <row r="66">
          <cell r="A66" t="str">
            <v>COMP.BG.010</v>
          </cell>
          <cell r="B66" t="str">
            <v>SINAPI</v>
          </cell>
          <cell r="C66" t="str">
            <v>DEMOLIÇÃO DE CONTRAPISO CIMENTADO, DE FORMA MANUAL</v>
          </cell>
          <cell r="E66" t="str">
            <v>M3</v>
          </cell>
          <cell r="F66">
            <v>1</v>
          </cell>
          <cell r="K66">
            <v>17.130000000000003</v>
          </cell>
          <cell r="M66">
            <v>5.15</v>
          </cell>
          <cell r="N66">
            <v>11.98</v>
          </cell>
        </row>
        <row r="67">
          <cell r="A67">
            <v>88316</v>
          </cell>
          <cell r="B67" t="str">
            <v>SINAPI</v>
          </cell>
          <cell r="C67" t="str">
            <v>SERVENTE COM ENCARGOS COMPLEMENTARES</v>
          </cell>
          <cell r="D67" t="str">
            <v>MÃO DE OBRA</v>
          </cell>
          <cell r="E67" t="str">
            <v>H</v>
          </cell>
          <cell r="F67">
            <v>1</v>
          </cell>
          <cell r="G67" t="str">
            <v>11,98</v>
          </cell>
          <cell r="H67" t="str">
            <v>5,15</v>
          </cell>
          <cell r="I67" t="str">
            <v>0,00</v>
          </cell>
          <cell r="J67">
            <v>17.130000000000003</v>
          </cell>
          <cell r="K67">
            <v>17.130000000000003</v>
          </cell>
          <cell r="M67">
            <v>5.15</v>
          </cell>
          <cell r="N67">
            <v>11.98</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26.839999999999996</v>
          </cell>
          <cell r="M70">
            <v>12.990000000000002</v>
          </cell>
          <cell r="N70">
            <v>13.85</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0,93</v>
          </cell>
          <cell r="H71" t="str">
            <v>4,00</v>
          </cell>
          <cell r="I71" t="str">
            <v>3,47</v>
          </cell>
          <cell r="J71">
            <v>8.4</v>
          </cell>
          <cell r="K71">
            <v>8.4</v>
          </cell>
          <cell r="M71">
            <v>7.4700000000000006</v>
          </cell>
          <cell r="N71">
            <v>0.93</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18,38</v>
          </cell>
          <cell r="H72" t="str">
            <v>7,87</v>
          </cell>
          <cell r="I72" t="str">
            <v>0,00</v>
          </cell>
          <cell r="J72">
            <v>26.25</v>
          </cell>
          <cell r="K72">
            <v>13.125</v>
          </cell>
          <cell r="M72">
            <v>3.9350000000000001</v>
          </cell>
          <cell r="N72">
            <v>9.19</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7,46</v>
          </cell>
          <cell r="H73" t="str">
            <v>3,17</v>
          </cell>
          <cell r="I73" t="str">
            <v>0,00</v>
          </cell>
          <cell r="J73">
            <v>10.629999999999999</v>
          </cell>
          <cell r="K73">
            <v>5.3149999999999995</v>
          </cell>
          <cell r="M73">
            <v>1.585</v>
          </cell>
          <cell r="N73">
            <v>3.73</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28.740000000000002</v>
          </cell>
          <cell r="M76">
            <v>13.555</v>
          </cell>
          <cell r="N76">
            <v>15.184999999999999</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0,93</v>
          </cell>
          <cell r="H77" t="str">
            <v>4,00</v>
          </cell>
          <cell r="I77" t="str">
            <v>3,47</v>
          </cell>
          <cell r="J77">
            <v>8.4</v>
          </cell>
          <cell r="K77">
            <v>8.4</v>
          </cell>
          <cell r="M77">
            <v>7.4700000000000006</v>
          </cell>
          <cell r="N77">
            <v>0.93</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10,85</v>
          </cell>
          <cell r="H78" t="str">
            <v>4,63</v>
          </cell>
          <cell r="I78" t="str">
            <v>0,00</v>
          </cell>
          <cell r="J78">
            <v>15.48</v>
          </cell>
          <cell r="K78">
            <v>7.74</v>
          </cell>
          <cell r="M78">
            <v>2.3149999999999999</v>
          </cell>
          <cell r="N78">
            <v>5.4249999999999998</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17,66</v>
          </cell>
          <cell r="H79" t="str">
            <v>7,54</v>
          </cell>
          <cell r="I79" t="str">
            <v>0,00</v>
          </cell>
          <cell r="J79">
            <v>25.2</v>
          </cell>
          <cell r="K79">
            <v>12.6</v>
          </cell>
          <cell r="M79">
            <v>3.77</v>
          </cell>
          <cell r="N79">
            <v>8.83</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6.8520000000000012</v>
          </cell>
          <cell r="M82">
            <v>2.06</v>
          </cell>
          <cell r="N82">
            <v>4.7920000000000007</v>
          </cell>
        </row>
        <row r="83">
          <cell r="A83">
            <v>88316</v>
          </cell>
          <cell r="B83" t="str">
            <v>SINAPI</v>
          </cell>
          <cell r="C83" t="str">
            <v>SERVENTE COM ENCARGOS COMPLEMENTARES</v>
          </cell>
          <cell r="D83" t="str">
            <v>MÃO DE OBRA</v>
          </cell>
          <cell r="E83" t="str">
            <v>H</v>
          </cell>
          <cell r="F83">
            <v>0.4</v>
          </cell>
          <cell r="G83" t="str">
            <v>11,98</v>
          </cell>
          <cell r="H83" t="str">
            <v>5,15</v>
          </cell>
          <cell r="I83" t="str">
            <v>0,00</v>
          </cell>
          <cell r="J83">
            <v>17.130000000000003</v>
          </cell>
          <cell r="K83">
            <v>6.8520000000000012</v>
          </cell>
          <cell r="M83">
            <v>2.06</v>
          </cell>
          <cell r="N83">
            <v>4.7920000000000007</v>
          </cell>
        </row>
        <row r="86">
          <cell r="A86" t="str">
            <v>COMP.BG.014</v>
          </cell>
          <cell r="B86" t="str">
            <v>SINAPI</v>
          </cell>
          <cell r="C86" t="str">
            <v>REMOÇÃO DE CARPETES / FORRAÇÕES E EQUIVALENTES</v>
          </cell>
          <cell r="E86" t="str">
            <v>M2</v>
          </cell>
          <cell r="F86">
            <v>1</v>
          </cell>
          <cell r="K86">
            <v>2.5695000000000001</v>
          </cell>
          <cell r="M86">
            <v>0.77250000000000008</v>
          </cell>
          <cell r="N86">
            <v>1.7969999999999999</v>
          </cell>
        </row>
        <row r="87">
          <cell r="A87">
            <v>88316</v>
          </cell>
          <cell r="B87" t="str">
            <v>SINAPI</v>
          </cell>
          <cell r="C87" t="str">
            <v>SERVENTE COM ENCARGOS COMPLEMENTARES</v>
          </cell>
          <cell r="D87" t="str">
            <v>MÃO DE OBRA</v>
          </cell>
          <cell r="E87" t="str">
            <v>H</v>
          </cell>
          <cell r="F87">
            <v>0.15</v>
          </cell>
          <cell r="G87" t="str">
            <v>11,98</v>
          </cell>
          <cell r="H87" t="str">
            <v>5,15</v>
          </cell>
          <cell r="I87" t="str">
            <v>0,00</v>
          </cell>
          <cell r="J87">
            <v>17.130000000000003</v>
          </cell>
          <cell r="K87">
            <v>2.5695000000000001</v>
          </cell>
          <cell r="M87">
            <v>0.77250000000000008</v>
          </cell>
          <cell r="N87">
            <v>1.7969999999999999</v>
          </cell>
        </row>
        <row r="90">
          <cell r="A90" t="str">
            <v>COMP.BG.015</v>
          </cell>
          <cell r="B90" t="str">
            <v>SINAPI</v>
          </cell>
          <cell r="C90" t="str">
            <v>REMOÇÃO DE PEITORIL, SOLEIRA, RODAPÉS, DEGRAUS, ESPELHOS, TABEIRAS E OUTROS(EM QUALQUER MATERIAL)</v>
          </cell>
          <cell r="E90" t="str">
            <v>M</v>
          </cell>
          <cell r="F90">
            <v>1</v>
          </cell>
          <cell r="K90">
            <v>20.384</v>
          </cell>
          <cell r="M90">
            <v>5.4669999999999996</v>
          </cell>
          <cell r="N90">
            <v>14.916999999999998</v>
          </cell>
        </row>
        <row r="91">
          <cell r="A91">
            <v>88309</v>
          </cell>
          <cell r="B91" t="str">
            <v>SINAPI</v>
          </cell>
          <cell r="C91" t="str">
            <v>PEDREIRO COM ENCARGOS COMPLEMENTARES</v>
          </cell>
          <cell r="D91" t="str">
            <v>MÃO DE OBRA</v>
          </cell>
          <cell r="E91" t="str">
            <v>H</v>
          </cell>
          <cell r="F91">
            <v>0.35</v>
          </cell>
          <cell r="G91" t="str">
            <v>18,66</v>
          </cell>
          <cell r="H91" t="str">
            <v>5,32</v>
          </cell>
          <cell r="I91" t="str">
            <v>0,00</v>
          </cell>
          <cell r="J91">
            <v>23.98</v>
          </cell>
          <cell r="K91">
            <v>8.3929999999999989</v>
          </cell>
          <cell r="M91">
            <v>1.8619999999999999</v>
          </cell>
          <cell r="N91">
            <v>6.5309999999999997</v>
          </cell>
        </row>
        <row r="92">
          <cell r="A92">
            <v>88316</v>
          </cell>
          <cell r="B92" t="str">
            <v>SINAPI</v>
          </cell>
          <cell r="C92" t="str">
            <v>SERVENTE COM ENCARGOS COMPLEMENTARES</v>
          </cell>
          <cell r="D92" t="str">
            <v>MÃO DE OBRA</v>
          </cell>
          <cell r="E92" t="str">
            <v>H</v>
          </cell>
          <cell r="F92">
            <v>0.7</v>
          </cell>
          <cell r="G92" t="str">
            <v>11,98</v>
          </cell>
          <cell r="H92" t="str">
            <v>5,15</v>
          </cell>
          <cell r="I92" t="str">
            <v>0,00</v>
          </cell>
          <cell r="J92">
            <v>17.130000000000003</v>
          </cell>
          <cell r="K92">
            <v>11.991000000000001</v>
          </cell>
          <cell r="M92">
            <v>3.605</v>
          </cell>
          <cell r="N92">
            <v>8.3859999999999992</v>
          </cell>
        </row>
        <row r="95">
          <cell r="A95" t="str">
            <v>COMP.BG.016</v>
          </cell>
          <cell r="B95" t="str">
            <v>SINAPI</v>
          </cell>
          <cell r="C95" t="str">
            <v>REMOÇÃO DE PERSIANAS, CORTINAS E OUTROS</v>
          </cell>
          <cell r="E95" t="str">
            <v>M2</v>
          </cell>
          <cell r="F95">
            <v>1</v>
          </cell>
          <cell r="K95">
            <v>11.919</v>
          </cell>
          <cell r="M95">
            <v>3.0869999999999997</v>
          </cell>
          <cell r="N95">
            <v>8.8320000000000007</v>
          </cell>
        </row>
        <row r="96">
          <cell r="A96">
            <v>88316</v>
          </cell>
          <cell r="B96" t="str">
            <v>SINAPI</v>
          </cell>
          <cell r="C96" t="str">
            <v>SERVENTE COM ENCARGOS COMPLEMENTARES</v>
          </cell>
          <cell r="D96" t="str">
            <v>MÃO DE OBRA</v>
          </cell>
          <cell r="E96" t="str">
            <v>H</v>
          </cell>
          <cell r="F96">
            <v>0.3</v>
          </cell>
          <cell r="G96" t="str">
            <v>11,98</v>
          </cell>
          <cell r="H96" t="str">
            <v>5,15</v>
          </cell>
          <cell r="I96" t="str">
            <v>0,00</v>
          </cell>
          <cell r="J96">
            <v>17.130000000000003</v>
          </cell>
          <cell r="K96">
            <v>5.1390000000000002</v>
          </cell>
          <cell r="M96">
            <v>1.5450000000000002</v>
          </cell>
          <cell r="N96">
            <v>3.5939999999999999</v>
          </cell>
        </row>
        <row r="97">
          <cell r="A97">
            <v>88261</v>
          </cell>
          <cell r="B97" t="str">
            <v>SINAPI</v>
          </cell>
          <cell r="C97" t="str">
            <v>CARPINTEIRO DE ESQUADRIA COM ENCARGOS COMPLEMENTARES</v>
          </cell>
          <cell r="D97" t="str">
            <v>MÃO DE OBRA</v>
          </cell>
          <cell r="E97" t="str">
            <v>H</v>
          </cell>
          <cell r="F97">
            <v>0.3</v>
          </cell>
          <cell r="G97" t="str">
            <v>17,46</v>
          </cell>
          <cell r="H97" t="str">
            <v>5,14</v>
          </cell>
          <cell r="I97" t="str">
            <v>0,00</v>
          </cell>
          <cell r="J97">
            <v>22.6</v>
          </cell>
          <cell r="K97">
            <v>6.78</v>
          </cell>
          <cell r="M97">
            <v>1.5419999999999998</v>
          </cell>
          <cell r="N97">
            <v>5.2380000000000004</v>
          </cell>
        </row>
        <row r="100">
          <cell r="A100" t="str">
            <v>COMP.BG.017</v>
          </cell>
          <cell r="B100" t="str">
            <v>SINAPI</v>
          </cell>
          <cell r="C100" t="str">
            <v>REMOÇÃO DE PISO ELEVADO</v>
          </cell>
          <cell r="E100" t="str">
            <v>M2</v>
          </cell>
          <cell r="F100">
            <v>1</v>
          </cell>
          <cell r="K100">
            <v>11.08</v>
          </cell>
          <cell r="M100">
            <v>0.4</v>
          </cell>
          <cell r="N100">
            <v>10.68</v>
          </cell>
        </row>
        <row r="101">
          <cell r="A101">
            <v>88316</v>
          </cell>
          <cell r="B101" t="str">
            <v>SINAPI</v>
          </cell>
          <cell r="C101" t="str">
            <v>SERVENTE COM ENCARGOS COMPLEMENTARES</v>
          </cell>
          <cell r="D101" t="str">
            <v>MÃO DE OBRA</v>
          </cell>
          <cell r="E101" t="str">
            <v>H</v>
          </cell>
          <cell r="F101">
            <v>0.6</v>
          </cell>
          <cell r="G101" t="str">
            <v>11,98</v>
          </cell>
          <cell r="H101">
            <v>0.5</v>
          </cell>
          <cell r="I101" t="str">
            <v>0,00</v>
          </cell>
          <cell r="J101">
            <v>12.48</v>
          </cell>
          <cell r="K101">
            <v>7.4879999999999995</v>
          </cell>
          <cell r="M101">
            <v>0.3</v>
          </cell>
          <cell r="N101">
            <v>7.1879999999999997</v>
          </cell>
        </row>
        <row r="102">
          <cell r="A102">
            <v>88261</v>
          </cell>
          <cell r="B102" t="str">
            <v>SINAPI</v>
          </cell>
          <cell r="C102" t="str">
            <v>CARPINTEIRO DE ESQUADRIA COM ENCARGOS COMPLEMENTARES</v>
          </cell>
          <cell r="D102" t="str">
            <v>MÃO DE OBRA</v>
          </cell>
          <cell r="E102" t="str">
            <v>H</v>
          </cell>
          <cell r="F102">
            <v>0.2</v>
          </cell>
          <cell r="G102" t="str">
            <v>17,46</v>
          </cell>
          <cell r="H102">
            <v>0.5</v>
          </cell>
          <cell r="I102" t="str">
            <v>0,00</v>
          </cell>
          <cell r="J102">
            <v>17.96</v>
          </cell>
          <cell r="K102">
            <v>3.5920000000000005</v>
          </cell>
          <cell r="M102">
            <v>0.1</v>
          </cell>
          <cell r="N102">
            <v>3.4920000000000004</v>
          </cell>
        </row>
        <row r="105">
          <cell r="A105" t="str">
            <v>COMP.BG.018</v>
          </cell>
          <cell r="B105" t="str">
            <v>SINAPI</v>
          </cell>
          <cell r="C105" t="str">
            <v xml:space="preserve">REMOÇÃO DE PISO TÁTIL </v>
          </cell>
          <cell r="E105" t="str">
            <v>M2</v>
          </cell>
          <cell r="F105">
            <v>1</v>
          </cell>
          <cell r="K105">
            <v>18.771000000000001</v>
          </cell>
          <cell r="M105">
            <v>5.1470000000000002</v>
          </cell>
          <cell r="N105">
            <v>13.623999999999999</v>
          </cell>
        </row>
        <row r="106">
          <cell r="A106">
            <v>88316</v>
          </cell>
          <cell r="B106" t="str">
            <v>SINAPI</v>
          </cell>
          <cell r="C106" t="str">
            <v>SERVENTE COM ENCARGOS COMPLEMENTARES</v>
          </cell>
          <cell r="D106" t="str">
            <v>MÃO DE OBRA</v>
          </cell>
          <cell r="E106" t="str">
            <v>H</v>
          </cell>
          <cell r="F106">
            <v>0.7</v>
          </cell>
          <cell r="G106" t="str">
            <v>11,98</v>
          </cell>
          <cell r="H106" t="str">
            <v>5,15</v>
          </cell>
          <cell r="I106" t="str">
            <v>0,00</v>
          </cell>
          <cell r="J106">
            <v>17.130000000000003</v>
          </cell>
          <cell r="K106">
            <v>11.991000000000001</v>
          </cell>
          <cell r="M106">
            <v>3.605</v>
          </cell>
          <cell r="N106">
            <v>8.3859999999999992</v>
          </cell>
        </row>
        <row r="107">
          <cell r="A107">
            <v>88261</v>
          </cell>
          <cell r="B107" t="str">
            <v>SINAPI</v>
          </cell>
          <cell r="C107" t="str">
            <v>CARPINTEIRO DE ESQUADRIA COM ENCARGOS COMPLEMENTARES</v>
          </cell>
          <cell r="D107" t="str">
            <v>MÃO DE OBRA</v>
          </cell>
          <cell r="E107" t="str">
            <v>H</v>
          </cell>
          <cell r="F107">
            <v>0.3</v>
          </cell>
          <cell r="G107" t="str">
            <v>17,46</v>
          </cell>
          <cell r="H107" t="str">
            <v>5,14</v>
          </cell>
          <cell r="I107" t="str">
            <v>0,00</v>
          </cell>
          <cell r="J107">
            <v>22.6</v>
          </cell>
          <cell r="K107">
            <v>6.78</v>
          </cell>
          <cell r="M107">
            <v>1.5419999999999998</v>
          </cell>
          <cell r="N107">
            <v>5.2380000000000004</v>
          </cell>
        </row>
        <row r="110">
          <cell r="A110" t="str">
            <v>COMP.BG.019</v>
          </cell>
          <cell r="B110" t="str">
            <v>SINAPI</v>
          </cell>
          <cell r="C110" t="str">
            <v>REMOÇÃO DE PSDM / ECLUSA EXISTENTE</v>
          </cell>
          <cell r="E110" t="str">
            <v>UN</v>
          </cell>
          <cell r="F110">
            <v>1</v>
          </cell>
          <cell r="K110">
            <v>188.70499999999998</v>
          </cell>
          <cell r="M110">
            <v>42.525000000000006</v>
          </cell>
          <cell r="N110">
            <v>146.17999999999998</v>
          </cell>
        </row>
        <row r="111">
          <cell r="A111">
            <v>88251</v>
          </cell>
          <cell r="B111" t="str">
            <v>SINAPI</v>
          </cell>
          <cell r="C111" t="str">
            <v>AUXILIAR DE SERRALHEIRO COM ENCARGOS COMPLEMENTARES</v>
          </cell>
          <cell r="D111" t="str">
            <v>MÃO DE OBRA</v>
          </cell>
          <cell r="E111" t="str">
            <v>H</v>
          </cell>
          <cell r="F111">
            <v>1.5</v>
          </cell>
          <cell r="G111" t="str">
            <v>14,67</v>
          </cell>
          <cell r="H111" t="str">
            <v>5,32</v>
          </cell>
          <cell r="I111" t="str">
            <v>0,00</v>
          </cell>
          <cell r="J111">
            <v>19.990000000000002</v>
          </cell>
          <cell r="K111">
            <v>29.985000000000003</v>
          </cell>
          <cell r="M111">
            <v>7.98</v>
          </cell>
          <cell r="N111">
            <v>22.004999999999999</v>
          </cell>
        </row>
        <row r="112">
          <cell r="A112">
            <v>88315</v>
          </cell>
          <cell r="B112" t="str">
            <v>SINAPI</v>
          </cell>
          <cell r="C112" t="str">
            <v>SERRALHEIRO COM ENCARGOS COMPLEMENTARES</v>
          </cell>
          <cell r="D112" t="str">
            <v>MÃO DE OBRA</v>
          </cell>
          <cell r="E112" t="str">
            <v>H</v>
          </cell>
          <cell r="F112">
            <v>3</v>
          </cell>
          <cell r="G112" t="str">
            <v>18,49</v>
          </cell>
          <cell r="H112" t="str">
            <v>5,32</v>
          </cell>
          <cell r="I112" t="str">
            <v>0,00</v>
          </cell>
          <cell r="J112">
            <v>23.81</v>
          </cell>
          <cell r="K112">
            <v>71.429999999999993</v>
          </cell>
          <cell r="M112">
            <v>15.96</v>
          </cell>
          <cell r="N112">
            <v>55.47</v>
          </cell>
        </row>
        <row r="113">
          <cell r="A113">
            <v>88264</v>
          </cell>
          <cell r="B113" t="str">
            <v>SINAPI</v>
          </cell>
          <cell r="C113" t="str">
            <v>ELETRICISTA COM ENCARGOS COMPLEMENTARES</v>
          </cell>
          <cell r="D113" t="str">
            <v>MÃO DE OBRA</v>
          </cell>
          <cell r="E113" t="str">
            <v>H</v>
          </cell>
          <cell r="F113">
            <v>2.5</v>
          </cell>
          <cell r="G113" t="str">
            <v>21,47</v>
          </cell>
          <cell r="H113" t="str">
            <v>5,31</v>
          </cell>
          <cell r="I113" t="str">
            <v>0,00</v>
          </cell>
          <cell r="J113">
            <v>26.779999999999998</v>
          </cell>
          <cell r="K113">
            <v>66.949999999999989</v>
          </cell>
          <cell r="M113">
            <v>13.274999999999999</v>
          </cell>
          <cell r="N113">
            <v>53.674999999999997</v>
          </cell>
        </row>
        <row r="114">
          <cell r="A114">
            <v>88247</v>
          </cell>
          <cell r="B114" t="str">
            <v>SINAPI</v>
          </cell>
          <cell r="C114" t="str">
            <v>AUXILIAR DE ELETRICISTA COM ENCARGOS COMPLEMENTARES</v>
          </cell>
          <cell r="D114" t="str">
            <v>MÃO DE OBRA</v>
          </cell>
          <cell r="E114" t="str">
            <v>H</v>
          </cell>
          <cell r="F114">
            <v>1</v>
          </cell>
          <cell r="G114" t="str">
            <v>15,03</v>
          </cell>
          <cell r="H114" t="str">
            <v>5,31</v>
          </cell>
          <cell r="I114" t="str">
            <v>0,00</v>
          </cell>
          <cell r="J114">
            <v>20.34</v>
          </cell>
          <cell r="K114">
            <v>20.34</v>
          </cell>
          <cell r="M114">
            <v>5.31</v>
          </cell>
          <cell r="N114">
            <v>15.03</v>
          </cell>
        </row>
        <row r="117">
          <cell r="A117" t="str">
            <v>COMP.BG.020</v>
          </cell>
          <cell r="B117" t="str">
            <v>SINAPI</v>
          </cell>
          <cell r="C117" t="str">
            <v>DEMOLIÇÃO DE ESTRUTURA DE MADEIRA (LAJES, VIGAS, PILARES, ESCADAS E OUTROS)</v>
          </cell>
          <cell r="E117" t="str">
            <v>M3</v>
          </cell>
          <cell r="F117">
            <v>1</v>
          </cell>
          <cell r="K117">
            <v>63.33</v>
          </cell>
          <cell r="M117">
            <v>15.419999999999998</v>
          </cell>
          <cell r="N117">
            <v>47.91</v>
          </cell>
        </row>
        <row r="118">
          <cell r="A118">
            <v>88239</v>
          </cell>
          <cell r="B118" t="str">
            <v>SINAPI</v>
          </cell>
          <cell r="C118" t="str">
            <v>AJUDANTE DE CARPINTEIRO COM ENCARGOS COMPLEMENTARES</v>
          </cell>
          <cell r="D118" t="str">
            <v>MÃO DE OBRA</v>
          </cell>
          <cell r="E118" t="str">
            <v>H</v>
          </cell>
          <cell r="F118">
            <v>2</v>
          </cell>
          <cell r="G118" t="str">
            <v>14,71</v>
          </cell>
          <cell r="H118" t="str">
            <v>5,14</v>
          </cell>
          <cell r="I118" t="str">
            <v>0,00</v>
          </cell>
          <cell r="J118">
            <v>19.850000000000001</v>
          </cell>
          <cell r="K118">
            <v>39.700000000000003</v>
          </cell>
          <cell r="M118">
            <v>10.28</v>
          </cell>
          <cell r="N118">
            <v>29.42</v>
          </cell>
        </row>
        <row r="119">
          <cell r="A119">
            <v>88262</v>
          </cell>
          <cell r="B119" t="str">
            <v>SINAPI</v>
          </cell>
          <cell r="C119" t="str">
            <v>CARPINTEIRO DE FORMAS COM ENCARGOS COMPLEMENTARES</v>
          </cell>
          <cell r="D119" t="str">
            <v>MÃO DE OBRA</v>
          </cell>
          <cell r="E119" t="str">
            <v>H</v>
          </cell>
          <cell r="F119">
            <v>1</v>
          </cell>
          <cell r="G119" t="str">
            <v>18,49</v>
          </cell>
          <cell r="H119" t="str">
            <v>5,14</v>
          </cell>
          <cell r="I119" t="str">
            <v>0,00</v>
          </cell>
          <cell r="J119">
            <v>23.63</v>
          </cell>
          <cell r="K119">
            <v>23.63</v>
          </cell>
          <cell r="M119">
            <v>5.14</v>
          </cell>
          <cell r="N119">
            <v>18.489999999999998</v>
          </cell>
        </row>
        <row r="122">
          <cell r="A122" t="str">
            <v>COMP.BG.021</v>
          </cell>
          <cell r="B122" t="str">
            <v>SINAPI</v>
          </cell>
          <cell r="C122" t="str">
            <v>DEMOLIÇÃO DE ESTRUTURA METÁLICA (LAJES, VIGAS, PILARES, ESCADAS E OUTROS)</v>
          </cell>
          <cell r="E122" t="str">
            <v>M3</v>
          </cell>
          <cell r="F122">
            <v>1</v>
          </cell>
          <cell r="K122">
            <v>63.790000000000006</v>
          </cell>
          <cell r="M122">
            <v>15.96</v>
          </cell>
          <cell r="N122">
            <v>47.83</v>
          </cell>
        </row>
        <row r="123">
          <cell r="A123">
            <v>88251</v>
          </cell>
          <cell r="B123" t="str">
            <v>SINAPI</v>
          </cell>
          <cell r="C123" t="str">
            <v>AUXILIAR DE SERRALHEIRO COM ENCARGOS COMPLEMENTARES</v>
          </cell>
          <cell r="D123" t="str">
            <v>MÃO DE OBRA</v>
          </cell>
          <cell r="E123" t="str">
            <v>H</v>
          </cell>
          <cell r="F123">
            <v>2</v>
          </cell>
          <cell r="G123" t="str">
            <v>14,67</v>
          </cell>
          <cell r="H123" t="str">
            <v>5,32</v>
          </cell>
          <cell r="I123" t="str">
            <v>0,00</v>
          </cell>
          <cell r="J123">
            <v>19.990000000000002</v>
          </cell>
          <cell r="K123">
            <v>39.980000000000004</v>
          </cell>
          <cell r="M123">
            <v>10.64</v>
          </cell>
          <cell r="N123">
            <v>29.34</v>
          </cell>
        </row>
        <row r="124">
          <cell r="A124">
            <v>88315</v>
          </cell>
          <cell r="B124" t="str">
            <v>SINAPI</v>
          </cell>
          <cell r="C124" t="str">
            <v>SERRALHEIRO COM ENCARGOS COMPLEMENTARES</v>
          </cell>
          <cell r="D124" t="str">
            <v>MÃO DE OBRA</v>
          </cell>
          <cell r="E124" t="str">
            <v>H</v>
          </cell>
          <cell r="F124">
            <v>1</v>
          </cell>
          <cell r="G124" t="str">
            <v>18,49</v>
          </cell>
          <cell r="H124" t="str">
            <v>5,32</v>
          </cell>
          <cell r="I124" t="str">
            <v>0,00</v>
          </cell>
          <cell r="J124">
            <v>23.81</v>
          </cell>
          <cell r="K124">
            <v>23.81</v>
          </cell>
          <cell r="M124">
            <v>5.32</v>
          </cell>
          <cell r="N124">
            <v>18.489999999999998</v>
          </cell>
        </row>
        <row r="127">
          <cell r="A127" t="str">
            <v>COMP.BG.022</v>
          </cell>
          <cell r="B127" t="str">
            <v>SINAPI</v>
          </cell>
          <cell r="C127" t="str">
            <v>REMANEJAMENTO DE CARENAGENS</v>
          </cell>
          <cell r="E127" t="str">
            <v>UN</v>
          </cell>
          <cell r="F127">
            <v>1</v>
          </cell>
          <cell r="K127">
            <v>126.66</v>
          </cell>
          <cell r="M127">
            <v>30.839999999999996</v>
          </cell>
          <cell r="N127">
            <v>95.82</v>
          </cell>
        </row>
        <row r="128">
          <cell r="A128">
            <v>88239</v>
          </cell>
          <cell r="B128" t="str">
            <v>SINAPI</v>
          </cell>
          <cell r="C128" t="str">
            <v>AJUDANTE DE CARPINTEIRO COM ENCARGOS COMPLEMENTARES</v>
          </cell>
          <cell r="D128" t="str">
            <v>MÃO DE OBRA</v>
          </cell>
          <cell r="E128" t="str">
            <v>H</v>
          </cell>
          <cell r="F128">
            <v>4</v>
          </cell>
          <cell r="G128" t="str">
            <v>14,71</v>
          </cell>
          <cell r="H128" t="str">
            <v>5,14</v>
          </cell>
          <cell r="I128" t="str">
            <v>0,00</v>
          </cell>
          <cell r="J128">
            <v>19.850000000000001</v>
          </cell>
          <cell r="K128">
            <v>79.400000000000006</v>
          </cell>
          <cell r="M128">
            <v>20.56</v>
          </cell>
          <cell r="N128">
            <v>58.84</v>
          </cell>
        </row>
        <row r="129">
          <cell r="A129">
            <v>88262</v>
          </cell>
          <cell r="B129" t="str">
            <v>SINAPI</v>
          </cell>
          <cell r="C129" t="str">
            <v>CARPINTEIRO DE FORMAS COM ENCARGOS COMPLEMENTARES</v>
          </cell>
          <cell r="D129" t="str">
            <v>MÃO DE OBRA</v>
          </cell>
          <cell r="E129" t="str">
            <v>H</v>
          </cell>
          <cell r="F129">
            <v>2</v>
          </cell>
          <cell r="G129" t="str">
            <v>18,49</v>
          </cell>
          <cell r="H129" t="str">
            <v>5,14</v>
          </cell>
          <cell r="I129" t="str">
            <v>0,00</v>
          </cell>
          <cell r="J129">
            <v>23.63</v>
          </cell>
          <cell r="K129">
            <v>47.26</v>
          </cell>
          <cell r="M129">
            <v>10.28</v>
          </cell>
          <cell r="N129">
            <v>36.979999999999997</v>
          </cell>
        </row>
        <row r="132">
          <cell r="A132" t="str">
            <v>COMP.BG.023</v>
          </cell>
          <cell r="B132" t="str">
            <v>SINAPI</v>
          </cell>
          <cell r="C132" t="str">
            <v>REMANEJAMENTO DE COFRE DO PENHOR</v>
          </cell>
          <cell r="E132" t="str">
            <v>UN</v>
          </cell>
          <cell r="F132">
            <v>1</v>
          </cell>
          <cell r="K132">
            <v>87.360000000000014</v>
          </cell>
          <cell r="M132">
            <v>23.43</v>
          </cell>
          <cell r="N132">
            <v>63.93</v>
          </cell>
        </row>
        <row r="133">
          <cell r="A133">
            <v>88316</v>
          </cell>
          <cell r="B133" t="str">
            <v>SINAPI</v>
          </cell>
          <cell r="C133" t="str">
            <v>SERVENTE COM ENCARGOS COMPLEMENTARES</v>
          </cell>
          <cell r="D133" t="str">
            <v>MÃO DE OBRA</v>
          </cell>
          <cell r="E133" t="str">
            <v>H</v>
          </cell>
          <cell r="F133">
            <v>3</v>
          </cell>
          <cell r="G133" t="str">
            <v>11,98</v>
          </cell>
          <cell r="H133" t="str">
            <v>5,15</v>
          </cell>
          <cell r="I133" t="str">
            <v>0,00</v>
          </cell>
          <cell r="J133">
            <v>17.130000000000003</v>
          </cell>
          <cell r="K133">
            <v>51.390000000000008</v>
          </cell>
          <cell r="M133">
            <v>15.450000000000001</v>
          </cell>
          <cell r="N133">
            <v>35.94</v>
          </cell>
        </row>
        <row r="134">
          <cell r="A134">
            <v>88309</v>
          </cell>
          <cell r="B134" t="str">
            <v>SINAPI</v>
          </cell>
          <cell r="C134" t="str">
            <v>PEDREIRO COM ENCARGOS COMPLEMENTARES</v>
          </cell>
          <cell r="D134" t="str">
            <v>MÃO DE OBRA</v>
          </cell>
          <cell r="E134" t="str">
            <v>H</v>
          </cell>
          <cell r="F134">
            <v>1.5</v>
          </cell>
          <cell r="G134" t="str">
            <v>18,66</v>
          </cell>
          <cell r="H134" t="str">
            <v>5,32</v>
          </cell>
          <cell r="I134" t="str">
            <v>0,00</v>
          </cell>
          <cell r="J134">
            <v>23.98</v>
          </cell>
          <cell r="K134">
            <v>35.97</v>
          </cell>
          <cell r="M134">
            <v>7.98</v>
          </cell>
          <cell r="N134">
            <v>27.990000000000002</v>
          </cell>
        </row>
        <row r="137">
          <cell r="A137" t="str">
            <v>COMP.BG.024</v>
          </cell>
          <cell r="B137" t="str">
            <v>SINAPI</v>
          </cell>
          <cell r="C137" t="str">
            <v>REMANEJAMENTO DE DIVISÓRIAS NAVAIS / BP-PLUS / MADEIRA, INCLUSIVE PORTAS</v>
          </cell>
          <cell r="E137" t="str">
            <v>M2</v>
          </cell>
          <cell r="F137">
            <v>1</v>
          </cell>
          <cell r="K137">
            <v>62.300000000000004</v>
          </cell>
          <cell r="M137">
            <v>15.419999999999998</v>
          </cell>
          <cell r="N137">
            <v>46.88</v>
          </cell>
        </row>
        <row r="138">
          <cell r="A138">
            <v>88239</v>
          </cell>
          <cell r="B138" t="str">
            <v>SINAPI</v>
          </cell>
          <cell r="C138" t="str">
            <v>AJUDANTE DE CARPINTEIRO COM ENCARGOS COMPLEMENTARES</v>
          </cell>
          <cell r="D138" t="str">
            <v>MÃO DE OBRA</v>
          </cell>
          <cell r="E138" t="str">
            <v>H</v>
          </cell>
          <cell r="F138">
            <v>2</v>
          </cell>
          <cell r="G138" t="str">
            <v>14,71</v>
          </cell>
          <cell r="H138" t="str">
            <v>5,14</v>
          </cell>
          <cell r="I138" t="str">
            <v>0,00</v>
          </cell>
          <cell r="J138">
            <v>19.850000000000001</v>
          </cell>
          <cell r="K138">
            <v>39.700000000000003</v>
          </cell>
          <cell r="M138">
            <v>10.28</v>
          </cell>
          <cell r="N138">
            <v>29.42</v>
          </cell>
        </row>
        <row r="139">
          <cell r="A139">
            <v>88261</v>
          </cell>
          <cell r="B139" t="str">
            <v>SINAPI</v>
          </cell>
          <cell r="C139" t="str">
            <v>CARPINTEIRO DE ESQUADRIA COM ENCARGOS COMPLEMENTARES</v>
          </cell>
          <cell r="D139" t="str">
            <v>MÃO DE OBRA</v>
          </cell>
          <cell r="E139" t="str">
            <v>H</v>
          </cell>
          <cell r="F139">
            <v>1</v>
          </cell>
          <cell r="G139" t="str">
            <v>17,46</v>
          </cell>
          <cell r="H139" t="str">
            <v>5,14</v>
          </cell>
          <cell r="I139" t="str">
            <v>0,00</v>
          </cell>
          <cell r="J139">
            <v>22.6</v>
          </cell>
          <cell r="K139">
            <v>22.6</v>
          </cell>
          <cell r="M139">
            <v>5.14</v>
          </cell>
          <cell r="N139">
            <v>17.46</v>
          </cell>
        </row>
        <row r="142">
          <cell r="A142" t="str">
            <v>COMP.BG.025</v>
          </cell>
          <cell r="B142" t="str">
            <v>SINAPI</v>
          </cell>
          <cell r="C142" t="str">
            <v xml:space="preserve">REMANEJAMENTO DE ESQUADRIAS DE ALUMÍNIO E VIDRO TEMPERADO 10MM </v>
          </cell>
          <cell r="E142" t="str">
            <v>M2</v>
          </cell>
          <cell r="F142">
            <v>1</v>
          </cell>
          <cell r="K142">
            <v>83.990000000000009</v>
          </cell>
          <cell r="M142">
            <v>20.74</v>
          </cell>
          <cell r="N142">
            <v>63.25</v>
          </cell>
        </row>
        <row r="143">
          <cell r="A143">
            <v>88239</v>
          </cell>
          <cell r="B143" t="str">
            <v>SINAPI</v>
          </cell>
          <cell r="C143" t="str">
            <v>AJUDANTE DE CARPINTEIRO COM ENCARGOS COMPLEMENTARES</v>
          </cell>
          <cell r="D143" t="str">
            <v>MÃO DE OBRA</v>
          </cell>
          <cell r="E143" t="str">
            <v>H</v>
          </cell>
          <cell r="F143">
            <v>2</v>
          </cell>
          <cell r="G143" t="str">
            <v>14,71</v>
          </cell>
          <cell r="H143" t="str">
            <v>5,14</v>
          </cell>
          <cell r="I143" t="str">
            <v>0,00</v>
          </cell>
          <cell r="J143">
            <v>19.850000000000001</v>
          </cell>
          <cell r="K143">
            <v>39.700000000000003</v>
          </cell>
          <cell r="M143">
            <v>10.28</v>
          </cell>
          <cell r="N143">
            <v>29.42</v>
          </cell>
        </row>
        <row r="144">
          <cell r="A144">
            <v>88261</v>
          </cell>
          <cell r="B144" t="str">
            <v>SINAPI</v>
          </cell>
          <cell r="C144" t="str">
            <v>CARPINTEIRO DE ESQUADRIA COM ENCARGOS COMPLEMENTARES</v>
          </cell>
          <cell r="D144" t="str">
            <v>MÃO DE OBRA</v>
          </cell>
          <cell r="E144" t="str">
            <v>H</v>
          </cell>
          <cell r="F144">
            <v>1</v>
          </cell>
          <cell r="G144" t="str">
            <v>17,46</v>
          </cell>
          <cell r="H144" t="str">
            <v>5,14</v>
          </cell>
          <cell r="I144" t="str">
            <v>0,00</v>
          </cell>
          <cell r="J144">
            <v>22.6</v>
          </cell>
          <cell r="K144">
            <v>22.6</v>
          </cell>
          <cell r="M144">
            <v>5.14</v>
          </cell>
          <cell r="N144">
            <v>17.46</v>
          </cell>
        </row>
        <row r="145">
          <cell r="A145">
            <v>88325</v>
          </cell>
          <cell r="B145" t="str">
            <v>SINAPI</v>
          </cell>
          <cell r="C145" t="str">
            <v>VIDRACEIRO COM ENCARGOS COMPLEMENTARES</v>
          </cell>
          <cell r="D145" t="str">
            <v>MÃO DE OBRA</v>
          </cell>
          <cell r="E145" t="str">
            <v>H</v>
          </cell>
          <cell r="F145">
            <v>1</v>
          </cell>
          <cell r="G145" t="str">
            <v>16,37</v>
          </cell>
          <cell r="H145" t="str">
            <v>5,32</v>
          </cell>
          <cell r="I145" t="str">
            <v>0,00</v>
          </cell>
          <cell r="J145">
            <v>21.69</v>
          </cell>
          <cell r="K145">
            <v>21.69</v>
          </cell>
          <cell r="M145">
            <v>5.32</v>
          </cell>
          <cell r="N145">
            <v>16.37</v>
          </cell>
        </row>
        <row r="148">
          <cell r="A148" t="str">
            <v>COMP.BG.026</v>
          </cell>
          <cell r="B148" t="str">
            <v>SINAPI</v>
          </cell>
          <cell r="C148" t="str">
            <v>REMANEJAMENTO DE FECHADURAS COM TRAVA ELETROMAGNÉTICA EM ÁREAS DE ACESSO RESTRITO</v>
          </cell>
          <cell r="E148" t="str">
            <v>UN</v>
          </cell>
          <cell r="F148">
            <v>1</v>
          </cell>
          <cell r="K148">
            <v>37.380000000000003</v>
          </cell>
          <cell r="M148">
            <v>9.2519999999999989</v>
          </cell>
          <cell r="N148">
            <v>28.128</v>
          </cell>
        </row>
        <row r="149">
          <cell r="A149">
            <v>88239</v>
          </cell>
          <cell r="B149" t="str">
            <v>SINAPI</v>
          </cell>
          <cell r="C149" t="str">
            <v>AJUDANTE DE CARPINTEIRO COM ENCARGOS COMPLEMENTARES</v>
          </cell>
          <cell r="D149" t="str">
            <v>MÃO DE OBRA</v>
          </cell>
          <cell r="E149" t="str">
            <v>H</v>
          </cell>
          <cell r="F149">
            <v>1.2</v>
          </cell>
          <cell r="G149" t="str">
            <v>14,71</v>
          </cell>
          <cell r="H149" t="str">
            <v>5,14</v>
          </cell>
          <cell r="I149" t="str">
            <v>0,00</v>
          </cell>
          <cell r="J149">
            <v>19.850000000000001</v>
          </cell>
          <cell r="K149">
            <v>23.82</v>
          </cell>
          <cell r="M149">
            <v>6.1679999999999993</v>
          </cell>
          <cell r="N149">
            <v>17.652000000000001</v>
          </cell>
        </row>
        <row r="150">
          <cell r="A150">
            <v>88261</v>
          </cell>
          <cell r="B150" t="str">
            <v>SINAPI</v>
          </cell>
          <cell r="C150" t="str">
            <v>CARPINTEIRO DE ESQUADRIA COM ENCARGOS COMPLEMENTARES</v>
          </cell>
          <cell r="D150" t="str">
            <v>MÃO DE OBRA</v>
          </cell>
          <cell r="E150" t="str">
            <v>H</v>
          </cell>
          <cell r="F150">
            <v>0.6</v>
          </cell>
          <cell r="G150" t="str">
            <v>17,46</v>
          </cell>
          <cell r="H150" t="str">
            <v>5,14</v>
          </cell>
          <cell r="I150" t="str">
            <v>0,00</v>
          </cell>
          <cell r="J150">
            <v>22.6</v>
          </cell>
          <cell r="K150">
            <v>13.56</v>
          </cell>
          <cell r="M150">
            <v>3.0839999999999996</v>
          </cell>
          <cell r="N150">
            <v>10.476000000000001</v>
          </cell>
        </row>
        <row r="153">
          <cell r="A153" t="str">
            <v>COMP.BG.027</v>
          </cell>
          <cell r="B153" t="str">
            <v>SINAPI</v>
          </cell>
          <cell r="C153" t="str">
            <v>REMANEJAMENTO DE GUICHÊS ALTOS E/OU BAIXOS, INCLUSIVE SINALIZAÇÃO</v>
          </cell>
          <cell r="E153" t="str">
            <v>UN</v>
          </cell>
          <cell r="F153">
            <v>1</v>
          </cell>
          <cell r="K153">
            <v>31.150000000000002</v>
          </cell>
          <cell r="M153">
            <v>7.7099999999999991</v>
          </cell>
          <cell r="N153">
            <v>23.44</v>
          </cell>
        </row>
        <row r="154">
          <cell r="A154">
            <v>88239</v>
          </cell>
          <cell r="B154" t="str">
            <v>SINAPI</v>
          </cell>
          <cell r="C154" t="str">
            <v>AJUDANTE DE CARPINTEIRO COM ENCARGOS COMPLEMENTARES</v>
          </cell>
          <cell r="D154" t="str">
            <v>MÃO DE OBRA</v>
          </cell>
          <cell r="E154" t="str">
            <v>H</v>
          </cell>
          <cell r="F154">
            <v>1</v>
          </cell>
          <cell r="G154" t="str">
            <v>14,71</v>
          </cell>
          <cell r="H154" t="str">
            <v>5,14</v>
          </cell>
          <cell r="I154" t="str">
            <v>0,00</v>
          </cell>
          <cell r="J154">
            <v>19.850000000000001</v>
          </cell>
          <cell r="K154">
            <v>19.850000000000001</v>
          </cell>
          <cell r="M154">
            <v>5.14</v>
          </cell>
          <cell r="N154">
            <v>14.71</v>
          </cell>
        </row>
        <row r="155">
          <cell r="A155">
            <v>88261</v>
          </cell>
          <cell r="B155" t="str">
            <v>SINAPI</v>
          </cell>
          <cell r="C155" t="str">
            <v>CARPINTEIRO DE ESQUADRIA COM ENCARGOS COMPLEMENTARES</v>
          </cell>
          <cell r="D155" t="str">
            <v>MÃO DE OBRA</v>
          </cell>
          <cell r="E155" t="str">
            <v>H</v>
          </cell>
          <cell r="F155">
            <v>0.5</v>
          </cell>
          <cell r="G155" t="str">
            <v>17,46</v>
          </cell>
          <cell r="H155" t="str">
            <v>5,14</v>
          </cell>
          <cell r="I155" t="str">
            <v>0,00</v>
          </cell>
          <cell r="J155">
            <v>22.6</v>
          </cell>
          <cell r="K155">
            <v>11.3</v>
          </cell>
          <cell r="M155">
            <v>2.57</v>
          </cell>
          <cell r="N155">
            <v>8.73</v>
          </cell>
        </row>
        <row r="158">
          <cell r="A158" t="str">
            <v>COMP.BG.028</v>
          </cell>
          <cell r="B158" t="str">
            <v>SINAPI</v>
          </cell>
          <cell r="C158" t="str">
            <v>REMANEJAMENTO DE MÁQUINAS ATMS (CASHS)</v>
          </cell>
          <cell r="E158" t="str">
            <v>UN</v>
          </cell>
          <cell r="F158">
            <v>1</v>
          </cell>
          <cell r="K158">
            <v>48.503999999999998</v>
          </cell>
          <cell r="M158">
            <v>12.456</v>
          </cell>
          <cell r="N158">
            <v>36.048000000000002</v>
          </cell>
        </row>
        <row r="159">
          <cell r="A159">
            <v>88316</v>
          </cell>
          <cell r="B159" t="str">
            <v>SINAPI</v>
          </cell>
          <cell r="C159" t="str">
            <v>SERVENTE COM ENCARGOS COMPLEMENTARES</v>
          </cell>
          <cell r="D159" t="str">
            <v>MÃO DE OBRA</v>
          </cell>
          <cell r="E159" t="str">
            <v>H</v>
          </cell>
          <cell r="F159">
            <v>1.2</v>
          </cell>
          <cell r="G159" t="str">
            <v>11,98</v>
          </cell>
          <cell r="H159" t="str">
            <v>5,15</v>
          </cell>
          <cell r="I159" t="str">
            <v>0,00</v>
          </cell>
          <cell r="J159">
            <v>17.130000000000003</v>
          </cell>
          <cell r="K159">
            <v>20.556000000000001</v>
          </cell>
          <cell r="M159">
            <v>6.1800000000000006</v>
          </cell>
          <cell r="N159">
            <v>14.375999999999999</v>
          </cell>
        </row>
        <row r="160">
          <cell r="A160">
            <v>88261</v>
          </cell>
          <cell r="B160" t="str">
            <v>SINAPI</v>
          </cell>
          <cell r="C160" t="str">
            <v>CARPINTEIRO DE ESQUADRIA COM ENCARGOS COMPLEMENTARES</v>
          </cell>
          <cell r="D160" t="str">
            <v>MÃO DE OBRA</v>
          </cell>
          <cell r="E160" t="str">
            <v>H</v>
          </cell>
          <cell r="F160">
            <v>0.6</v>
          </cell>
          <cell r="G160" t="str">
            <v>17,46</v>
          </cell>
          <cell r="H160" t="str">
            <v>5,14</v>
          </cell>
          <cell r="I160" t="str">
            <v>0,00</v>
          </cell>
          <cell r="J160">
            <v>22.6</v>
          </cell>
          <cell r="K160">
            <v>13.56</v>
          </cell>
          <cell r="M160">
            <v>3.0839999999999996</v>
          </cell>
          <cell r="N160">
            <v>10.476000000000001</v>
          </cell>
        </row>
        <row r="161">
          <cell r="A161">
            <v>88309</v>
          </cell>
          <cell r="B161" t="str">
            <v>SINAPI</v>
          </cell>
          <cell r="C161" t="str">
            <v>PEDREIRO COM ENCARGOS COMPLEMENTARES</v>
          </cell>
          <cell r="D161" t="str">
            <v>MÃO DE OBRA</v>
          </cell>
          <cell r="E161" t="str">
            <v>H</v>
          </cell>
          <cell r="F161">
            <v>0.6</v>
          </cell>
          <cell r="G161" t="str">
            <v>18,66</v>
          </cell>
          <cell r="H161" t="str">
            <v>5,32</v>
          </cell>
          <cell r="I161" t="str">
            <v>0,00</v>
          </cell>
          <cell r="J161">
            <v>23.98</v>
          </cell>
          <cell r="K161">
            <v>14.388</v>
          </cell>
          <cell r="M161">
            <v>3.1920000000000002</v>
          </cell>
          <cell r="N161">
            <v>11.196</v>
          </cell>
        </row>
        <row r="164">
          <cell r="A164" t="str">
            <v>COMP.BG.029</v>
          </cell>
          <cell r="B164" t="str">
            <v>SINAPI</v>
          </cell>
          <cell r="C164" t="str">
            <v>REMANEJAMENTO DE MOLAS HIDRÁULICAS AÉREAS</v>
          </cell>
          <cell r="E164" t="str">
            <v>UN</v>
          </cell>
          <cell r="F164">
            <v>1</v>
          </cell>
          <cell r="K164">
            <v>24.92</v>
          </cell>
          <cell r="M164">
            <v>6.1680000000000001</v>
          </cell>
          <cell r="N164">
            <v>18.752000000000002</v>
          </cell>
        </row>
        <row r="165">
          <cell r="A165">
            <v>88239</v>
          </cell>
          <cell r="B165" t="str">
            <v>SINAPI</v>
          </cell>
          <cell r="C165" t="str">
            <v>AJUDANTE DE CARPINTEIRO COM ENCARGOS COMPLEMENTARES</v>
          </cell>
          <cell r="D165" t="str">
            <v>MÃO DE OBRA</v>
          </cell>
          <cell r="E165" t="str">
            <v>H</v>
          </cell>
          <cell r="F165">
            <v>0.8</v>
          </cell>
          <cell r="G165" t="str">
            <v>14,71</v>
          </cell>
          <cell r="H165" t="str">
            <v>5,14</v>
          </cell>
          <cell r="I165" t="str">
            <v>0,00</v>
          </cell>
          <cell r="J165">
            <v>19.850000000000001</v>
          </cell>
          <cell r="K165">
            <v>15.880000000000003</v>
          </cell>
          <cell r="M165">
            <v>4.1120000000000001</v>
          </cell>
          <cell r="N165">
            <v>11.768000000000001</v>
          </cell>
        </row>
        <row r="166">
          <cell r="A166">
            <v>88261</v>
          </cell>
          <cell r="B166" t="str">
            <v>SINAPI</v>
          </cell>
          <cell r="C166" t="str">
            <v>CARPINTEIRO DE ESQUADRIA COM ENCARGOS COMPLEMENTARES</v>
          </cell>
          <cell r="D166" t="str">
            <v>MÃO DE OBRA</v>
          </cell>
          <cell r="E166" t="str">
            <v>H</v>
          </cell>
          <cell r="F166">
            <v>0.4</v>
          </cell>
          <cell r="G166" t="str">
            <v>17,46</v>
          </cell>
          <cell r="H166" t="str">
            <v>5,14</v>
          </cell>
          <cell r="I166" t="str">
            <v>0,00</v>
          </cell>
          <cell r="J166">
            <v>22.6</v>
          </cell>
          <cell r="K166">
            <v>9.0400000000000009</v>
          </cell>
          <cell r="M166">
            <v>2.056</v>
          </cell>
          <cell r="N166">
            <v>6.9840000000000009</v>
          </cell>
        </row>
        <row r="169">
          <cell r="A169" t="str">
            <v>COMP.BG.030</v>
          </cell>
          <cell r="B169" t="str">
            <v>SINAPI</v>
          </cell>
          <cell r="C169" t="str">
            <v>REMANEJAMENTO DE PASSA-OBJETO</v>
          </cell>
          <cell r="E169" t="str">
            <v>UN</v>
          </cell>
          <cell r="F169">
            <v>1</v>
          </cell>
          <cell r="K169">
            <v>47.13</v>
          </cell>
          <cell r="M169">
            <v>12.456</v>
          </cell>
          <cell r="N169">
            <v>34.673999999999999</v>
          </cell>
        </row>
        <row r="170">
          <cell r="A170">
            <v>88316</v>
          </cell>
          <cell r="B170" t="str">
            <v>SINAPI</v>
          </cell>
          <cell r="C170" t="str">
            <v>SERVENTE COM ENCARGOS COMPLEMENTARES</v>
          </cell>
          <cell r="D170" t="str">
            <v>MÃO DE OBRA</v>
          </cell>
          <cell r="E170" t="str">
            <v>H</v>
          </cell>
          <cell r="F170">
            <v>1.2</v>
          </cell>
          <cell r="G170" t="str">
            <v>11,98</v>
          </cell>
          <cell r="H170" t="str">
            <v>5,15</v>
          </cell>
          <cell r="I170" t="str">
            <v>0,00</v>
          </cell>
          <cell r="J170">
            <v>17.130000000000003</v>
          </cell>
          <cell r="K170">
            <v>20.556000000000001</v>
          </cell>
          <cell r="M170">
            <v>6.1800000000000006</v>
          </cell>
          <cell r="N170">
            <v>14.375999999999999</v>
          </cell>
        </row>
        <row r="171">
          <cell r="A171">
            <v>88261</v>
          </cell>
          <cell r="B171" t="str">
            <v>SINAPI</v>
          </cell>
          <cell r="C171" t="str">
            <v>CARPINTEIRO DE ESQUADRIA COM ENCARGOS COMPLEMENTARES</v>
          </cell>
          <cell r="D171" t="str">
            <v>MÃO DE OBRA</v>
          </cell>
          <cell r="E171" t="str">
            <v>H</v>
          </cell>
          <cell r="F171">
            <v>0.6</v>
          </cell>
          <cell r="G171" t="str">
            <v>17,46</v>
          </cell>
          <cell r="H171" t="str">
            <v>5,14</v>
          </cell>
          <cell r="I171" t="str">
            <v>0,00</v>
          </cell>
          <cell r="J171">
            <v>22.6</v>
          </cell>
          <cell r="K171">
            <v>13.56</v>
          </cell>
          <cell r="M171">
            <v>3.0839999999999996</v>
          </cell>
          <cell r="N171">
            <v>10.476000000000001</v>
          </cell>
        </row>
        <row r="172">
          <cell r="A172">
            <v>88325</v>
          </cell>
          <cell r="B172" t="str">
            <v>SINAPI</v>
          </cell>
          <cell r="C172" t="str">
            <v>VIDRACEIRO COM ENCARGOS COMPLEMENTARES</v>
          </cell>
          <cell r="D172" t="str">
            <v>MÃO DE OBRA</v>
          </cell>
          <cell r="E172" t="str">
            <v>H</v>
          </cell>
          <cell r="F172">
            <v>0.6</v>
          </cell>
          <cell r="G172" t="str">
            <v>16,37</v>
          </cell>
          <cell r="H172" t="str">
            <v>5,32</v>
          </cell>
          <cell r="I172" t="str">
            <v>0,00</v>
          </cell>
          <cell r="J172">
            <v>21.69</v>
          </cell>
          <cell r="K172">
            <v>13.014000000000001</v>
          </cell>
          <cell r="M172">
            <v>3.1920000000000002</v>
          </cell>
          <cell r="N172">
            <v>9.822000000000001</v>
          </cell>
        </row>
        <row r="175">
          <cell r="A175" t="str">
            <v>COMP.BG.031</v>
          </cell>
          <cell r="B175" t="str">
            <v>SINAPI</v>
          </cell>
          <cell r="C175" t="str">
            <v>REMANEJAMENTO DE PEÇAS DE ANTI-INCÊNDIO  -  EXTINTORES E SINALIZAÇÃO DE EMERGÊRNCIA</v>
          </cell>
          <cell r="E175" t="str">
            <v>UN</v>
          </cell>
          <cell r="F175">
            <v>1</v>
          </cell>
          <cell r="K175">
            <v>15.575000000000001</v>
          </cell>
          <cell r="M175">
            <v>3.8549999999999995</v>
          </cell>
          <cell r="N175">
            <v>11.72</v>
          </cell>
        </row>
        <row r="176">
          <cell r="A176">
            <v>88239</v>
          </cell>
          <cell r="B176" t="str">
            <v>SINAPI</v>
          </cell>
          <cell r="C176" t="str">
            <v>AJUDANTE DE CARPINTEIRO COM ENCARGOS COMPLEMENTARES</v>
          </cell>
          <cell r="D176" t="str">
            <v>MÃO DE OBRA</v>
          </cell>
          <cell r="E176" t="str">
            <v>H</v>
          </cell>
          <cell r="F176">
            <v>0.5</v>
          </cell>
          <cell r="G176" t="str">
            <v>14,71</v>
          </cell>
          <cell r="H176" t="str">
            <v>5,14</v>
          </cell>
          <cell r="I176" t="str">
            <v>0,00</v>
          </cell>
          <cell r="J176">
            <v>19.850000000000001</v>
          </cell>
          <cell r="K176">
            <v>9.9250000000000007</v>
          </cell>
          <cell r="M176">
            <v>2.57</v>
          </cell>
          <cell r="N176">
            <v>7.3550000000000004</v>
          </cell>
        </row>
        <row r="177">
          <cell r="A177">
            <v>88261</v>
          </cell>
          <cell r="B177" t="str">
            <v>SINAPI</v>
          </cell>
          <cell r="C177" t="str">
            <v>CARPINTEIRO DE ESQUADRIA COM ENCARGOS COMPLEMENTARES</v>
          </cell>
          <cell r="D177" t="str">
            <v>MÃO DE OBRA</v>
          </cell>
          <cell r="E177" t="str">
            <v>H</v>
          </cell>
          <cell r="F177">
            <v>0.25</v>
          </cell>
          <cell r="G177" t="str">
            <v>17,46</v>
          </cell>
          <cell r="H177" t="str">
            <v>5,14</v>
          </cell>
          <cell r="I177" t="str">
            <v>0,00</v>
          </cell>
          <cell r="J177">
            <v>22.6</v>
          </cell>
          <cell r="K177">
            <v>5.65</v>
          </cell>
          <cell r="M177">
            <v>1.2849999999999999</v>
          </cell>
          <cell r="N177">
            <v>4.3650000000000002</v>
          </cell>
        </row>
        <row r="180">
          <cell r="A180" t="str">
            <v>COMP.BG.032</v>
          </cell>
          <cell r="B180" t="str">
            <v>SINAPI</v>
          </cell>
          <cell r="C180" t="str">
            <v>REMANEJAMENTO DE PEÇAS DE ANTI-INCÊNDIO  -  HIDRANTES, SPRINKLERS E OUTROS</v>
          </cell>
          <cell r="E180" t="str">
            <v>UN</v>
          </cell>
          <cell r="F180">
            <v>1</v>
          </cell>
          <cell r="K180">
            <v>41.290000000000006</v>
          </cell>
          <cell r="M180">
            <v>10.040000000000001</v>
          </cell>
          <cell r="N180">
            <v>31.25</v>
          </cell>
        </row>
        <row r="181">
          <cell r="A181">
            <v>88316</v>
          </cell>
          <cell r="B181" t="str">
            <v>SINAPI</v>
          </cell>
          <cell r="C181" t="str">
            <v>SERVENTE COM ENCARGOS COMPLEMENTARES</v>
          </cell>
          <cell r="D181" t="str">
            <v>MÃO DE OBRA</v>
          </cell>
          <cell r="E181" t="str">
            <v>H</v>
          </cell>
          <cell r="F181">
            <v>1</v>
          </cell>
          <cell r="G181" t="str">
            <v>11,98</v>
          </cell>
          <cell r="H181" t="str">
            <v>5,15</v>
          </cell>
          <cell r="I181" t="str">
            <v>0,00</v>
          </cell>
          <cell r="J181">
            <v>17.130000000000003</v>
          </cell>
          <cell r="K181">
            <v>17.130000000000003</v>
          </cell>
          <cell r="M181">
            <v>5.15</v>
          </cell>
          <cell r="N181">
            <v>11.98</v>
          </cell>
        </row>
        <row r="182">
          <cell r="A182">
            <v>88261</v>
          </cell>
          <cell r="B182" t="str">
            <v>SINAPI</v>
          </cell>
          <cell r="C182" t="str">
            <v>CARPINTEIRO DE ESQUADRIA COM ENCARGOS COMPLEMENTARES</v>
          </cell>
          <cell r="D182" t="str">
            <v>MÃO DE OBRA</v>
          </cell>
          <cell r="E182" t="str">
            <v>H</v>
          </cell>
          <cell r="F182">
            <v>0.5</v>
          </cell>
          <cell r="G182" t="str">
            <v>17,46</v>
          </cell>
          <cell r="H182" t="str">
            <v>5,14</v>
          </cell>
          <cell r="I182" t="str">
            <v>0,00</v>
          </cell>
          <cell r="J182">
            <v>22.6</v>
          </cell>
          <cell r="K182">
            <v>11.3</v>
          </cell>
          <cell r="M182">
            <v>2.57</v>
          </cell>
          <cell r="N182">
            <v>8.73</v>
          </cell>
        </row>
        <row r="183">
          <cell r="A183">
            <v>88267</v>
          </cell>
          <cell r="B183" t="str">
            <v>SINAPI</v>
          </cell>
          <cell r="C183" t="str">
            <v>ENCANADOR OU BOMBEIRO HIDRÁULICO COM ENCARGOS COMPLEMENTARES</v>
          </cell>
          <cell r="D183" t="str">
            <v>MÃO DE OBRA</v>
          </cell>
          <cell r="E183" t="str">
            <v>H</v>
          </cell>
          <cell r="F183">
            <v>0.5</v>
          </cell>
          <cell r="G183" t="str">
            <v>21,08</v>
          </cell>
          <cell r="H183" t="str">
            <v>4,64</v>
          </cell>
          <cell r="I183" t="str">
            <v>0,00</v>
          </cell>
          <cell r="J183">
            <v>25.72</v>
          </cell>
          <cell r="K183">
            <v>12.86</v>
          </cell>
          <cell r="M183">
            <v>2.3199999999999998</v>
          </cell>
          <cell r="N183">
            <v>10.54</v>
          </cell>
        </row>
        <row r="186">
          <cell r="A186" t="str">
            <v>COMP.BG.033</v>
          </cell>
          <cell r="B186" t="str">
            <v>SINAPI</v>
          </cell>
          <cell r="C186" t="str">
            <v>REMANEJAMENTO DE PEÇAS DE AR CONDICIONADO  -  EQUIPAMENTOS, TOMADA E OUTROS</v>
          </cell>
          <cell r="E186" t="str">
            <v>UN</v>
          </cell>
          <cell r="F186">
            <v>1</v>
          </cell>
          <cell r="K186">
            <v>114.22</v>
          </cell>
          <cell r="M186">
            <v>26.23</v>
          </cell>
          <cell r="N186">
            <v>87.990000000000009</v>
          </cell>
        </row>
        <row r="187">
          <cell r="A187">
            <v>100308</v>
          </cell>
          <cell r="B187" t="str">
            <v>SINAPI</v>
          </cell>
          <cell r="C187" t="str">
            <v>MECÂNICO DE REFRIGERAÇÃO COM ENCARGOS COMPLEMENTARES</v>
          </cell>
          <cell r="D187" t="str">
            <v>MÃO DE OBRA</v>
          </cell>
          <cell r="E187" t="str">
            <v>H</v>
          </cell>
          <cell r="F187">
            <v>2</v>
          </cell>
          <cell r="G187" t="str">
            <v>21,28</v>
          </cell>
          <cell r="H187" t="str">
            <v>5,31</v>
          </cell>
          <cell r="I187" t="str">
            <v>0,00</v>
          </cell>
          <cell r="J187">
            <v>26.59</v>
          </cell>
          <cell r="K187">
            <v>53.18</v>
          </cell>
          <cell r="M187">
            <v>10.62</v>
          </cell>
          <cell r="N187">
            <v>42.56</v>
          </cell>
        </row>
        <row r="188">
          <cell r="A188">
            <v>88316</v>
          </cell>
          <cell r="B188" t="str">
            <v>SINAPI</v>
          </cell>
          <cell r="C188" t="str">
            <v>SERVENTE COM ENCARGOS COMPLEMENTARES</v>
          </cell>
          <cell r="D188" t="str">
            <v>MÃO DE OBRA</v>
          </cell>
          <cell r="E188" t="str">
            <v>H</v>
          </cell>
          <cell r="F188">
            <v>2</v>
          </cell>
          <cell r="G188" t="str">
            <v>11,98</v>
          </cell>
          <cell r="H188" t="str">
            <v>5,15</v>
          </cell>
          <cell r="I188" t="str">
            <v>0,00</v>
          </cell>
          <cell r="J188">
            <v>17.130000000000003</v>
          </cell>
          <cell r="K188">
            <v>34.260000000000005</v>
          </cell>
          <cell r="M188">
            <v>10.3</v>
          </cell>
          <cell r="N188">
            <v>23.96</v>
          </cell>
        </row>
        <row r="189">
          <cell r="A189">
            <v>88264</v>
          </cell>
          <cell r="B189" t="str">
            <v>SINAPI</v>
          </cell>
          <cell r="C189" t="str">
            <v>ELETRICISTA COM ENCARGOS COMPLEMENTARES</v>
          </cell>
          <cell r="D189" t="str">
            <v>MÃO DE OBRA</v>
          </cell>
          <cell r="E189" t="str">
            <v>H</v>
          </cell>
          <cell r="F189">
            <v>1</v>
          </cell>
          <cell r="G189" t="str">
            <v>21,47</v>
          </cell>
          <cell r="H189" t="str">
            <v>5,31</v>
          </cell>
          <cell r="I189" t="str">
            <v>0,00</v>
          </cell>
          <cell r="J189">
            <v>26.779999999999998</v>
          </cell>
          <cell r="K189">
            <v>26.779999999999998</v>
          </cell>
          <cell r="M189">
            <v>5.31</v>
          </cell>
          <cell r="N189">
            <v>21.47</v>
          </cell>
        </row>
        <row r="192">
          <cell r="A192" t="str">
            <v>COMP.BG.034</v>
          </cell>
          <cell r="B192" t="str">
            <v>SINAPI</v>
          </cell>
          <cell r="C192" t="str">
            <v>REMANEJAMENTO DE PEÇAS DE SPDA  - BALISADORES, PARARAIO E OUTROS</v>
          </cell>
          <cell r="E192" t="str">
            <v>UN</v>
          </cell>
          <cell r="F192">
            <v>1</v>
          </cell>
          <cell r="K192">
            <v>47.12</v>
          </cell>
          <cell r="M192">
            <v>10.62</v>
          </cell>
          <cell r="N192">
            <v>36.5</v>
          </cell>
        </row>
        <row r="193">
          <cell r="A193">
            <v>88264</v>
          </cell>
          <cell r="B193" t="str">
            <v>SINAPI</v>
          </cell>
          <cell r="C193" t="str">
            <v>ELETRICISTA COM ENCARGOS COMPLEMENTARES</v>
          </cell>
          <cell r="D193" t="str">
            <v>MÃO DE OBRA</v>
          </cell>
          <cell r="E193" t="str">
            <v>H</v>
          </cell>
          <cell r="F193">
            <v>1</v>
          </cell>
          <cell r="G193" t="str">
            <v>21,47</v>
          </cell>
          <cell r="H193" t="str">
            <v>5,31</v>
          </cell>
          <cell r="I193" t="str">
            <v>0,00</v>
          </cell>
          <cell r="J193">
            <v>26.779999999999998</v>
          </cell>
          <cell r="K193">
            <v>26.779999999999998</v>
          </cell>
          <cell r="M193">
            <v>5.31</v>
          </cell>
          <cell r="N193">
            <v>21.47</v>
          </cell>
        </row>
        <row r="194">
          <cell r="A194">
            <v>88247</v>
          </cell>
          <cell r="B194" t="str">
            <v>SINAPI</v>
          </cell>
          <cell r="C194" t="str">
            <v>AUXILIAR DE ELETRICISTA COM ENCARGOS COMPLEMENTARES</v>
          </cell>
          <cell r="D194" t="str">
            <v>MÃO DE OBRA</v>
          </cell>
          <cell r="E194" t="str">
            <v>H</v>
          </cell>
          <cell r="F194">
            <v>1</v>
          </cell>
          <cell r="G194" t="str">
            <v>15,03</v>
          </cell>
          <cell r="H194" t="str">
            <v>5,31</v>
          </cell>
          <cell r="I194" t="str">
            <v>0,00</v>
          </cell>
          <cell r="J194">
            <v>20.34</v>
          </cell>
          <cell r="K194">
            <v>20.34</v>
          </cell>
          <cell r="M194">
            <v>5.31</v>
          </cell>
          <cell r="N194">
            <v>15.03</v>
          </cell>
        </row>
        <row r="197">
          <cell r="A197" t="str">
            <v>COMP.BG.035</v>
          </cell>
          <cell r="B197" t="str">
            <v>SINAPI</v>
          </cell>
          <cell r="C197" t="str">
            <v>REMANEJAMENTO DE PEÇAS ELÉTRICAS  -  LUMINÁRIAS, TOMADAS E OUTROS</v>
          </cell>
          <cell r="E197" t="str">
            <v>UN</v>
          </cell>
          <cell r="F197">
            <v>1</v>
          </cell>
          <cell r="K197">
            <v>47.12</v>
          </cell>
          <cell r="M197">
            <v>10.62</v>
          </cell>
          <cell r="N197">
            <v>36.5</v>
          </cell>
        </row>
        <row r="198">
          <cell r="A198">
            <v>88264</v>
          </cell>
          <cell r="B198" t="str">
            <v>SINAPI</v>
          </cell>
          <cell r="C198" t="str">
            <v>ELETRICISTA COM ENCARGOS COMPLEMENTARES</v>
          </cell>
          <cell r="D198" t="str">
            <v>MÃO DE OBRA</v>
          </cell>
          <cell r="E198" t="str">
            <v>H</v>
          </cell>
          <cell r="F198">
            <v>1</v>
          </cell>
          <cell r="G198" t="str">
            <v>21,47</v>
          </cell>
          <cell r="H198" t="str">
            <v>5,31</v>
          </cell>
          <cell r="I198" t="str">
            <v>0,00</v>
          </cell>
          <cell r="J198">
            <v>26.779999999999998</v>
          </cell>
          <cell r="K198">
            <v>26.779999999999998</v>
          </cell>
          <cell r="M198">
            <v>5.31</v>
          </cell>
          <cell r="N198">
            <v>21.47</v>
          </cell>
        </row>
        <row r="199">
          <cell r="A199">
            <v>88247</v>
          </cell>
          <cell r="B199" t="str">
            <v>SINAPI</v>
          </cell>
          <cell r="C199" t="str">
            <v>AUXILIAR DE ELETRICISTA COM ENCARGOS COMPLEMENTARES</v>
          </cell>
          <cell r="D199" t="str">
            <v>MÃO DE OBRA</v>
          </cell>
          <cell r="E199" t="str">
            <v>H</v>
          </cell>
          <cell r="F199">
            <v>1</v>
          </cell>
          <cell r="G199" t="str">
            <v>15,03</v>
          </cell>
          <cell r="H199" t="str">
            <v>5,31</v>
          </cell>
          <cell r="I199" t="str">
            <v>0,00</v>
          </cell>
          <cell r="J199">
            <v>20.34</v>
          </cell>
          <cell r="K199">
            <v>20.34</v>
          </cell>
          <cell r="M199">
            <v>5.31</v>
          </cell>
          <cell r="N199">
            <v>15.03</v>
          </cell>
        </row>
        <row r="202">
          <cell r="A202" t="str">
            <v>COMP.BG.036</v>
          </cell>
          <cell r="B202" t="str">
            <v>SINAPI</v>
          </cell>
          <cell r="C202" t="str">
            <v>REMANEJAMENTO DE PEÇAS SANITÁRIAS  -  LOUÇAS, METAIS E ACESSÓRIOS SANITÁRIOS</v>
          </cell>
          <cell r="E202" t="str">
            <v>UN</v>
          </cell>
          <cell r="F202">
            <v>1</v>
          </cell>
          <cell r="K202">
            <v>45.12</v>
          </cell>
          <cell r="M202">
            <v>9.2799999999999994</v>
          </cell>
          <cell r="N202">
            <v>35.839999999999996</v>
          </cell>
        </row>
        <row r="203">
          <cell r="A203">
            <v>88248</v>
          </cell>
          <cell r="B203" t="str">
            <v>SINAPI</v>
          </cell>
          <cell r="C203" t="str">
            <v>AUXILIAR DE ENCANADOR OU BOMBEIRO HIDRÁULICO COM ENCARGOS COMPLEMENTARES</v>
          </cell>
          <cell r="D203" t="str">
            <v>MÃO DE OBRA</v>
          </cell>
          <cell r="E203" t="str">
            <v>H</v>
          </cell>
          <cell r="F203">
            <v>1</v>
          </cell>
          <cell r="G203" t="str">
            <v>14,76</v>
          </cell>
          <cell r="H203" t="str">
            <v>4,64</v>
          </cell>
          <cell r="I203" t="str">
            <v>0,00</v>
          </cell>
          <cell r="J203">
            <v>19.399999999999999</v>
          </cell>
          <cell r="K203">
            <v>19.399999999999999</v>
          </cell>
          <cell r="M203">
            <v>4.6399999999999997</v>
          </cell>
          <cell r="N203">
            <v>14.76</v>
          </cell>
        </row>
        <row r="204">
          <cell r="A204">
            <v>88267</v>
          </cell>
          <cell r="B204" t="str">
            <v>SINAPI</v>
          </cell>
          <cell r="C204" t="str">
            <v>ENCANADOR OU BOMBEIRO HIDRÁULICO COM ENCARGOS COMPLEMENTARES</v>
          </cell>
          <cell r="D204" t="str">
            <v>MÃO DE OBRA</v>
          </cell>
          <cell r="E204" t="str">
            <v>H</v>
          </cell>
          <cell r="F204">
            <v>1</v>
          </cell>
          <cell r="G204" t="str">
            <v>21,08</v>
          </cell>
          <cell r="H204" t="str">
            <v>4,64</v>
          </cell>
          <cell r="I204" t="str">
            <v>0,00</v>
          </cell>
          <cell r="J204">
            <v>25.72</v>
          </cell>
          <cell r="K204">
            <v>25.72</v>
          </cell>
          <cell r="M204">
            <v>4.6399999999999997</v>
          </cell>
          <cell r="N204">
            <v>21.08</v>
          </cell>
        </row>
        <row r="207">
          <cell r="A207" t="str">
            <v>COMP.BG.037</v>
          </cell>
          <cell r="B207" t="str">
            <v>SINAPI</v>
          </cell>
          <cell r="C207" t="str">
            <v>REMANEJAMENTO DE PERSIANAS</v>
          </cell>
          <cell r="E207" t="str">
            <v>M2</v>
          </cell>
          <cell r="F207">
            <v>1</v>
          </cell>
          <cell r="K207">
            <v>23.838000000000001</v>
          </cell>
          <cell r="M207">
            <v>6.1739999999999995</v>
          </cell>
          <cell r="N207">
            <v>17.664000000000001</v>
          </cell>
        </row>
        <row r="208">
          <cell r="A208">
            <v>88316</v>
          </cell>
          <cell r="B208" t="str">
            <v>SINAPI</v>
          </cell>
          <cell r="C208" t="str">
            <v>SERVENTE COM ENCARGOS COMPLEMENTARES</v>
          </cell>
          <cell r="D208" t="str">
            <v>MÃO DE OBRA</v>
          </cell>
          <cell r="E208" t="str">
            <v>H</v>
          </cell>
          <cell r="F208">
            <v>0.6</v>
          </cell>
          <cell r="G208" t="str">
            <v>11,98</v>
          </cell>
          <cell r="H208" t="str">
            <v>5,15</v>
          </cell>
          <cell r="I208" t="str">
            <v>0,00</v>
          </cell>
          <cell r="J208">
            <v>17.130000000000003</v>
          </cell>
          <cell r="K208">
            <v>10.278</v>
          </cell>
          <cell r="M208">
            <v>3.0900000000000003</v>
          </cell>
          <cell r="N208">
            <v>7.1879999999999997</v>
          </cell>
        </row>
        <row r="209">
          <cell r="A209">
            <v>88261</v>
          </cell>
          <cell r="B209" t="str">
            <v>SINAPI</v>
          </cell>
          <cell r="C209" t="str">
            <v>CARPINTEIRO DE ESQUADRIA COM ENCARGOS COMPLEMENTARES</v>
          </cell>
          <cell r="D209" t="str">
            <v>MÃO DE OBRA</v>
          </cell>
          <cell r="E209" t="str">
            <v>H</v>
          </cell>
          <cell r="F209">
            <v>0.6</v>
          </cell>
          <cell r="G209" t="str">
            <v>17,46</v>
          </cell>
          <cell r="H209" t="str">
            <v>5,14</v>
          </cell>
          <cell r="I209" t="str">
            <v>0,00</v>
          </cell>
          <cell r="J209">
            <v>22.6</v>
          </cell>
          <cell r="K209">
            <v>13.56</v>
          </cell>
          <cell r="M209">
            <v>3.0839999999999996</v>
          </cell>
          <cell r="N209">
            <v>10.476000000000001</v>
          </cell>
        </row>
        <row r="212">
          <cell r="A212" t="str">
            <v>COMP.BG.038</v>
          </cell>
          <cell r="B212" t="str">
            <v>SINAPI</v>
          </cell>
          <cell r="C212" t="str">
            <v>REMANEJAMENTO DE PORTAS DE MADEIRA</v>
          </cell>
          <cell r="E212" t="str">
            <v>M2</v>
          </cell>
          <cell r="F212">
            <v>1</v>
          </cell>
          <cell r="K212">
            <v>52.980500000000006</v>
          </cell>
          <cell r="M212">
            <v>13.115500000000001</v>
          </cell>
          <cell r="N212">
            <v>39.865000000000002</v>
          </cell>
        </row>
        <row r="213">
          <cell r="A213">
            <v>88316</v>
          </cell>
          <cell r="B213" t="str">
            <v>SINAPI</v>
          </cell>
          <cell r="C213" t="str">
            <v>SERVENTE COM ENCARGOS COMPLEMENTARES</v>
          </cell>
          <cell r="D213" t="str">
            <v>MÃO DE OBRA</v>
          </cell>
          <cell r="E213" t="str">
            <v>H</v>
          </cell>
          <cell r="F213">
            <v>0.85</v>
          </cell>
          <cell r="G213" t="str">
            <v>11,98</v>
          </cell>
          <cell r="H213" t="str">
            <v>5,15</v>
          </cell>
          <cell r="I213" t="str">
            <v>0,00</v>
          </cell>
          <cell r="J213">
            <v>17.130000000000003</v>
          </cell>
          <cell r="K213">
            <v>14.560500000000001</v>
          </cell>
          <cell r="M213">
            <v>4.3775000000000004</v>
          </cell>
          <cell r="N213">
            <v>10.183</v>
          </cell>
        </row>
        <row r="214">
          <cell r="A214">
            <v>88261</v>
          </cell>
          <cell r="B214" t="str">
            <v>SINAPI</v>
          </cell>
          <cell r="C214" t="str">
            <v>CARPINTEIRO DE ESQUADRIA COM ENCARGOS COMPLEMENTARES</v>
          </cell>
          <cell r="D214" t="str">
            <v>MÃO DE OBRA</v>
          </cell>
          <cell r="E214" t="str">
            <v>H</v>
          </cell>
          <cell r="F214">
            <v>1.7</v>
          </cell>
          <cell r="G214" t="str">
            <v>17,46</v>
          </cell>
          <cell r="H214" t="str">
            <v>5,14</v>
          </cell>
          <cell r="I214" t="str">
            <v>0,00</v>
          </cell>
          <cell r="J214">
            <v>22.6</v>
          </cell>
          <cell r="K214">
            <v>38.42</v>
          </cell>
          <cell r="M214">
            <v>8.7379999999999995</v>
          </cell>
          <cell r="N214">
            <v>29.682000000000002</v>
          </cell>
        </row>
        <row r="217">
          <cell r="A217" t="str">
            <v>COMP.BG.039</v>
          </cell>
          <cell r="B217" t="str">
            <v>SINAPI</v>
          </cell>
          <cell r="C217" t="str">
            <v>REMANEJAMENTO DE PÓRTICO 24 HORAS (TIPO COLUNA) E BOTOEIRA</v>
          </cell>
          <cell r="E217" t="str">
            <v>UN</v>
          </cell>
          <cell r="F217">
            <v>1</v>
          </cell>
          <cell r="K217">
            <v>175.315</v>
          </cell>
          <cell r="M217">
            <v>39.870000000000005</v>
          </cell>
          <cell r="N217">
            <v>135.44499999999999</v>
          </cell>
        </row>
        <row r="218">
          <cell r="A218">
            <v>88251</v>
          </cell>
          <cell r="B218" t="str">
            <v>SINAPI</v>
          </cell>
          <cell r="C218" t="str">
            <v>AUXILIAR DE SERRALHEIRO COM ENCARGOS COMPLEMENTARES</v>
          </cell>
          <cell r="D218" t="str">
            <v>MÃO DE OBRA</v>
          </cell>
          <cell r="E218" t="str">
            <v>H</v>
          </cell>
          <cell r="F218">
            <v>1.5</v>
          </cell>
          <cell r="G218" t="str">
            <v>14,67</v>
          </cell>
          <cell r="H218" t="str">
            <v>5,32</v>
          </cell>
          <cell r="I218" t="str">
            <v>0,00</v>
          </cell>
          <cell r="J218">
            <v>19.990000000000002</v>
          </cell>
          <cell r="K218">
            <v>29.985000000000003</v>
          </cell>
          <cell r="M218">
            <v>7.98</v>
          </cell>
          <cell r="N218">
            <v>22.004999999999999</v>
          </cell>
        </row>
        <row r="219">
          <cell r="A219">
            <v>88315</v>
          </cell>
          <cell r="B219" t="str">
            <v>SINAPI</v>
          </cell>
          <cell r="C219" t="str">
            <v>SERRALHEIRO COM ENCARGOS COMPLEMENTARES</v>
          </cell>
          <cell r="D219" t="str">
            <v>MÃO DE OBRA</v>
          </cell>
          <cell r="E219" t="str">
            <v>H</v>
          </cell>
          <cell r="F219">
            <v>3</v>
          </cell>
          <cell r="G219" t="str">
            <v>18,49</v>
          </cell>
          <cell r="H219" t="str">
            <v>5,32</v>
          </cell>
          <cell r="I219" t="str">
            <v>0,00</v>
          </cell>
          <cell r="J219">
            <v>23.81</v>
          </cell>
          <cell r="K219">
            <v>71.429999999999993</v>
          </cell>
          <cell r="M219">
            <v>15.96</v>
          </cell>
          <cell r="N219">
            <v>55.47</v>
          </cell>
        </row>
        <row r="220">
          <cell r="A220">
            <v>88264</v>
          </cell>
          <cell r="B220" t="str">
            <v>SINAPI</v>
          </cell>
          <cell r="C220" t="str">
            <v>ELETRICISTA COM ENCARGOS COMPLEMENTARES</v>
          </cell>
          <cell r="D220" t="str">
            <v>MÃO DE OBRA</v>
          </cell>
          <cell r="E220" t="str">
            <v>H</v>
          </cell>
          <cell r="F220">
            <v>2</v>
          </cell>
          <cell r="G220" t="str">
            <v>21,47</v>
          </cell>
          <cell r="H220" t="str">
            <v>5,31</v>
          </cell>
          <cell r="I220" t="str">
            <v>0,00</v>
          </cell>
          <cell r="J220">
            <v>26.779999999999998</v>
          </cell>
          <cell r="K220">
            <v>53.559999999999995</v>
          </cell>
          <cell r="M220">
            <v>10.62</v>
          </cell>
          <cell r="N220">
            <v>42.94</v>
          </cell>
        </row>
        <row r="221">
          <cell r="A221">
            <v>88247</v>
          </cell>
          <cell r="B221" t="str">
            <v>SINAPI</v>
          </cell>
          <cell r="C221" t="str">
            <v>AUXILIAR DE ELETRICISTA COM ENCARGOS COMPLEMENTARES</v>
          </cell>
          <cell r="D221" t="str">
            <v>MÃO DE OBRA</v>
          </cell>
          <cell r="E221" t="str">
            <v>H</v>
          </cell>
          <cell r="F221">
            <v>1</v>
          </cell>
          <cell r="G221" t="str">
            <v>15,03</v>
          </cell>
          <cell r="H221" t="str">
            <v>5,31</v>
          </cell>
          <cell r="I221" t="str">
            <v>0,00</v>
          </cell>
          <cell r="J221">
            <v>20.34</v>
          </cell>
          <cell r="K221">
            <v>20.34</v>
          </cell>
          <cell r="M221">
            <v>5.31</v>
          </cell>
          <cell r="N221">
            <v>15.03</v>
          </cell>
        </row>
        <row r="224">
          <cell r="A224" t="str">
            <v>COMP.BG.040</v>
          </cell>
          <cell r="B224" t="str">
            <v>SINAPI</v>
          </cell>
          <cell r="C224" t="str">
            <v>REMANEJAMENTO DE PSDM / ECLUSA (INCLUSO ADEQUAÇÃO DO CIRCUITO DE ALIMENTAÇÃO )</v>
          </cell>
          <cell r="E224" t="str">
            <v>UN</v>
          </cell>
          <cell r="F224">
            <v>1</v>
          </cell>
          <cell r="K224">
            <v>387.58</v>
          </cell>
          <cell r="M224">
            <v>87.705000000000013</v>
          </cell>
          <cell r="N224">
            <v>299.87499999999994</v>
          </cell>
        </row>
        <row r="225">
          <cell r="A225">
            <v>88251</v>
          </cell>
          <cell r="B225" t="str">
            <v>SINAPI</v>
          </cell>
          <cell r="C225" t="str">
            <v>AUXILIAR DE SERRALHEIRO COM ENCARGOS COMPLEMENTARES</v>
          </cell>
          <cell r="D225" t="str">
            <v>MÃO DE OBRA</v>
          </cell>
          <cell r="E225" t="str">
            <v>H</v>
          </cell>
          <cell r="F225">
            <v>3</v>
          </cell>
          <cell r="G225" t="str">
            <v>14,67</v>
          </cell>
          <cell r="H225" t="str">
            <v>5,32</v>
          </cell>
          <cell r="I225" t="str">
            <v>0,00</v>
          </cell>
          <cell r="J225">
            <v>19.990000000000002</v>
          </cell>
          <cell r="K225">
            <v>59.970000000000006</v>
          </cell>
          <cell r="M225">
            <v>15.96</v>
          </cell>
          <cell r="N225">
            <v>44.01</v>
          </cell>
        </row>
        <row r="226">
          <cell r="A226">
            <v>88315</v>
          </cell>
          <cell r="B226" t="str">
            <v>SINAPI</v>
          </cell>
          <cell r="C226" t="str">
            <v>SERRALHEIRO COM ENCARGOS COMPLEMENTARES</v>
          </cell>
          <cell r="D226" t="str">
            <v>MÃO DE OBRA</v>
          </cell>
          <cell r="E226" t="str">
            <v>H</v>
          </cell>
          <cell r="F226">
            <v>6</v>
          </cell>
          <cell r="G226" t="str">
            <v>18,49</v>
          </cell>
          <cell r="H226" t="str">
            <v>5,32</v>
          </cell>
          <cell r="I226" t="str">
            <v>0,00</v>
          </cell>
          <cell r="J226">
            <v>23.81</v>
          </cell>
          <cell r="K226">
            <v>142.85999999999999</v>
          </cell>
          <cell r="M226">
            <v>31.92</v>
          </cell>
          <cell r="N226">
            <v>110.94</v>
          </cell>
        </row>
        <row r="227">
          <cell r="A227">
            <v>88264</v>
          </cell>
          <cell r="B227" t="str">
            <v>SINAPI</v>
          </cell>
          <cell r="C227" t="str">
            <v>ELETRICISTA COM ENCARGOS COMPLEMENTARES</v>
          </cell>
          <cell r="D227" t="str">
            <v>MÃO DE OBRA</v>
          </cell>
          <cell r="E227" t="str">
            <v>H</v>
          </cell>
          <cell r="F227">
            <v>5</v>
          </cell>
          <cell r="G227" t="str">
            <v>21,47</v>
          </cell>
          <cell r="H227" t="str">
            <v>5,31</v>
          </cell>
          <cell r="I227" t="str">
            <v>0,00</v>
          </cell>
          <cell r="J227">
            <v>26.779999999999998</v>
          </cell>
          <cell r="K227">
            <v>133.89999999999998</v>
          </cell>
          <cell r="M227">
            <v>26.549999999999997</v>
          </cell>
          <cell r="N227">
            <v>107.35</v>
          </cell>
        </row>
        <row r="228">
          <cell r="A228">
            <v>88247</v>
          </cell>
          <cell r="B228" t="str">
            <v>SINAPI</v>
          </cell>
          <cell r="C228" t="str">
            <v>AUXILIAR DE ELETRICISTA COM ENCARGOS COMPLEMENTARES</v>
          </cell>
          <cell r="D228" t="str">
            <v>MÃO DE OBRA</v>
          </cell>
          <cell r="E228" t="str">
            <v>H</v>
          </cell>
          <cell r="F228">
            <v>2.5</v>
          </cell>
          <cell r="G228" t="str">
            <v>15,03</v>
          </cell>
          <cell r="H228" t="str">
            <v>5,31</v>
          </cell>
          <cell r="I228" t="str">
            <v>0,00</v>
          </cell>
          <cell r="J228">
            <v>20.34</v>
          </cell>
          <cell r="K228">
            <v>50.85</v>
          </cell>
          <cell r="M228">
            <v>13.274999999999999</v>
          </cell>
          <cell r="N228">
            <v>37.574999999999996</v>
          </cell>
        </row>
        <row r="231">
          <cell r="A231" t="str">
            <v>COMP.BG.041</v>
          </cell>
          <cell r="B231" t="str">
            <v>SINAPI</v>
          </cell>
          <cell r="C231" t="str">
            <v>REMANEJAMENTO DE PUXADOR TUBULAR</v>
          </cell>
          <cell r="E231" t="str">
            <v>UN</v>
          </cell>
          <cell r="F231">
            <v>1</v>
          </cell>
          <cell r="K231">
            <v>15.582500000000001</v>
          </cell>
          <cell r="M231">
            <v>3.8574999999999999</v>
          </cell>
          <cell r="N231">
            <v>11.725000000000001</v>
          </cell>
        </row>
        <row r="232">
          <cell r="A232">
            <v>88316</v>
          </cell>
          <cell r="B232" t="str">
            <v>SINAPI</v>
          </cell>
          <cell r="C232" t="str">
            <v>SERVENTE COM ENCARGOS COMPLEMENTARES</v>
          </cell>
          <cell r="D232" t="str">
            <v>MÃO DE OBRA</v>
          </cell>
          <cell r="E232" t="str">
            <v>H</v>
          </cell>
          <cell r="F232">
            <v>0.25</v>
          </cell>
          <cell r="G232" t="str">
            <v>11,98</v>
          </cell>
          <cell r="H232" t="str">
            <v>5,15</v>
          </cell>
          <cell r="I232" t="str">
            <v>0,00</v>
          </cell>
          <cell r="J232">
            <v>17.130000000000003</v>
          </cell>
          <cell r="K232">
            <v>4.2825000000000006</v>
          </cell>
          <cell r="M232">
            <v>1.2875000000000001</v>
          </cell>
          <cell r="N232">
            <v>2.9950000000000001</v>
          </cell>
        </row>
        <row r="233">
          <cell r="A233">
            <v>88261</v>
          </cell>
          <cell r="B233" t="str">
            <v>SINAPI</v>
          </cell>
          <cell r="C233" t="str">
            <v>CARPINTEIRO DE ESQUADRIA COM ENCARGOS COMPLEMENTARES</v>
          </cell>
          <cell r="D233" t="str">
            <v>MÃO DE OBRA</v>
          </cell>
          <cell r="E233" t="str">
            <v>H</v>
          </cell>
          <cell r="F233">
            <v>0.5</v>
          </cell>
          <cell r="G233" t="str">
            <v>17,46</v>
          </cell>
          <cell r="H233" t="str">
            <v>5,14</v>
          </cell>
          <cell r="I233" t="str">
            <v>0,00</v>
          </cell>
          <cell r="J233">
            <v>22.6</v>
          </cell>
          <cell r="K233">
            <v>11.3</v>
          </cell>
          <cell r="M233">
            <v>2.57</v>
          </cell>
          <cell r="N233">
            <v>8.73</v>
          </cell>
        </row>
        <row r="236">
          <cell r="A236" t="str">
            <v>COMP.BG.042</v>
          </cell>
          <cell r="B236" t="str">
            <v>SINAPI</v>
          </cell>
          <cell r="C236" t="str">
            <v>REMANEJAMENTO DE SUBPÓRTICO (GOLEIRA) E BOTOEIRA</v>
          </cell>
          <cell r="E236" t="str">
            <v>UN</v>
          </cell>
          <cell r="F236">
            <v>1</v>
          </cell>
          <cell r="K236">
            <v>209.12</v>
          </cell>
          <cell r="M236">
            <v>47.85</v>
          </cell>
          <cell r="N236">
            <v>161.27000000000001</v>
          </cell>
        </row>
        <row r="237">
          <cell r="A237">
            <v>88251</v>
          </cell>
          <cell r="B237" t="str">
            <v>SINAPI</v>
          </cell>
          <cell r="C237" t="str">
            <v>AUXILIAR DE SERRALHEIRO COM ENCARGOS COMPLEMENTARES</v>
          </cell>
          <cell r="D237" t="str">
            <v>MÃO DE OBRA</v>
          </cell>
          <cell r="E237" t="str">
            <v>H</v>
          </cell>
          <cell r="F237">
            <v>2</v>
          </cell>
          <cell r="G237" t="str">
            <v>14,67</v>
          </cell>
          <cell r="H237" t="str">
            <v>5,32</v>
          </cell>
          <cell r="I237" t="str">
            <v>0,00</v>
          </cell>
          <cell r="J237">
            <v>19.990000000000002</v>
          </cell>
          <cell r="K237">
            <v>39.980000000000004</v>
          </cell>
          <cell r="M237">
            <v>10.64</v>
          </cell>
          <cell r="N237">
            <v>29.34</v>
          </cell>
        </row>
        <row r="238">
          <cell r="A238">
            <v>88315</v>
          </cell>
          <cell r="B238" t="str">
            <v>SINAPI</v>
          </cell>
          <cell r="C238" t="str">
            <v>SERRALHEIRO COM ENCARGOS COMPLEMENTARES</v>
          </cell>
          <cell r="D238" t="str">
            <v>MÃO DE OBRA</v>
          </cell>
          <cell r="E238" t="str">
            <v>H</v>
          </cell>
          <cell r="F238">
            <v>4</v>
          </cell>
          <cell r="G238" t="str">
            <v>18,49</v>
          </cell>
          <cell r="H238" t="str">
            <v>5,32</v>
          </cell>
          <cell r="I238" t="str">
            <v>0,00</v>
          </cell>
          <cell r="J238">
            <v>23.81</v>
          </cell>
          <cell r="K238">
            <v>95.24</v>
          </cell>
          <cell r="M238">
            <v>21.28</v>
          </cell>
          <cell r="N238">
            <v>73.959999999999994</v>
          </cell>
        </row>
        <row r="239">
          <cell r="A239">
            <v>88264</v>
          </cell>
          <cell r="B239" t="str">
            <v>SINAPI</v>
          </cell>
          <cell r="C239" t="str">
            <v>ELETRICISTA COM ENCARGOS COMPLEMENTARES</v>
          </cell>
          <cell r="D239" t="str">
            <v>MÃO DE OBRA</v>
          </cell>
          <cell r="E239" t="str">
            <v>H</v>
          </cell>
          <cell r="F239">
            <v>2</v>
          </cell>
          <cell r="G239" t="str">
            <v>21,47</v>
          </cell>
          <cell r="H239" t="str">
            <v>5,31</v>
          </cell>
          <cell r="I239" t="str">
            <v>0,00</v>
          </cell>
          <cell r="J239">
            <v>26.779999999999998</v>
          </cell>
          <cell r="K239">
            <v>53.559999999999995</v>
          </cell>
          <cell r="M239">
            <v>10.62</v>
          </cell>
          <cell r="N239">
            <v>42.94</v>
          </cell>
        </row>
        <row r="240">
          <cell r="A240">
            <v>88247</v>
          </cell>
          <cell r="B240" t="str">
            <v>SINAPI</v>
          </cell>
          <cell r="C240" t="str">
            <v>AUXILIAR DE ELETRICISTA COM ENCARGOS COMPLEMENTARES</v>
          </cell>
          <cell r="D240" t="str">
            <v>MÃO DE OBRA</v>
          </cell>
          <cell r="E240" t="str">
            <v>H</v>
          </cell>
          <cell r="F240">
            <v>1</v>
          </cell>
          <cell r="G240" t="str">
            <v>15,03</v>
          </cell>
          <cell r="H240" t="str">
            <v>5,31</v>
          </cell>
          <cell r="I240" t="str">
            <v>0,00</v>
          </cell>
          <cell r="J240">
            <v>20.34</v>
          </cell>
          <cell r="K240">
            <v>20.34</v>
          </cell>
          <cell r="M240">
            <v>5.31</v>
          </cell>
          <cell r="N240">
            <v>15.03</v>
          </cell>
        </row>
        <row r="243">
          <cell r="A243" t="str">
            <v>COMP.BG.043</v>
          </cell>
          <cell r="B243" t="str">
            <v>SINAPI</v>
          </cell>
          <cell r="C243" t="str">
            <v>REMANEJAMENTO DE SUPORTE PARA TV DE LED</v>
          </cell>
          <cell r="E243" t="str">
            <v>UN</v>
          </cell>
          <cell r="F243">
            <v>1</v>
          </cell>
          <cell r="K243">
            <v>21.8155</v>
          </cell>
          <cell r="M243">
            <v>5.4004999999999992</v>
          </cell>
          <cell r="N243">
            <v>16.414999999999999</v>
          </cell>
        </row>
        <row r="244">
          <cell r="A244">
            <v>88316</v>
          </cell>
          <cell r="B244" t="str">
            <v>SINAPI</v>
          </cell>
          <cell r="C244" t="str">
            <v>SERVENTE COM ENCARGOS COMPLEMENTARES</v>
          </cell>
          <cell r="D244" t="str">
            <v>MÃO DE OBRA</v>
          </cell>
          <cell r="E244" t="str">
            <v>H</v>
          </cell>
          <cell r="F244">
            <v>0.35</v>
          </cell>
          <cell r="G244" t="str">
            <v>11,98</v>
          </cell>
          <cell r="H244" t="str">
            <v>5,15</v>
          </cell>
          <cell r="I244" t="str">
            <v>0,00</v>
          </cell>
          <cell r="J244">
            <v>17.130000000000003</v>
          </cell>
          <cell r="K244">
            <v>5.9955000000000007</v>
          </cell>
          <cell r="M244">
            <v>1.8025</v>
          </cell>
          <cell r="N244">
            <v>4.1929999999999996</v>
          </cell>
        </row>
        <row r="245">
          <cell r="A245">
            <v>88261</v>
          </cell>
          <cell r="B245" t="str">
            <v>SINAPI</v>
          </cell>
          <cell r="C245" t="str">
            <v>CARPINTEIRO DE ESQUADRIA COM ENCARGOS COMPLEMENTARES</v>
          </cell>
          <cell r="D245" t="str">
            <v>MÃO DE OBRA</v>
          </cell>
          <cell r="E245" t="str">
            <v>H</v>
          </cell>
          <cell r="F245">
            <v>0.7</v>
          </cell>
          <cell r="G245" t="str">
            <v>17,46</v>
          </cell>
          <cell r="H245" t="str">
            <v>5,14</v>
          </cell>
          <cell r="I245" t="str">
            <v>0,00</v>
          </cell>
          <cell r="J245">
            <v>22.6</v>
          </cell>
          <cell r="K245">
            <v>15.82</v>
          </cell>
          <cell r="M245">
            <v>3.5979999999999994</v>
          </cell>
          <cell r="N245">
            <v>12.222</v>
          </cell>
        </row>
        <row r="248">
          <cell r="A248" t="str">
            <v>COMP.BG.044</v>
          </cell>
          <cell r="B248" t="str">
            <v>SINAPI</v>
          </cell>
          <cell r="C248" t="str">
            <v>REMANEJAMENTO DE TECLADO COM SENHA EM ÁREAS DE ACESSO RESTRITO</v>
          </cell>
          <cell r="E248" t="str">
            <v>UN</v>
          </cell>
          <cell r="F248">
            <v>1</v>
          </cell>
          <cell r="K248">
            <v>73.899999999999991</v>
          </cell>
          <cell r="M248">
            <v>15.93</v>
          </cell>
          <cell r="N248">
            <v>57.97</v>
          </cell>
        </row>
        <row r="249">
          <cell r="A249">
            <v>88264</v>
          </cell>
          <cell r="B249" t="str">
            <v>SINAPI</v>
          </cell>
          <cell r="C249" t="str">
            <v>ELETRICISTA COM ENCARGOS COMPLEMENTARES</v>
          </cell>
          <cell r="D249" t="str">
            <v>MÃO DE OBRA</v>
          </cell>
          <cell r="E249" t="str">
            <v>H</v>
          </cell>
          <cell r="F249">
            <v>2</v>
          </cell>
          <cell r="G249" t="str">
            <v>21,47</v>
          </cell>
          <cell r="H249" t="str">
            <v>5,31</v>
          </cell>
          <cell r="I249" t="str">
            <v>0,00</v>
          </cell>
          <cell r="J249">
            <v>26.779999999999998</v>
          </cell>
          <cell r="K249">
            <v>53.559999999999995</v>
          </cell>
          <cell r="M249">
            <v>10.62</v>
          </cell>
          <cell r="N249">
            <v>42.94</v>
          </cell>
        </row>
        <row r="250">
          <cell r="A250">
            <v>88247</v>
          </cell>
          <cell r="B250" t="str">
            <v>SINAPI</v>
          </cell>
          <cell r="C250" t="str">
            <v>AUXILIAR DE ELETRICISTA COM ENCARGOS COMPLEMENTARES</v>
          </cell>
          <cell r="D250" t="str">
            <v>MÃO DE OBRA</v>
          </cell>
          <cell r="E250" t="str">
            <v>H</v>
          </cell>
          <cell r="F250">
            <v>1</v>
          </cell>
          <cell r="G250" t="str">
            <v>15,03</v>
          </cell>
          <cell r="H250" t="str">
            <v>5,31</v>
          </cell>
          <cell r="I250" t="str">
            <v>0,00</v>
          </cell>
          <cell r="J250">
            <v>20.34</v>
          </cell>
          <cell r="K250">
            <v>20.34</v>
          </cell>
          <cell r="M250">
            <v>5.31</v>
          </cell>
          <cell r="N250">
            <v>15.03</v>
          </cell>
        </row>
        <row r="253">
          <cell r="A253" t="str">
            <v>COMP.BG.045</v>
          </cell>
          <cell r="B253" t="str">
            <v>SINAPI</v>
          </cell>
          <cell r="C253" t="str">
            <v>REMOCÃO DE CALHA/ALGEROS/RUFO/CUMEEIRA/CAPEMANETO (QUALQUER MATERIAL)</v>
          </cell>
          <cell r="E253" t="str">
            <v>M</v>
          </cell>
          <cell r="F253">
            <v>1</v>
          </cell>
          <cell r="K253">
            <v>12.758000000000001</v>
          </cell>
          <cell r="M253">
            <v>3.1920000000000002</v>
          </cell>
          <cell r="N253">
            <v>9.5660000000000007</v>
          </cell>
        </row>
        <row r="254">
          <cell r="A254">
            <v>88251</v>
          </cell>
          <cell r="B254" t="str">
            <v>SINAPI</v>
          </cell>
          <cell r="C254" t="str">
            <v>AUXILIAR DE SERRALHEIRO COM ENCARGOS COMPLEMENTARES</v>
          </cell>
          <cell r="D254" t="str">
            <v>MÃO DE OBRA</v>
          </cell>
          <cell r="E254" t="str">
            <v>H</v>
          </cell>
          <cell r="F254">
            <v>0.4</v>
          </cell>
          <cell r="G254" t="str">
            <v>14,67</v>
          </cell>
          <cell r="H254" t="str">
            <v>5,32</v>
          </cell>
          <cell r="I254" t="str">
            <v>0,00</v>
          </cell>
          <cell r="J254">
            <v>19.990000000000002</v>
          </cell>
          <cell r="K254">
            <v>7.9960000000000013</v>
          </cell>
          <cell r="M254">
            <v>2.1280000000000001</v>
          </cell>
          <cell r="N254">
            <v>5.8680000000000003</v>
          </cell>
        </row>
        <row r="255">
          <cell r="A255">
            <v>88315</v>
          </cell>
          <cell r="B255" t="str">
            <v>SINAPI</v>
          </cell>
          <cell r="C255" t="str">
            <v>SERRALHEIRO COM ENCARGOS COMPLEMENTARES</v>
          </cell>
          <cell r="D255" t="str">
            <v>MÃO DE OBRA</v>
          </cell>
          <cell r="E255" t="str">
            <v>H</v>
          </cell>
          <cell r="F255">
            <v>0.2</v>
          </cell>
          <cell r="G255" t="str">
            <v>18,49</v>
          </cell>
          <cell r="H255" t="str">
            <v>5,32</v>
          </cell>
          <cell r="I255" t="str">
            <v>0,00</v>
          </cell>
          <cell r="J255">
            <v>23.81</v>
          </cell>
          <cell r="K255">
            <v>4.7619999999999996</v>
          </cell>
          <cell r="M255">
            <v>1.0640000000000001</v>
          </cell>
          <cell r="N255">
            <v>3.698</v>
          </cell>
        </row>
        <row r="258">
          <cell r="A258" t="str">
            <v>COMP.BG.046</v>
          </cell>
          <cell r="B258" t="str">
            <v>SINAPI</v>
          </cell>
          <cell r="C258" t="str">
            <v>REMOÇÃO DE CORRIMÃOS, GUARDA-CORPO, CORRIMÃO COM GUARDA-CORPO E OUTROS(EM QUALQUER MATERIAL)</v>
          </cell>
          <cell r="E258" t="str">
            <v>M</v>
          </cell>
          <cell r="F258">
            <v>1</v>
          </cell>
          <cell r="K258">
            <v>17.138000000000002</v>
          </cell>
          <cell r="M258">
            <v>4.2560000000000002</v>
          </cell>
          <cell r="N258">
            <v>12.882</v>
          </cell>
        </row>
        <row r="259">
          <cell r="A259">
            <v>88251</v>
          </cell>
          <cell r="B259" t="str">
            <v>SINAPI</v>
          </cell>
          <cell r="C259" t="str">
            <v>AUXILIAR DE SERRALHEIRO COM ENCARGOS COMPLEMENTARES</v>
          </cell>
          <cell r="D259" t="str">
            <v>MÃO DE OBRA</v>
          </cell>
          <cell r="E259" t="str">
            <v>H</v>
          </cell>
          <cell r="F259">
            <v>0.5</v>
          </cell>
          <cell r="G259" t="str">
            <v>14,67</v>
          </cell>
          <cell r="H259" t="str">
            <v>5,32</v>
          </cell>
          <cell r="I259" t="str">
            <v>0,00</v>
          </cell>
          <cell r="J259">
            <v>19.990000000000002</v>
          </cell>
          <cell r="K259">
            <v>9.995000000000001</v>
          </cell>
          <cell r="M259">
            <v>2.66</v>
          </cell>
          <cell r="N259">
            <v>7.335</v>
          </cell>
        </row>
        <row r="260">
          <cell r="A260">
            <v>88315</v>
          </cell>
          <cell r="B260" t="str">
            <v>SINAPI</v>
          </cell>
          <cell r="C260" t="str">
            <v>SERRALHEIRO COM ENCARGOS COMPLEMENTARES</v>
          </cell>
          <cell r="D260" t="str">
            <v>MÃO DE OBRA</v>
          </cell>
          <cell r="E260" t="str">
            <v>H</v>
          </cell>
          <cell r="F260">
            <v>0.3</v>
          </cell>
          <cell r="G260" t="str">
            <v>18,49</v>
          </cell>
          <cell r="H260" t="str">
            <v>5,32</v>
          </cell>
          <cell r="I260" t="str">
            <v>0,00</v>
          </cell>
          <cell r="J260">
            <v>23.81</v>
          </cell>
          <cell r="K260">
            <v>7.1429999999999998</v>
          </cell>
          <cell r="M260">
            <v>1.5960000000000001</v>
          </cell>
          <cell r="N260">
            <v>5.5469999999999997</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34.846000000000004</v>
          </cell>
          <cell r="M263">
            <v>9.3339999999999996</v>
          </cell>
          <cell r="N263">
            <v>25.512000000000004</v>
          </cell>
        </row>
        <row r="264">
          <cell r="A264">
            <v>88316</v>
          </cell>
          <cell r="B264" t="str">
            <v>SINAPI</v>
          </cell>
          <cell r="C264" t="str">
            <v>SERVENTE COM ENCARGOS COMPLEMENTARES</v>
          </cell>
          <cell r="D264" t="str">
            <v>MÃO DE OBRA</v>
          </cell>
          <cell r="E264" t="str">
            <v>H</v>
          </cell>
          <cell r="F264">
            <v>1</v>
          </cell>
          <cell r="G264" t="str">
            <v>11,98</v>
          </cell>
          <cell r="H264" t="str">
            <v>5,15</v>
          </cell>
          <cell r="I264" t="str">
            <v>0,00</v>
          </cell>
          <cell r="J264">
            <v>17.130000000000003</v>
          </cell>
          <cell r="K264">
            <v>17.130000000000003</v>
          </cell>
          <cell r="M264">
            <v>5.15</v>
          </cell>
          <cell r="N264">
            <v>11.98</v>
          </cell>
        </row>
        <row r="265">
          <cell r="A265">
            <v>88261</v>
          </cell>
          <cell r="B265" t="str">
            <v>SINAPI</v>
          </cell>
          <cell r="C265" t="str">
            <v>CARPINTEIRO DE ESQUADRIA COM ENCARGOS COMPLEMENTARES</v>
          </cell>
          <cell r="D265" t="str">
            <v>MÃO DE OBRA</v>
          </cell>
          <cell r="E265" t="str">
            <v>H</v>
          </cell>
          <cell r="F265">
            <v>0.4</v>
          </cell>
          <cell r="G265" t="str">
            <v>17,46</v>
          </cell>
          <cell r="H265" t="str">
            <v>5,14</v>
          </cell>
          <cell r="I265" t="str">
            <v>0,00</v>
          </cell>
          <cell r="J265">
            <v>22.6</v>
          </cell>
          <cell r="K265">
            <v>9.0400000000000009</v>
          </cell>
          <cell r="M265">
            <v>2.056</v>
          </cell>
          <cell r="N265">
            <v>6.9840000000000009</v>
          </cell>
        </row>
        <row r="266">
          <cell r="A266">
            <v>88325</v>
          </cell>
          <cell r="B266" t="str">
            <v>SINAPI</v>
          </cell>
          <cell r="C266" t="str">
            <v>VIDRACEIRO COM ENCARGOS COMPLEMENTARES</v>
          </cell>
          <cell r="D266" t="str">
            <v>MÃO DE OBRA</v>
          </cell>
          <cell r="E266" t="str">
            <v>H</v>
          </cell>
          <cell r="F266">
            <v>0.4</v>
          </cell>
          <cell r="G266" t="str">
            <v>16,37</v>
          </cell>
          <cell r="H266" t="str">
            <v>5,32</v>
          </cell>
          <cell r="I266" t="str">
            <v>0,00</v>
          </cell>
          <cell r="J266">
            <v>21.69</v>
          </cell>
          <cell r="K266">
            <v>8.6760000000000002</v>
          </cell>
          <cell r="M266">
            <v>2.1280000000000001</v>
          </cell>
          <cell r="N266">
            <v>6.5480000000000009</v>
          </cell>
        </row>
        <row r="269">
          <cell r="A269" t="str">
            <v>COMP.BG.048</v>
          </cell>
          <cell r="B269" t="str">
            <v>SINAPI</v>
          </cell>
          <cell r="C269" t="str">
            <v>REMOÇÃO DE IMPERMEABILIZAÇÕES E LIMPEZA DO LOCAL</v>
          </cell>
          <cell r="E269" t="str">
            <v>M2</v>
          </cell>
          <cell r="F269">
            <v>1</v>
          </cell>
          <cell r="K269">
            <v>19.185000000000002</v>
          </cell>
          <cell r="M269">
            <v>5.2010000000000005</v>
          </cell>
          <cell r="N269">
            <v>13.983999999999998</v>
          </cell>
        </row>
        <row r="270">
          <cell r="A270">
            <v>88316</v>
          </cell>
          <cell r="B270" t="str">
            <v>SINAPI</v>
          </cell>
          <cell r="C270" t="str">
            <v>SERVENTE COM ENCARGOS COMPLEMENTARES</v>
          </cell>
          <cell r="D270" t="str">
            <v>MÃO DE OBRA</v>
          </cell>
          <cell r="E270" t="str">
            <v>H</v>
          </cell>
          <cell r="F270">
            <v>0.7</v>
          </cell>
          <cell r="G270" t="str">
            <v>11,98</v>
          </cell>
          <cell r="H270" t="str">
            <v>5,15</v>
          </cell>
          <cell r="I270" t="str">
            <v>0,00</v>
          </cell>
          <cell r="J270">
            <v>17.130000000000003</v>
          </cell>
          <cell r="K270">
            <v>11.991000000000001</v>
          </cell>
          <cell r="M270">
            <v>3.605</v>
          </cell>
          <cell r="N270">
            <v>8.3859999999999992</v>
          </cell>
        </row>
        <row r="271">
          <cell r="A271">
            <v>88309</v>
          </cell>
          <cell r="B271" t="str">
            <v>SINAPI</v>
          </cell>
          <cell r="C271" t="str">
            <v>PEDREIRO COM ENCARGOS COMPLEMENTARES</v>
          </cell>
          <cell r="D271" t="str">
            <v>MÃO DE OBRA</v>
          </cell>
          <cell r="E271" t="str">
            <v>H</v>
          </cell>
          <cell r="F271">
            <v>0.3</v>
          </cell>
          <cell r="G271" t="str">
            <v>18,66</v>
          </cell>
          <cell r="H271" t="str">
            <v>5,32</v>
          </cell>
          <cell r="I271" t="str">
            <v>0,00</v>
          </cell>
          <cell r="J271">
            <v>23.98</v>
          </cell>
          <cell r="K271">
            <v>7.194</v>
          </cell>
          <cell r="M271">
            <v>1.5960000000000001</v>
          </cell>
          <cell r="N271">
            <v>5.5979999999999999</v>
          </cell>
        </row>
        <row r="274">
          <cell r="A274" t="str">
            <v>COMP.BG.049</v>
          </cell>
          <cell r="B274" t="str">
            <v>SINAPI</v>
          </cell>
          <cell r="C274" t="str">
            <v>REMOÇÃO DE MÁQUINAS ATMS (CASHS)</v>
          </cell>
          <cell r="E274" t="str">
            <v>UN</v>
          </cell>
          <cell r="F274">
            <v>1</v>
          </cell>
          <cell r="K274">
            <v>32.336000000000006</v>
          </cell>
          <cell r="M274">
            <v>8.3040000000000003</v>
          </cell>
          <cell r="N274">
            <v>24.032000000000004</v>
          </cell>
        </row>
        <row r="275">
          <cell r="A275">
            <v>88316</v>
          </cell>
          <cell r="B275" t="str">
            <v>SINAPI</v>
          </cell>
          <cell r="C275" t="str">
            <v>SERVENTE COM ENCARGOS COMPLEMENTARES</v>
          </cell>
          <cell r="D275" t="str">
            <v>MÃO DE OBRA</v>
          </cell>
          <cell r="E275" t="str">
            <v>H</v>
          </cell>
          <cell r="F275">
            <v>0.8</v>
          </cell>
          <cell r="G275" t="str">
            <v>11,98</v>
          </cell>
          <cell r="H275" t="str">
            <v>5,15</v>
          </cell>
          <cell r="I275" t="str">
            <v>0,00</v>
          </cell>
          <cell r="J275">
            <v>17.130000000000003</v>
          </cell>
          <cell r="K275">
            <v>13.704000000000002</v>
          </cell>
          <cell r="M275">
            <v>4.12</v>
          </cell>
          <cell r="N275">
            <v>9.5840000000000014</v>
          </cell>
        </row>
        <row r="276">
          <cell r="A276">
            <v>88261</v>
          </cell>
          <cell r="B276" t="str">
            <v>SINAPI</v>
          </cell>
          <cell r="C276" t="str">
            <v>CARPINTEIRO DE ESQUADRIA COM ENCARGOS COMPLEMENTARES</v>
          </cell>
          <cell r="D276" t="str">
            <v>MÃO DE OBRA</v>
          </cell>
          <cell r="E276" t="str">
            <v>H</v>
          </cell>
          <cell r="F276">
            <v>0.4</v>
          </cell>
          <cell r="G276" t="str">
            <v>17,46</v>
          </cell>
          <cell r="H276" t="str">
            <v>5,14</v>
          </cell>
          <cell r="I276" t="str">
            <v>0,00</v>
          </cell>
          <cell r="J276">
            <v>22.6</v>
          </cell>
          <cell r="K276">
            <v>9.0400000000000009</v>
          </cell>
          <cell r="M276">
            <v>2.056</v>
          </cell>
          <cell r="N276">
            <v>6.9840000000000009</v>
          </cell>
        </row>
        <row r="277">
          <cell r="A277">
            <v>88309</v>
          </cell>
          <cell r="B277" t="str">
            <v>SINAPI</v>
          </cell>
          <cell r="C277" t="str">
            <v>PEDREIRO COM ENCARGOS COMPLEMENTARES</v>
          </cell>
          <cell r="D277" t="str">
            <v>MÃO DE OBRA</v>
          </cell>
          <cell r="E277" t="str">
            <v>H</v>
          </cell>
          <cell r="F277">
            <v>0.4</v>
          </cell>
          <cell r="G277" t="str">
            <v>18,66</v>
          </cell>
          <cell r="H277" t="str">
            <v>5,32</v>
          </cell>
          <cell r="I277" t="str">
            <v>0,00</v>
          </cell>
          <cell r="J277">
            <v>23.98</v>
          </cell>
          <cell r="K277">
            <v>9.5920000000000005</v>
          </cell>
          <cell r="M277">
            <v>2.1280000000000001</v>
          </cell>
          <cell r="N277">
            <v>7.4640000000000004</v>
          </cell>
        </row>
        <row r="280">
          <cell r="A280" t="str">
            <v>COMP.BG.050</v>
          </cell>
          <cell r="B280" t="str">
            <v>SINAPI</v>
          </cell>
          <cell r="C280" t="str">
            <v>REMOÇÃO DE MOLAS DE PISO E/OU MOLAS AÉREAS</v>
          </cell>
          <cell r="E280" t="str">
            <v>UN</v>
          </cell>
          <cell r="F280">
            <v>1</v>
          </cell>
          <cell r="K280">
            <v>18.690000000000001</v>
          </cell>
          <cell r="M280">
            <v>4.6259999999999994</v>
          </cell>
          <cell r="N280">
            <v>14.064</v>
          </cell>
        </row>
        <row r="281">
          <cell r="A281">
            <v>88239</v>
          </cell>
          <cell r="B281" t="str">
            <v>SINAPI</v>
          </cell>
          <cell r="C281" t="str">
            <v>AJUDANTE DE CARPINTEIRO COM ENCARGOS COMPLEMENTARES</v>
          </cell>
          <cell r="D281" t="str">
            <v>MÃO DE OBRA</v>
          </cell>
          <cell r="E281" t="str">
            <v>H</v>
          </cell>
          <cell r="F281">
            <v>0.6</v>
          </cell>
          <cell r="G281" t="str">
            <v>14,71</v>
          </cell>
          <cell r="H281" t="str">
            <v>5,14</v>
          </cell>
          <cell r="I281" t="str">
            <v>0,00</v>
          </cell>
          <cell r="J281">
            <v>19.850000000000001</v>
          </cell>
          <cell r="K281">
            <v>11.91</v>
          </cell>
          <cell r="M281">
            <v>3.0839999999999996</v>
          </cell>
          <cell r="N281">
            <v>8.8260000000000005</v>
          </cell>
        </row>
        <row r="282">
          <cell r="A282">
            <v>88261</v>
          </cell>
          <cell r="B282" t="str">
            <v>SINAPI</v>
          </cell>
          <cell r="C282" t="str">
            <v>CARPINTEIRO DE ESQUADRIA COM ENCARGOS COMPLEMENTARES</v>
          </cell>
          <cell r="D282" t="str">
            <v>MÃO DE OBRA</v>
          </cell>
          <cell r="E282" t="str">
            <v>H</v>
          </cell>
          <cell r="F282">
            <v>0.3</v>
          </cell>
          <cell r="G282" t="str">
            <v>17,46</v>
          </cell>
          <cell r="H282" t="str">
            <v>5,14</v>
          </cell>
          <cell r="I282" t="str">
            <v>0,00</v>
          </cell>
          <cell r="J282">
            <v>22.6</v>
          </cell>
          <cell r="K282">
            <v>6.78</v>
          </cell>
          <cell r="M282">
            <v>1.5419999999999998</v>
          </cell>
          <cell r="N282">
            <v>5.2380000000000004</v>
          </cell>
        </row>
        <row r="285">
          <cell r="A285" t="str">
            <v>COMP.BG.051</v>
          </cell>
          <cell r="B285" t="str">
            <v>SINAPI</v>
          </cell>
          <cell r="C285" t="str">
            <v>REMOÇÃO DE DIVISÓRIAS NAVAIS / BP-PLUS / MADEIRA, INCLUSIVE PORTAS</v>
          </cell>
          <cell r="E285" t="str">
            <v>M2</v>
          </cell>
          <cell r="F285">
            <v>1</v>
          </cell>
          <cell r="K285">
            <v>31.150000000000002</v>
          </cell>
          <cell r="M285">
            <v>7.7099999999999991</v>
          </cell>
          <cell r="N285">
            <v>23.44</v>
          </cell>
        </row>
        <row r="286">
          <cell r="A286">
            <v>88239</v>
          </cell>
          <cell r="B286" t="str">
            <v>SINAPI</v>
          </cell>
          <cell r="C286" t="str">
            <v>AJUDANTE DE CARPINTEIRO COM ENCARGOS COMPLEMENTARES</v>
          </cell>
          <cell r="D286" t="str">
            <v>MÃO DE OBRA</v>
          </cell>
          <cell r="E286" t="str">
            <v>H</v>
          </cell>
          <cell r="F286">
            <v>1</v>
          </cell>
          <cell r="G286" t="str">
            <v>14,71</v>
          </cell>
          <cell r="H286" t="str">
            <v>5,14</v>
          </cell>
          <cell r="I286" t="str">
            <v>0,00</v>
          </cell>
          <cell r="J286">
            <v>19.850000000000001</v>
          </cell>
          <cell r="K286">
            <v>19.850000000000001</v>
          </cell>
          <cell r="M286">
            <v>5.14</v>
          </cell>
          <cell r="N286">
            <v>14.71</v>
          </cell>
        </row>
        <row r="287">
          <cell r="A287">
            <v>88261</v>
          </cell>
          <cell r="B287" t="str">
            <v>SINAPI</v>
          </cell>
          <cell r="C287" t="str">
            <v>CARPINTEIRO DE ESQUADRIA COM ENCARGOS COMPLEMENTARES</v>
          </cell>
          <cell r="D287" t="str">
            <v>MÃO DE OBRA</v>
          </cell>
          <cell r="E287" t="str">
            <v>H</v>
          </cell>
          <cell r="F287">
            <v>0.5</v>
          </cell>
          <cell r="G287" t="str">
            <v>17,46</v>
          </cell>
          <cell r="H287" t="str">
            <v>5,14</v>
          </cell>
          <cell r="I287" t="str">
            <v>0,00</v>
          </cell>
          <cell r="J287">
            <v>22.6</v>
          </cell>
          <cell r="K287">
            <v>11.3</v>
          </cell>
          <cell r="M287">
            <v>2.57</v>
          </cell>
          <cell r="N287">
            <v>8.73</v>
          </cell>
        </row>
        <row r="290">
          <cell r="A290" t="str">
            <v>COMP.BG.052</v>
          </cell>
          <cell r="B290" t="str">
            <v>SINAPI</v>
          </cell>
          <cell r="C290" t="str">
            <v>REMOÇÃO DE PASSA-OBJETO</v>
          </cell>
          <cell r="E290" t="str">
            <v>UN</v>
          </cell>
          <cell r="F290">
            <v>1</v>
          </cell>
          <cell r="K290">
            <v>31.42</v>
          </cell>
          <cell r="M290">
            <v>8.3040000000000003</v>
          </cell>
          <cell r="N290">
            <v>23.116000000000003</v>
          </cell>
        </row>
        <row r="291">
          <cell r="A291">
            <v>88316</v>
          </cell>
          <cell r="B291" t="str">
            <v>SINAPI</v>
          </cell>
          <cell r="C291" t="str">
            <v>SERVENTE COM ENCARGOS COMPLEMENTARES</v>
          </cell>
          <cell r="D291" t="str">
            <v>MÃO DE OBRA</v>
          </cell>
          <cell r="E291" t="str">
            <v>H</v>
          </cell>
          <cell r="F291">
            <v>0.8</v>
          </cell>
          <cell r="G291" t="str">
            <v>11,98</v>
          </cell>
          <cell r="H291" t="str">
            <v>5,15</v>
          </cell>
          <cell r="I291" t="str">
            <v>0,00</v>
          </cell>
          <cell r="J291">
            <v>17.130000000000003</v>
          </cell>
          <cell r="K291">
            <v>13.704000000000002</v>
          </cell>
          <cell r="M291">
            <v>4.12</v>
          </cell>
          <cell r="N291">
            <v>9.5840000000000014</v>
          </cell>
        </row>
        <row r="292">
          <cell r="A292">
            <v>88261</v>
          </cell>
          <cell r="B292" t="str">
            <v>SINAPI</v>
          </cell>
          <cell r="C292" t="str">
            <v>CARPINTEIRO DE ESQUADRIA COM ENCARGOS COMPLEMENTARES</v>
          </cell>
          <cell r="D292" t="str">
            <v>MÃO DE OBRA</v>
          </cell>
          <cell r="E292" t="str">
            <v>H</v>
          </cell>
          <cell r="F292">
            <v>0.4</v>
          </cell>
          <cell r="G292" t="str">
            <v>17,46</v>
          </cell>
          <cell r="H292" t="str">
            <v>5,14</v>
          </cell>
          <cell r="I292" t="str">
            <v>0,00</v>
          </cell>
          <cell r="J292">
            <v>22.6</v>
          </cell>
          <cell r="K292">
            <v>9.0400000000000009</v>
          </cell>
          <cell r="M292">
            <v>2.056</v>
          </cell>
          <cell r="N292">
            <v>6.9840000000000009</v>
          </cell>
        </row>
        <row r="293">
          <cell r="A293">
            <v>88325</v>
          </cell>
          <cell r="B293" t="str">
            <v>SINAPI</v>
          </cell>
          <cell r="C293" t="str">
            <v>VIDRACEIRO COM ENCARGOS COMPLEMENTARES</v>
          </cell>
          <cell r="D293" t="str">
            <v>MÃO DE OBRA</v>
          </cell>
          <cell r="E293" t="str">
            <v>H</v>
          </cell>
          <cell r="F293">
            <v>0.4</v>
          </cell>
          <cell r="G293" t="str">
            <v>16,37</v>
          </cell>
          <cell r="H293" t="str">
            <v>5,32</v>
          </cell>
          <cell r="I293" t="str">
            <v>0,00</v>
          </cell>
          <cell r="J293">
            <v>21.69</v>
          </cell>
          <cell r="K293">
            <v>8.6760000000000002</v>
          </cell>
          <cell r="M293">
            <v>2.1280000000000001</v>
          </cell>
          <cell r="N293">
            <v>6.5480000000000009</v>
          </cell>
        </row>
        <row r="296">
          <cell r="A296" t="str">
            <v>COMP.BG.053</v>
          </cell>
          <cell r="B296" t="str">
            <v>SINAPI</v>
          </cell>
          <cell r="C296" t="str">
            <v>REMOÇÃO DE PEÇAS DE ANTI-INCÊNDIO  -  HIDRANTES, SPRINKLERS, EXTINTORES E OUTROS</v>
          </cell>
          <cell r="E296" t="str">
            <v>UN</v>
          </cell>
          <cell r="F296">
            <v>1</v>
          </cell>
          <cell r="K296">
            <v>23.061</v>
          </cell>
          <cell r="M296">
            <v>5.5090000000000003</v>
          </cell>
          <cell r="N296">
            <v>17.552</v>
          </cell>
        </row>
        <row r="297">
          <cell r="A297">
            <v>88316</v>
          </cell>
          <cell r="B297" t="str">
            <v>SINAPI</v>
          </cell>
          <cell r="C297" t="str">
            <v>SERVENTE COM ENCARGOS COMPLEMENTARES</v>
          </cell>
          <cell r="D297" t="str">
            <v>MÃO DE OBRA</v>
          </cell>
          <cell r="E297" t="str">
            <v>H</v>
          </cell>
          <cell r="F297">
            <v>0.5</v>
          </cell>
          <cell r="G297" t="str">
            <v>11,98</v>
          </cell>
          <cell r="H297" t="str">
            <v>5,15</v>
          </cell>
          <cell r="I297" t="str">
            <v>0,00</v>
          </cell>
          <cell r="J297">
            <v>17.130000000000003</v>
          </cell>
          <cell r="K297">
            <v>8.5650000000000013</v>
          </cell>
          <cell r="M297">
            <v>2.5750000000000002</v>
          </cell>
          <cell r="N297">
            <v>5.99</v>
          </cell>
        </row>
        <row r="298">
          <cell r="A298">
            <v>88261</v>
          </cell>
          <cell r="B298" t="str">
            <v>SINAPI</v>
          </cell>
          <cell r="C298" t="str">
            <v>CARPINTEIRO DE ESQUADRIA COM ENCARGOS COMPLEMENTARES</v>
          </cell>
          <cell r="D298" t="str">
            <v>MÃO DE OBRA</v>
          </cell>
          <cell r="E298" t="str">
            <v>H</v>
          </cell>
          <cell r="F298">
            <v>0.3</v>
          </cell>
          <cell r="G298" t="str">
            <v>17,46</v>
          </cell>
          <cell r="H298" t="str">
            <v>5,14</v>
          </cell>
          <cell r="I298" t="str">
            <v>0,00</v>
          </cell>
          <cell r="J298">
            <v>22.6</v>
          </cell>
          <cell r="K298">
            <v>6.78</v>
          </cell>
          <cell r="M298">
            <v>1.5419999999999998</v>
          </cell>
          <cell r="N298">
            <v>5.2380000000000004</v>
          </cell>
        </row>
        <row r="299">
          <cell r="A299">
            <v>88267</v>
          </cell>
          <cell r="B299" t="str">
            <v>SINAPI</v>
          </cell>
          <cell r="C299" t="str">
            <v>ENCANADOR OU BOMBEIRO HIDRÁULICO COM ENCARGOS COMPLEMENTARES</v>
          </cell>
          <cell r="D299" t="str">
            <v>MÃO DE OBRA</v>
          </cell>
          <cell r="E299" t="str">
            <v>H</v>
          </cell>
          <cell r="F299">
            <v>0.3</v>
          </cell>
          <cell r="G299" t="str">
            <v>21,08</v>
          </cell>
          <cell r="H299" t="str">
            <v>4,64</v>
          </cell>
          <cell r="I299" t="str">
            <v>0,00</v>
          </cell>
          <cell r="J299">
            <v>25.72</v>
          </cell>
          <cell r="K299">
            <v>7.7159999999999993</v>
          </cell>
          <cell r="M299">
            <v>1.3919999999999999</v>
          </cell>
          <cell r="N299">
            <v>6.323999999999999</v>
          </cell>
        </row>
        <row r="302">
          <cell r="A302" t="str">
            <v>COMP.BG.054</v>
          </cell>
          <cell r="B302" t="str">
            <v>SINAPI</v>
          </cell>
          <cell r="C302" t="str">
            <v>REMOÇÃO DE PEÇAS DE AR CONDICIONADO  -  EQUIPAMENTOS, TOMADAS E OUTROS</v>
          </cell>
          <cell r="E302" t="str">
            <v>UN</v>
          </cell>
          <cell r="F302">
            <v>1</v>
          </cell>
          <cell r="K302">
            <v>48.545000000000002</v>
          </cell>
          <cell r="M302">
            <v>10.54</v>
          </cell>
          <cell r="N302">
            <v>38.005000000000003</v>
          </cell>
        </row>
        <row r="303">
          <cell r="A303">
            <v>100308</v>
          </cell>
          <cell r="B303" t="str">
            <v>SINAPI</v>
          </cell>
          <cell r="C303" t="str">
            <v>MECÂNICO DE REFRIGERAÇÃO COM ENCARGOS COMPLEMENTARES</v>
          </cell>
          <cell r="D303" t="str">
            <v>MÃO DE OBRA</v>
          </cell>
          <cell r="E303" t="str">
            <v>H</v>
          </cell>
          <cell r="F303">
            <v>1</v>
          </cell>
          <cell r="G303" t="str">
            <v>21,28</v>
          </cell>
          <cell r="H303" t="str">
            <v>5,31</v>
          </cell>
          <cell r="I303" t="str">
            <v>0,00</v>
          </cell>
          <cell r="J303">
            <v>26.59</v>
          </cell>
          <cell r="K303">
            <v>26.59</v>
          </cell>
          <cell r="M303">
            <v>5.31</v>
          </cell>
          <cell r="N303">
            <v>21.28</v>
          </cell>
        </row>
        <row r="304">
          <cell r="A304">
            <v>88316</v>
          </cell>
          <cell r="B304" t="str">
            <v>SINAPI</v>
          </cell>
          <cell r="C304" t="str">
            <v>SERVENTE COM ENCARGOS COMPLEMENTARES</v>
          </cell>
          <cell r="D304" t="str">
            <v>MÃO DE OBRA</v>
          </cell>
          <cell r="E304" t="str">
            <v>H</v>
          </cell>
          <cell r="F304">
            <v>0.5</v>
          </cell>
          <cell r="G304" t="str">
            <v>11,98</v>
          </cell>
          <cell r="H304" t="str">
            <v>5,15</v>
          </cell>
          <cell r="I304" t="str">
            <v>0,00</v>
          </cell>
          <cell r="J304">
            <v>17.130000000000003</v>
          </cell>
          <cell r="K304">
            <v>8.5650000000000013</v>
          </cell>
          <cell r="M304">
            <v>2.5750000000000002</v>
          </cell>
          <cell r="N304">
            <v>5.99</v>
          </cell>
        </row>
        <row r="305">
          <cell r="A305">
            <v>88264</v>
          </cell>
          <cell r="B305" t="str">
            <v>SINAPI</v>
          </cell>
          <cell r="C305" t="str">
            <v>ELETRICISTA COM ENCARGOS COMPLEMENTARES</v>
          </cell>
          <cell r="D305" t="str">
            <v>MÃO DE OBRA</v>
          </cell>
          <cell r="E305" t="str">
            <v>H</v>
          </cell>
          <cell r="F305">
            <v>0.5</v>
          </cell>
          <cell r="G305" t="str">
            <v>21,47</v>
          </cell>
          <cell r="H305" t="str">
            <v>5,31</v>
          </cell>
          <cell r="I305" t="str">
            <v>0,00</v>
          </cell>
          <cell r="J305">
            <v>26.779999999999998</v>
          </cell>
          <cell r="K305">
            <v>13.389999999999999</v>
          </cell>
          <cell r="M305">
            <v>2.6549999999999998</v>
          </cell>
          <cell r="N305">
            <v>10.734999999999999</v>
          </cell>
        </row>
        <row r="308">
          <cell r="A308" t="str">
            <v>COMP.BG.055</v>
          </cell>
          <cell r="B308" t="str">
            <v>SINAPI</v>
          </cell>
          <cell r="C308" t="str">
            <v>REMOÇÃO DE PEÇAS DE SPDA  -  BALISADORES, PARARAIOS, ATERRAMANETOS E OUTROS</v>
          </cell>
          <cell r="E308" t="str">
            <v>UN</v>
          </cell>
          <cell r="F308">
            <v>1</v>
          </cell>
          <cell r="K308">
            <v>23.56</v>
          </cell>
          <cell r="M308">
            <v>5.31</v>
          </cell>
          <cell r="N308">
            <v>18.25</v>
          </cell>
        </row>
        <row r="309">
          <cell r="A309">
            <v>88264</v>
          </cell>
          <cell r="B309" t="str">
            <v>SINAPI</v>
          </cell>
          <cell r="C309" t="str">
            <v>ELETRICISTA COM ENCARGOS COMPLEMENTARES</v>
          </cell>
          <cell r="D309" t="str">
            <v>MÃO DE OBRA</v>
          </cell>
          <cell r="E309" t="str">
            <v>H</v>
          </cell>
          <cell r="F309">
            <v>0.5</v>
          </cell>
          <cell r="G309" t="str">
            <v>21,47</v>
          </cell>
          <cell r="H309" t="str">
            <v>5,31</v>
          </cell>
          <cell r="I309" t="str">
            <v>0,00</v>
          </cell>
          <cell r="J309">
            <v>26.779999999999998</v>
          </cell>
          <cell r="K309">
            <v>13.389999999999999</v>
          </cell>
          <cell r="M309">
            <v>2.6549999999999998</v>
          </cell>
          <cell r="N309">
            <v>10.734999999999999</v>
          </cell>
        </row>
        <row r="310">
          <cell r="A310">
            <v>88247</v>
          </cell>
          <cell r="B310" t="str">
            <v>SINAPI</v>
          </cell>
          <cell r="C310" t="str">
            <v>AUXILIAR DE ELETRICISTA COM ENCARGOS COMPLEMENTARES</v>
          </cell>
          <cell r="D310" t="str">
            <v>MÃO DE OBRA</v>
          </cell>
          <cell r="E310" t="str">
            <v>H</v>
          </cell>
          <cell r="F310">
            <v>0.5</v>
          </cell>
          <cell r="G310" t="str">
            <v>15,03</v>
          </cell>
          <cell r="H310" t="str">
            <v>5,31</v>
          </cell>
          <cell r="I310" t="str">
            <v>0,00</v>
          </cell>
          <cell r="J310">
            <v>20.34</v>
          </cell>
          <cell r="K310">
            <v>10.17</v>
          </cell>
          <cell r="M310">
            <v>2.6549999999999998</v>
          </cell>
          <cell r="N310">
            <v>7.5149999999999997</v>
          </cell>
        </row>
        <row r="313">
          <cell r="A313" t="str">
            <v>COMP.BG.056</v>
          </cell>
          <cell r="B313" t="str">
            <v>SINAPI</v>
          </cell>
          <cell r="C313" t="str">
            <v>REMOÇÃO DE PUXADOR</v>
          </cell>
          <cell r="E313" t="str">
            <v>UN</v>
          </cell>
          <cell r="F313">
            <v>1</v>
          </cell>
          <cell r="K313">
            <v>7.9460000000000015</v>
          </cell>
          <cell r="M313">
            <v>2.0579999999999998</v>
          </cell>
          <cell r="N313">
            <v>5.8880000000000008</v>
          </cell>
        </row>
        <row r="314">
          <cell r="A314">
            <v>88316</v>
          </cell>
          <cell r="B314" t="str">
            <v>SINAPI</v>
          </cell>
          <cell r="C314" t="str">
            <v>SERVENTE COM ENCARGOS COMPLEMENTARES</v>
          </cell>
          <cell r="D314" t="str">
            <v>MÃO DE OBRA</v>
          </cell>
          <cell r="E314" t="str">
            <v>H</v>
          </cell>
          <cell r="F314">
            <v>0.2</v>
          </cell>
          <cell r="G314" t="str">
            <v>11,98</v>
          </cell>
          <cell r="H314" t="str">
            <v>5,15</v>
          </cell>
          <cell r="I314" t="str">
            <v>0,00</v>
          </cell>
          <cell r="J314">
            <v>17.130000000000003</v>
          </cell>
          <cell r="K314">
            <v>3.4260000000000006</v>
          </cell>
          <cell r="M314">
            <v>1.03</v>
          </cell>
          <cell r="N314">
            <v>2.3960000000000004</v>
          </cell>
        </row>
        <row r="315">
          <cell r="A315">
            <v>88261</v>
          </cell>
          <cell r="B315" t="str">
            <v>SINAPI</v>
          </cell>
          <cell r="C315" t="str">
            <v>CARPINTEIRO DE ESQUADRIA COM ENCARGOS COMPLEMENTARES</v>
          </cell>
          <cell r="D315" t="str">
            <v>MÃO DE OBRA</v>
          </cell>
          <cell r="E315" t="str">
            <v>H</v>
          </cell>
          <cell r="F315">
            <v>0.2</v>
          </cell>
          <cell r="G315" t="str">
            <v>17,46</v>
          </cell>
          <cell r="H315" t="str">
            <v>5,14</v>
          </cell>
          <cell r="I315" t="str">
            <v>0,00</v>
          </cell>
          <cell r="J315">
            <v>22.6</v>
          </cell>
          <cell r="K315">
            <v>4.5200000000000005</v>
          </cell>
          <cell r="M315">
            <v>1.028</v>
          </cell>
          <cell r="N315">
            <v>3.4920000000000004</v>
          </cell>
        </row>
        <row r="318">
          <cell r="A318" t="str">
            <v>COMP.BG.057</v>
          </cell>
          <cell r="B318" t="str">
            <v>SINAPI</v>
          </cell>
          <cell r="C318" t="str">
            <v>REMOÇÃO DE REDE DE ANTI-INCÊNDIO - PRUMADAS, RAMAIS E OUTROS</v>
          </cell>
          <cell r="E318" t="str">
            <v>M</v>
          </cell>
          <cell r="F318">
            <v>1</v>
          </cell>
          <cell r="K318">
            <v>5.1415000000000006</v>
          </cell>
          <cell r="M318">
            <v>1.2364999999999999</v>
          </cell>
          <cell r="N318">
            <v>3.9050000000000002</v>
          </cell>
        </row>
        <row r="319">
          <cell r="A319">
            <v>88316</v>
          </cell>
          <cell r="B319" t="str">
            <v>SINAPI</v>
          </cell>
          <cell r="C319" t="str">
            <v>SERVENTE COM ENCARGOS COMPLEMENTARES</v>
          </cell>
          <cell r="D319" t="str">
            <v>MÃO DE OBRA</v>
          </cell>
          <cell r="E319" t="str">
            <v>H</v>
          </cell>
          <cell r="F319">
            <v>0.15</v>
          </cell>
          <cell r="G319" t="str">
            <v>11,98</v>
          </cell>
          <cell r="H319" t="str">
            <v>5,15</v>
          </cell>
          <cell r="I319" t="str">
            <v>0,00</v>
          </cell>
          <cell r="J319">
            <v>17.130000000000003</v>
          </cell>
          <cell r="K319">
            <v>2.5695000000000001</v>
          </cell>
          <cell r="M319">
            <v>0.77250000000000008</v>
          </cell>
          <cell r="N319">
            <v>1.7969999999999999</v>
          </cell>
        </row>
        <row r="320">
          <cell r="A320">
            <v>88267</v>
          </cell>
          <cell r="B320" t="str">
            <v>SINAPI</v>
          </cell>
          <cell r="C320" t="str">
            <v>ENCANADOR OU BOMBEIRO HIDRÁULICO COM ENCARGOS COMPLEMENTARES</v>
          </cell>
          <cell r="D320" t="str">
            <v>MÃO DE OBRA</v>
          </cell>
          <cell r="E320" t="str">
            <v>H</v>
          </cell>
          <cell r="F320">
            <v>0.1</v>
          </cell>
          <cell r="G320" t="str">
            <v>21,08</v>
          </cell>
          <cell r="H320" t="str">
            <v>4,64</v>
          </cell>
          <cell r="I320" t="str">
            <v>0,00</v>
          </cell>
          <cell r="J320">
            <v>25.72</v>
          </cell>
          <cell r="K320">
            <v>2.5720000000000001</v>
          </cell>
          <cell r="M320">
            <v>0.46399999999999997</v>
          </cell>
          <cell r="N320">
            <v>2.1080000000000001</v>
          </cell>
        </row>
        <row r="323">
          <cell r="A323" t="str">
            <v>COMP.BG.058</v>
          </cell>
          <cell r="B323" t="str">
            <v>SINAPI</v>
          </cell>
          <cell r="C323" t="str">
            <v>REMOÇÃO DE REDE DE AR CONDICIONADO - DUTOS, LINHAS DE COBRE E OUTROS</v>
          </cell>
          <cell r="E323" t="str">
            <v>M</v>
          </cell>
          <cell r="F323">
            <v>1</v>
          </cell>
          <cell r="K323">
            <v>5.7015000000000002</v>
          </cell>
          <cell r="M323">
            <v>1.3114999999999999</v>
          </cell>
          <cell r="N323">
            <v>4.3900000000000006</v>
          </cell>
        </row>
        <row r="324">
          <cell r="A324">
            <v>100308</v>
          </cell>
          <cell r="B324" t="str">
            <v>SINAPI</v>
          </cell>
          <cell r="C324" t="str">
            <v>MECÂNICO DE REFRIGERAÇÃO COM ENCARGOS COMPLEMENTARES</v>
          </cell>
          <cell r="D324" t="str">
            <v>MÃO DE OBRA</v>
          </cell>
          <cell r="E324" t="str">
            <v>H</v>
          </cell>
          <cell r="F324">
            <v>0.15</v>
          </cell>
          <cell r="G324" t="str">
            <v>21,28</v>
          </cell>
          <cell r="H324" t="str">
            <v>5,31</v>
          </cell>
          <cell r="I324" t="str">
            <v>0,00</v>
          </cell>
          <cell r="J324">
            <v>26.59</v>
          </cell>
          <cell r="K324">
            <v>3.9884999999999997</v>
          </cell>
          <cell r="M324">
            <v>0.79649999999999987</v>
          </cell>
          <cell r="N324">
            <v>3.1920000000000002</v>
          </cell>
        </row>
        <row r="325">
          <cell r="A325">
            <v>88316</v>
          </cell>
          <cell r="B325" t="str">
            <v>SINAPI</v>
          </cell>
          <cell r="C325" t="str">
            <v>SERVENTE COM ENCARGOS COMPLEMENTARES</v>
          </cell>
          <cell r="D325" t="str">
            <v>MÃO DE OBRA</v>
          </cell>
          <cell r="E325" t="str">
            <v>H</v>
          </cell>
          <cell r="F325">
            <v>0.1</v>
          </cell>
          <cell r="G325" t="str">
            <v>11,98</v>
          </cell>
          <cell r="H325" t="str">
            <v>5,15</v>
          </cell>
          <cell r="I325" t="str">
            <v>0,00</v>
          </cell>
          <cell r="J325">
            <v>17.130000000000003</v>
          </cell>
          <cell r="K325">
            <v>1.7130000000000003</v>
          </cell>
          <cell r="M325">
            <v>0.51500000000000001</v>
          </cell>
          <cell r="N325">
            <v>1.1980000000000002</v>
          </cell>
        </row>
        <row r="328">
          <cell r="A328" t="str">
            <v>COMP.BG.059</v>
          </cell>
          <cell r="B328" t="str">
            <v>SINAPI</v>
          </cell>
          <cell r="C328" t="str">
            <v>REMOÇÃO DE REDE DE SPDA  - CABOS DE COBRE E OUTROS</v>
          </cell>
          <cell r="E328" t="str">
            <v>M</v>
          </cell>
          <cell r="F328">
            <v>1</v>
          </cell>
          <cell r="K328">
            <v>4.7119999999999997</v>
          </cell>
          <cell r="M328">
            <v>1.0620000000000001</v>
          </cell>
          <cell r="N328">
            <v>3.65</v>
          </cell>
        </row>
        <row r="329">
          <cell r="A329">
            <v>88264</v>
          </cell>
          <cell r="B329" t="str">
            <v>SINAPI</v>
          </cell>
          <cell r="C329" t="str">
            <v>ELETRICISTA COM ENCARGOS COMPLEMENTARES</v>
          </cell>
          <cell r="D329" t="str">
            <v>MÃO DE OBRA</v>
          </cell>
          <cell r="E329" t="str">
            <v>H</v>
          </cell>
          <cell r="F329">
            <v>0.1</v>
          </cell>
          <cell r="G329" t="str">
            <v>21,47</v>
          </cell>
          <cell r="H329" t="str">
            <v>5,31</v>
          </cell>
          <cell r="I329" t="str">
            <v>0,00</v>
          </cell>
          <cell r="J329">
            <v>26.779999999999998</v>
          </cell>
          <cell r="K329">
            <v>2.6779999999999999</v>
          </cell>
          <cell r="M329">
            <v>0.53100000000000003</v>
          </cell>
          <cell r="N329">
            <v>2.1469999999999998</v>
          </cell>
        </row>
        <row r="330">
          <cell r="A330">
            <v>88247</v>
          </cell>
          <cell r="B330" t="str">
            <v>SINAPI</v>
          </cell>
          <cell r="C330" t="str">
            <v>AUXILIAR DE ELETRICISTA COM ENCARGOS COMPLEMENTARES</v>
          </cell>
          <cell r="D330" t="str">
            <v>MÃO DE OBRA</v>
          </cell>
          <cell r="E330" t="str">
            <v>H</v>
          </cell>
          <cell r="F330">
            <v>0.1</v>
          </cell>
          <cell r="G330" t="str">
            <v>15,03</v>
          </cell>
          <cell r="H330" t="str">
            <v>5,31</v>
          </cell>
          <cell r="I330" t="str">
            <v>0,00</v>
          </cell>
          <cell r="J330">
            <v>20.34</v>
          </cell>
          <cell r="K330">
            <v>2.0340000000000003</v>
          </cell>
          <cell r="M330">
            <v>0.53100000000000003</v>
          </cell>
          <cell r="N330">
            <v>1.5030000000000001</v>
          </cell>
        </row>
        <row r="333">
          <cell r="A333" t="str">
            <v>COMP.BG.060</v>
          </cell>
          <cell r="B333" t="str">
            <v>SINAPI</v>
          </cell>
          <cell r="C333" t="str">
            <v>REMOÇÃO E DESCARTE DE CARENAGENS DO MODELO ANTIGO</v>
          </cell>
          <cell r="E333" t="str">
            <v>UN</v>
          </cell>
          <cell r="F333">
            <v>1</v>
          </cell>
          <cell r="K333">
            <v>63.33</v>
          </cell>
          <cell r="M333">
            <v>15.419999999999998</v>
          </cell>
          <cell r="N333">
            <v>47.91</v>
          </cell>
        </row>
        <row r="334">
          <cell r="A334">
            <v>88239</v>
          </cell>
          <cell r="B334" t="str">
            <v>SINAPI</v>
          </cell>
          <cell r="C334" t="str">
            <v>AJUDANTE DE CARPINTEIRO COM ENCARGOS COMPLEMENTARES</v>
          </cell>
          <cell r="D334" t="str">
            <v>MÃO DE OBRA</v>
          </cell>
          <cell r="E334" t="str">
            <v>H</v>
          </cell>
          <cell r="F334">
            <v>2</v>
          </cell>
          <cell r="G334" t="str">
            <v>14,71</v>
          </cell>
          <cell r="H334" t="str">
            <v>5,14</v>
          </cell>
          <cell r="I334" t="str">
            <v>0,00</v>
          </cell>
          <cell r="J334">
            <v>19.850000000000001</v>
          </cell>
          <cell r="K334">
            <v>39.700000000000003</v>
          </cell>
          <cell r="M334">
            <v>10.28</v>
          </cell>
          <cell r="N334">
            <v>29.42</v>
          </cell>
        </row>
        <row r="335">
          <cell r="A335">
            <v>88262</v>
          </cell>
          <cell r="B335" t="str">
            <v>SINAPI</v>
          </cell>
          <cell r="C335" t="str">
            <v>CARPINTEIRO DE FORMAS COM ENCARGOS COMPLEMENTARES</v>
          </cell>
          <cell r="D335" t="str">
            <v>MÃO DE OBRA</v>
          </cell>
          <cell r="E335" t="str">
            <v>H</v>
          </cell>
          <cell r="F335">
            <v>1</v>
          </cell>
          <cell r="G335" t="str">
            <v>18,49</v>
          </cell>
          <cell r="H335" t="str">
            <v>5,14</v>
          </cell>
          <cell r="I335" t="str">
            <v>0,00</v>
          </cell>
          <cell r="J335">
            <v>23.63</v>
          </cell>
          <cell r="K335">
            <v>23.63</v>
          </cell>
          <cell r="M335">
            <v>5.14</v>
          </cell>
          <cell r="N335">
            <v>18.489999999999998</v>
          </cell>
        </row>
        <row r="337">
          <cell r="A337" t="str">
            <v>COMP.BG.061</v>
          </cell>
          <cell r="B337" t="str">
            <v>SINAPI</v>
          </cell>
          <cell r="C337" t="str">
            <v>REMOÇÃO PÓRTICO 24 HORAS (TIPO COLUNA) E BOTOEIRA</v>
          </cell>
          <cell r="E337" t="str">
            <v>UN</v>
          </cell>
          <cell r="F337">
            <v>1</v>
          </cell>
          <cell r="K337">
            <v>92.655000000000001</v>
          </cell>
          <cell r="M337">
            <v>21.265000000000001</v>
          </cell>
          <cell r="N337">
            <v>71.39</v>
          </cell>
        </row>
        <row r="338">
          <cell r="A338">
            <v>88251</v>
          </cell>
          <cell r="B338" t="str">
            <v>SINAPI</v>
          </cell>
          <cell r="C338" t="str">
            <v>AUXILIAR DE SERRALHEIRO COM ENCARGOS COMPLEMENTARES</v>
          </cell>
          <cell r="D338" t="str">
            <v>MÃO DE OBRA</v>
          </cell>
          <cell r="E338" t="str">
            <v>H</v>
          </cell>
          <cell r="F338">
            <v>1</v>
          </cell>
          <cell r="G338" t="str">
            <v>14,67</v>
          </cell>
          <cell r="H338" t="str">
            <v>5,32</v>
          </cell>
          <cell r="I338" t="str">
            <v>0,00</v>
          </cell>
          <cell r="J338">
            <v>19.990000000000002</v>
          </cell>
          <cell r="K338">
            <v>19.990000000000002</v>
          </cell>
          <cell r="M338">
            <v>5.32</v>
          </cell>
          <cell r="N338">
            <v>14.67</v>
          </cell>
        </row>
        <row r="339">
          <cell r="A339">
            <v>88315</v>
          </cell>
          <cell r="B339" t="str">
            <v>SINAPI</v>
          </cell>
          <cell r="C339" t="str">
            <v>SERRALHEIRO COM ENCARGOS COMPLEMENTARES</v>
          </cell>
          <cell r="D339" t="str">
            <v>MÃO DE OBRA</v>
          </cell>
          <cell r="E339" t="str">
            <v>H</v>
          </cell>
          <cell r="F339">
            <v>1.5</v>
          </cell>
          <cell r="G339" t="str">
            <v>18,49</v>
          </cell>
          <cell r="H339" t="str">
            <v>5,32</v>
          </cell>
          <cell r="I339" t="str">
            <v>0,00</v>
          </cell>
          <cell r="J339">
            <v>23.81</v>
          </cell>
          <cell r="K339">
            <v>35.714999999999996</v>
          </cell>
          <cell r="M339">
            <v>7.98</v>
          </cell>
          <cell r="N339">
            <v>27.734999999999999</v>
          </cell>
        </row>
        <row r="340">
          <cell r="A340">
            <v>88264</v>
          </cell>
          <cell r="B340" t="str">
            <v>SINAPI</v>
          </cell>
          <cell r="C340" t="str">
            <v>ELETRICISTA COM ENCARGOS COMPLEMENTARES</v>
          </cell>
          <cell r="D340" t="str">
            <v>MÃO DE OBRA</v>
          </cell>
          <cell r="E340" t="str">
            <v>H</v>
          </cell>
          <cell r="F340">
            <v>1</v>
          </cell>
          <cell r="G340" t="str">
            <v>21,47</v>
          </cell>
          <cell r="H340" t="str">
            <v>5,31</v>
          </cell>
          <cell r="I340" t="str">
            <v>0,00</v>
          </cell>
          <cell r="J340">
            <v>26.779999999999998</v>
          </cell>
          <cell r="K340">
            <v>26.779999999999998</v>
          </cell>
          <cell r="M340">
            <v>5.31</v>
          </cell>
          <cell r="N340">
            <v>21.47</v>
          </cell>
        </row>
        <row r="341">
          <cell r="A341">
            <v>88247</v>
          </cell>
          <cell r="B341" t="str">
            <v>SINAPI</v>
          </cell>
          <cell r="C341" t="str">
            <v>AUXILIAR DE ELETRICISTA COM ENCARGOS COMPLEMENTARES</v>
          </cell>
          <cell r="D341" t="str">
            <v>MÃO DE OBRA</v>
          </cell>
          <cell r="E341" t="str">
            <v>H</v>
          </cell>
          <cell r="F341">
            <v>0.5</v>
          </cell>
          <cell r="G341" t="str">
            <v>15,03</v>
          </cell>
          <cell r="H341" t="str">
            <v>5,31</v>
          </cell>
          <cell r="I341" t="str">
            <v>0,00</v>
          </cell>
          <cell r="J341">
            <v>20.34</v>
          </cell>
          <cell r="K341">
            <v>10.17</v>
          </cell>
          <cell r="M341">
            <v>2.6549999999999998</v>
          </cell>
          <cell r="N341">
            <v>7.5149999999999997</v>
          </cell>
        </row>
        <row r="344">
          <cell r="A344" t="str">
            <v>COMP.BG.062</v>
          </cell>
          <cell r="B344" t="str">
            <v>SINAPI</v>
          </cell>
          <cell r="C344" t="str">
            <v>REMOÇÃO SUBPÓRTICO (GOLEIRA) E BOTOEIRA</v>
          </cell>
          <cell r="E344" t="str">
            <v>UN</v>
          </cell>
          <cell r="F344">
            <v>1</v>
          </cell>
          <cell r="K344">
            <v>104.56</v>
          </cell>
          <cell r="M344">
            <v>23.925000000000001</v>
          </cell>
          <cell r="N344">
            <v>80.635000000000005</v>
          </cell>
        </row>
        <row r="345">
          <cell r="A345">
            <v>88251</v>
          </cell>
          <cell r="B345" t="str">
            <v>SINAPI</v>
          </cell>
          <cell r="C345" t="str">
            <v>AUXILIAR DE SERRALHEIRO COM ENCARGOS COMPLEMENTARES</v>
          </cell>
          <cell r="D345" t="str">
            <v>MÃO DE OBRA</v>
          </cell>
          <cell r="E345" t="str">
            <v>H</v>
          </cell>
          <cell r="F345">
            <v>1</v>
          </cell>
          <cell r="G345" t="str">
            <v>14,67</v>
          </cell>
          <cell r="H345" t="str">
            <v>5,32</v>
          </cell>
          <cell r="I345" t="str">
            <v>0,00</v>
          </cell>
          <cell r="J345">
            <v>19.990000000000002</v>
          </cell>
          <cell r="K345">
            <v>19.990000000000002</v>
          </cell>
          <cell r="M345">
            <v>5.32</v>
          </cell>
          <cell r="N345">
            <v>14.67</v>
          </cell>
        </row>
        <row r="346">
          <cell r="A346">
            <v>88315</v>
          </cell>
          <cell r="B346" t="str">
            <v>SINAPI</v>
          </cell>
          <cell r="C346" t="str">
            <v>SERRALHEIRO COM ENCARGOS COMPLEMENTARES</v>
          </cell>
          <cell r="D346" t="str">
            <v>MÃO DE OBRA</v>
          </cell>
          <cell r="E346" t="str">
            <v>H</v>
          </cell>
          <cell r="F346">
            <v>2</v>
          </cell>
          <cell r="G346" t="str">
            <v>18,49</v>
          </cell>
          <cell r="H346" t="str">
            <v>5,32</v>
          </cell>
          <cell r="I346" t="str">
            <v>0,00</v>
          </cell>
          <cell r="J346">
            <v>23.81</v>
          </cell>
          <cell r="K346">
            <v>47.62</v>
          </cell>
          <cell r="M346">
            <v>10.64</v>
          </cell>
          <cell r="N346">
            <v>36.979999999999997</v>
          </cell>
        </row>
        <row r="347">
          <cell r="A347">
            <v>88264</v>
          </cell>
          <cell r="B347" t="str">
            <v>SINAPI</v>
          </cell>
          <cell r="C347" t="str">
            <v>ELETRICISTA COM ENCARGOS COMPLEMENTARES</v>
          </cell>
          <cell r="D347" t="str">
            <v>MÃO DE OBRA</v>
          </cell>
          <cell r="E347" t="str">
            <v>H</v>
          </cell>
          <cell r="F347">
            <v>1</v>
          </cell>
          <cell r="G347" t="str">
            <v>21,47</v>
          </cell>
          <cell r="H347" t="str">
            <v>5,31</v>
          </cell>
          <cell r="I347" t="str">
            <v>0,00</v>
          </cell>
          <cell r="J347">
            <v>26.779999999999998</v>
          </cell>
          <cell r="K347">
            <v>26.779999999999998</v>
          </cell>
          <cell r="M347">
            <v>5.31</v>
          </cell>
          <cell r="N347">
            <v>21.47</v>
          </cell>
        </row>
        <row r="348">
          <cell r="A348">
            <v>88247</v>
          </cell>
          <cell r="B348" t="str">
            <v>SINAPI</v>
          </cell>
          <cell r="C348" t="str">
            <v>AUXILIAR DE ELETRICISTA COM ENCARGOS COMPLEMENTARES</v>
          </cell>
          <cell r="D348" t="str">
            <v>MÃO DE OBRA</v>
          </cell>
          <cell r="E348" t="str">
            <v>H</v>
          </cell>
          <cell r="F348">
            <v>0.5</v>
          </cell>
          <cell r="G348" t="str">
            <v>15,03</v>
          </cell>
          <cell r="H348" t="str">
            <v>5,31</v>
          </cell>
          <cell r="I348" t="str">
            <v>0,00</v>
          </cell>
          <cell r="J348">
            <v>20.34</v>
          </cell>
          <cell r="K348">
            <v>10.17</v>
          </cell>
          <cell r="M348">
            <v>2.6549999999999998</v>
          </cell>
          <cell r="N348">
            <v>7.5149999999999997</v>
          </cell>
        </row>
        <row r="351">
          <cell r="A351" t="str">
            <v>COMP.BG.063</v>
          </cell>
          <cell r="B351" t="str">
            <v>SINAPI</v>
          </cell>
          <cell r="C351" t="str">
            <v>RETIRADA DE GUICHÊS PADRÃO ANTIGO</v>
          </cell>
          <cell r="E351" t="str">
            <v>UN</v>
          </cell>
          <cell r="F351">
            <v>1</v>
          </cell>
          <cell r="K351">
            <v>25.332000000000001</v>
          </cell>
          <cell r="M351">
            <v>6.1680000000000001</v>
          </cell>
          <cell r="N351">
            <v>19.164000000000001</v>
          </cell>
        </row>
        <row r="352">
          <cell r="A352">
            <v>88239</v>
          </cell>
          <cell r="B352" t="str">
            <v>SINAPI</v>
          </cell>
          <cell r="C352" t="str">
            <v>AJUDANTE DE CARPINTEIRO COM ENCARGOS COMPLEMENTARES</v>
          </cell>
          <cell r="D352" t="str">
            <v>MÃO DE OBRA</v>
          </cell>
          <cell r="E352" t="str">
            <v>H</v>
          </cell>
          <cell r="F352">
            <v>0.8</v>
          </cell>
          <cell r="G352" t="str">
            <v>14,71</v>
          </cell>
          <cell r="H352" t="str">
            <v>5,14</v>
          </cell>
          <cell r="I352" t="str">
            <v>0,00</v>
          </cell>
          <cell r="J352">
            <v>19.850000000000001</v>
          </cell>
          <cell r="K352">
            <v>15.880000000000003</v>
          </cell>
          <cell r="M352">
            <v>4.1120000000000001</v>
          </cell>
          <cell r="N352">
            <v>11.768000000000001</v>
          </cell>
        </row>
        <row r="353">
          <cell r="A353">
            <v>88262</v>
          </cell>
          <cell r="B353" t="str">
            <v>SINAPI</v>
          </cell>
          <cell r="C353" t="str">
            <v>CARPINTEIRO DE FORMAS COM ENCARGOS COMPLEMENTARES</v>
          </cell>
          <cell r="D353" t="str">
            <v>MÃO DE OBRA</v>
          </cell>
          <cell r="E353" t="str">
            <v>H</v>
          </cell>
          <cell r="F353">
            <v>0.4</v>
          </cell>
          <cell r="G353" t="str">
            <v>18,49</v>
          </cell>
          <cell r="H353" t="str">
            <v>5,14</v>
          </cell>
          <cell r="I353" t="str">
            <v>0,00</v>
          </cell>
          <cell r="J353">
            <v>23.63</v>
          </cell>
          <cell r="K353">
            <v>9.452</v>
          </cell>
          <cell r="M353">
            <v>2.056</v>
          </cell>
          <cell r="N353">
            <v>7.3959999999999999</v>
          </cell>
        </row>
        <row r="356">
          <cell r="A356" t="str">
            <v>COMP.BG.064</v>
          </cell>
          <cell r="B356" t="str">
            <v>SINAPI</v>
          </cell>
          <cell r="C356" t="str">
            <v>TRANSPORTE DE TODOS OS CONDICIONADORES CENTRAIS E SPLITS, INCLUSIVE VERTICAL DOS EVAPORADORES E CONDENSADORES</v>
          </cell>
          <cell r="E356" t="str">
            <v>UN</v>
          </cell>
          <cell r="F356">
            <v>1</v>
          </cell>
          <cell r="K356">
            <v>31.192</v>
          </cell>
          <cell r="M356">
            <v>8.3040000000000003</v>
          </cell>
          <cell r="N356">
            <v>22.887999999999998</v>
          </cell>
        </row>
        <row r="357">
          <cell r="A357">
            <v>100308</v>
          </cell>
          <cell r="B357" t="str">
            <v>SINAPI</v>
          </cell>
          <cell r="C357" t="str">
            <v>MECÂNICO DE REFRIGERAÇÃO COM ENCARGOS COMPLEMENTARES</v>
          </cell>
          <cell r="D357" t="str">
            <v>MÃO DE OBRA</v>
          </cell>
          <cell r="E357" t="str">
            <v>H</v>
          </cell>
          <cell r="F357">
            <v>0.4</v>
          </cell>
          <cell r="G357" t="str">
            <v>21,28</v>
          </cell>
          <cell r="H357" t="str">
            <v>5,31</v>
          </cell>
          <cell r="I357" t="str">
            <v>0,00</v>
          </cell>
          <cell r="J357">
            <v>26.59</v>
          </cell>
          <cell r="K357">
            <v>10.636000000000001</v>
          </cell>
          <cell r="M357">
            <v>2.1240000000000001</v>
          </cell>
          <cell r="N357">
            <v>8.5120000000000005</v>
          </cell>
        </row>
        <row r="358">
          <cell r="A358">
            <v>88316</v>
          </cell>
          <cell r="B358" t="str">
            <v>SINAPI</v>
          </cell>
          <cell r="C358" t="str">
            <v>SERVENTE COM ENCARGOS COMPLEMENTARES</v>
          </cell>
          <cell r="D358" t="str">
            <v>MÃO DE OBRA</v>
          </cell>
          <cell r="E358" t="str">
            <v>H</v>
          </cell>
          <cell r="F358">
            <v>1.2</v>
          </cell>
          <cell r="G358" t="str">
            <v>11,98</v>
          </cell>
          <cell r="H358" t="str">
            <v>5,15</v>
          </cell>
          <cell r="I358" t="str">
            <v>0,00</v>
          </cell>
          <cell r="J358">
            <v>17.130000000000003</v>
          </cell>
          <cell r="K358">
            <v>20.556000000000001</v>
          </cell>
          <cell r="M358">
            <v>6.1800000000000006</v>
          </cell>
          <cell r="N358">
            <v>14.375999999999999</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2467.2284699999996</v>
          </cell>
          <cell r="M361">
            <v>2124.3189699999998</v>
          </cell>
          <cell r="N361">
            <v>342.90950000000009</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1,46</v>
          </cell>
          <cell r="H362" t="str">
            <v>12,51</v>
          </cell>
          <cell r="I362" t="str">
            <v>0,00</v>
          </cell>
          <cell r="J362">
            <v>13.969999999999999</v>
          </cell>
          <cell r="K362">
            <v>1.2572999999999999</v>
          </cell>
          <cell r="M362">
            <v>1.1258999999999999</v>
          </cell>
          <cell r="N362">
            <v>0.13139999999999999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6,68</v>
          </cell>
          <cell r="H363" t="str">
            <v>13,62</v>
          </cell>
          <cell r="I363" t="str">
            <v>0,00</v>
          </cell>
          <cell r="J363">
            <v>20.299999999999997</v>
          </cell>
          <cell r="K363">
            <v>10.352999999999998</v>
          </cell>
          <cell r="M363">
            <v>6.9462000000000002</v>
          </cell>
          <cell r="N363">
            <v>3.4068000000000001</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0,25</v>
          </cell>
          <cell r="H364" t="str">
            <v>11,63</v>
          </cell>
          <cell r="I364" t="str">
            <v>0,00</v>
          </cell>
          <cell r="J364">
            <v>11.88</v>
          </cell>
          <cell r="K364">
            <v>9.7416</v>
          </cell>
          <cell r="M364">
            <v>9.5366</v>
          </cell>
          <cell r="N364">
            <v>0.20499999999999999</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39,52</v>
          </cell>
          <cell r="H365" t="str">
            <v>93,86</v>
          </cell>
          <cell r="I365" t="str">
            <v>21,54</v>
          </cell>
          <cell r="J365">
            <v>154.91999999999999</v>
          </cell>
          <cell r="K365">
            <v>130.13279999999997</v>
          </cell>
          <cell r="M365">
            <v>96.936000000000007</v>
          </cell>
          <cell r="N365">
            <v>33.196800000000003</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3,89</v>
          </cell>
          <cell r="H366" t="str">
            <v>13,21</v>
          </cell>
          <cell r="I366" t="str">
            <v>0,00</v>
          </cell>
          <cell r="J366">
            <v>17.100000000000001</v>
          </cell>
          <cell r="K366">
            <v>10.602</v>
          </cell>
          <cell r="M366">
            <v>8.1902000000000008</v>
          </cell>
          <cell r="N366">
            <v>2.4117999999999999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3,37</v>
          </cell>
          <cell r="H367" t="str">
            <v>11,60</v>
          </cell>
          <cell r="I367" t="str">
            <v>0,00</v>
          </cell>
          <cell r="J367">
            <v>14.969999999999999</v>
          </cell>
          <cell r="K367">
            <v>106.73609999999999</v>
          </cell>
          <cell r="M367">
            <v>82.707999999999998</v>
          </cell>
          <cell r="N367">
            <v>24.028100000000002</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2,88</v>
          </cell>
          <cell r="H368" t="str">
            <v>11,67</v>
          </cell>
          <cell r="I368" t="str">
            <v>0,00</v>
          </cell>
          <cell r="J368">
            <v>14.55</v>
          </cell>
          <cell r="K368">
            <v>12.076499999999999</v>
          </cell>
          <cell r="M368">
            <v>9.6860999999999997</v>
          </cell>
          <cell r="N368">
            <v>2.3903999999999996</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0,59</v>
          </cell>
          <cell r="H369" t="str">
            <v>10,14</v>
          </cell>
          <cell r="I369" t="str">
            <v>0,00</v>
          </cell>
          <cell r="J369">
            <v>10.73</v>
          </cell>
          <cell r="K369">
            <v>112.98689999999999</v>
          </cell>
          <cell r="M369">
            <v>106.77419999999999</v>
          </cell>
          <cell r="N369">
            <v>6.212699999999999</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1,83</v>
          </cell>
          <cell r="H370" t="str">
            <v>12,29</v>
          </cell>
          <cell r="I370" t="str">
            <v>0,00</v>
          </cell>
          <cell r="J370">
            <v>14.12</v>
          </cell>
          <cell r="K370">
            <v>119.5964</v>
          </cell>
          <cell r="M370">
            <v>104.0963</v>
          </cell>
          <cell r="N370">
            <v>15.500100000000002</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2,15</v>
          </cell>
          <cell r="H371" t="str">
            <v>12,04</v>
          </cell>
          <cell r="I371" t="str">
            <v>0,00</v>
          </cell>
          <cell r="J371">
            <v>14.19</v>
          </cell>
          <cell r="K371">
            <v>14.19</v>
          </cell>
          <cell r="M371">
            <v>12.04</v>
          </cell>
          <cell r="N371">
            <v>2.15</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19,20</v>
          </cell>
          <cell r="H372" t="str">
            <v>29,49</v>
          </cell>
          <cell r="I372" t="str">
            <v>21,56</v>
          </cell>
          <cell r="J372">
            <v>70.25</v>
          </cell>
          <cell r="K372">
            <v>192.48500000000001</v>
          </cell>
          <cell r="M372">
            <v>139.87700000000001</v>
          </cell>
          <cell r="N372">
            <v>52.608000000000004</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1,12</v>
          </cell>
          <cell r="H373" t="str">
            <v>12,43</v>
          </cell>
          <cell r="I373" t="str">
            <v>0,00</v>
          </cell>
          <cell r="J373">
            <v>13.55</v>
          </cell>
          <cell r="K373">
            <v>146.06899999999999</v>
          </cell>
          <cell r="M373">
            <v>133.99539999999999</v>
          </cell>
          <cell r="N373">
            <v>12.073600000000001</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29,56</v>
          </cell>
          <cell r="H374" t="str">
            <v>100,77</v>
          </cell>
          <cell r="I374" t="str">
            <v>0,00</v>
          </cell>
          <cell r="J374">
            <v>130.32999999999998</v>
          </cell>
          <cell r="K374">
            <v>243.71709999999999</v>
          </cell>
          <cell r="M374">
            <v>188.43989999999999</v>
          </cell>
          <cell r="N374">
            <v>55.277200000000001</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4,00</v>
          </cell>
          <cell r="H375" t="str">
            <v>12,94</v>
          </cell>
          <cell r="I375" t="str">
            <v>0,00</v>
          </cell>
          <cell r="J375">
            <v>16.939999999999998</v>
          </cell>
          <cell r="K375">
            <v>2.7103999999999995</v>
          </cell>
          <cell r="M375">
            <v>2.0703999999999998</v>
          </cell>
          <cell r="N375">
            <v>0.64</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0,95</v>
          </cell>
          <cell r="H376" t="str">
            <v>11,68</v>
          </cell>
          <cell r="I376" t="str">
            <v>0,00</v>
          </cell>
          <cell r="J376">
            <v>12.629999999999999</v>
          </cell>
          <cell r="K376">
            <v>208.26869999999997</v>
          </cell>
          <cell r="M376">
            <v>192.60319999999999</v>
          </cell>
          <cell r="N376">
            <v>15.665499999999998</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32,01</v>
          </cell>
          <cell r="H377" t="str">
            <v>74,50</v>
          </cell>
          <cell r="I377" t="str">
            <v>0,00</v>
          </cell>
          <cell r="J377">
            <v>106.50999999999999</v>
          </cell>
          <cell r="K377">
            <v>35.148299999999999</v>
          </cell>
          <cell r="M377">
            <v>24.585000000000001</v>
          </cell>
          <cell r="N377">
            <v>10.5633</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14,84</v>
          </cell>
          <cell r="H378" t="str">
            <v>60,99</v>
          </cell>
          <cell r="I378" t="str">
            <v>5,46</v>
          </cell>
          <cell r="J378">
            <v>81.289999999999992</v>
          </cell>
          <cell r="K378">
            <v>38.206299999999992</v>
          </cell>
          <cell r="M378">
            <v>31.2315</v>
          </cell>
          <cell r="N378">
            <v>6.9747999999999992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24,49</v>
          </cell>
          <cell r="H379" t="str">
            <v>9,22</v>
          </cell>
          <cell r="I379" t="str">
            <v>0,12</v>
          </cell>
          <cell r="J379">
            <v>33.83</v>
          </cell>
          <cell r="K379">
            <v>33.83</v>
          </cell>
          <cell r="M379">
            <v>9.34</v>
          </cell>
          <cell r="N379">
            <v>24.49</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70,49</v>
          </cell>
          <cell r="H380" t="str">
            <v>120,70</v>
          </cell>
          <cell r="I380" t="str">
            <v>25,64</v>
          </cell>
          <cell r="J380">
            <v>216.82999999999998</v>
          </cell>
          <cell r="K380">
            <v>45.534299999999995</v>
          </cell>
          <cell r="M380">
            <v>30.731400000000001</v>
          </cell>
          <cell r="N380">
            <v>14.802899999999998</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5,54</v>
          </cell>
          <cell r="H381" t="str">
            <v>12,48</v>
          </cell>
          <cell r="I381" t="str">
            <v>0,00</v>
          </cell>
          <cell r="J381">
            <v>18.02</v>
          </cell>
          <cell r="K381">
            <v>4.1446000000000005</v>
          </cell>
          <cell r="M381">
            <v>2.8704000000000001</v>
          </cell>
          <cell r="N381">
            <v>1.2742</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0,42</v>
          </cell>
          <cell r="H382" t="str">
            <v>10,03</v>
          </cell>
          <cell r="I382" t="str">
            <v>0,00</v>
          </cell>
          <cell r="J382">
            <v>10.45</v>
          </cell>
          <cell r="K382">
            <v>40.232500000000002</v>
          </cell>
          <cell r="M382">
            <v>38.615499999999997</v>
          </cell>
          <cell r="N382">
            <v>1.617</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601,49</v>
          </cell>
          <cell r="I383">
            <v>0</v>
          </cell>
          <cell r="J383">
            <v>601.49</v>
          </cell>
          <cell r="K383">
            <v>663.44347000000005</v>
          </cell>
          <cell r="M383">
            <v>663.44347000000005</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11,58</v>
          </cell>
          <cell r="H384" t="str">
            <v>30,45</v>
          </cell>
          <cell r="I384" t="str">
            <v>5,46</v>
          </cell>
          <cell r="J384">
            <v>47.49</v>
          </cell>
          <cell r="K384">
            <v>76.458900000000014</v>
          </cell>
          <cell r="M384">
            <v>57.815100000000001</v>
          </cell>
          <cell r="N384">
            <v>18.643800000000002</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0,31</v>
          </cell>
          <cell r="H385" t="str">
            <v>11,68</v>
          </cell>
          <cell r="I385" t="str">
            <v>0,00</v>
          </cell>
          <cell r="J385">
            <v>11.99</v>
          </cell>
          <cell r="K385">
            <v>5.1557000000000004</v>
          </cell>
          <cell r="M385">
            <v>5.0224000000000002</v>
          </cell>
          <cell r="N385">
            <v>0.1333</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44,86</v>
          </cell>
          <cell r="H386" t="str">
            <v>164,37</v>
          </cell>
          <cell r="I386" t="str">
            <v>0,01</v>
          </cell>
          <cell r="J386">
            <v>209.24</v>
          </cell>
          <cell r="K386">
            <v>119.26679999999999</v>
          </cell>
          <cell r="M386">
            <v>93.696599999999989</v>
          </cell>
          <cell r="N386">
            <v>25.570199999999996</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2,22</v>
          </cell>
          <cell r="H387" t="str">
            <v>12,34</v>
          </cell>
          <cell r="I387" t="str">
            <v>0,00</v>
          </cell>
          <cell r="J387">
            <v>14.56</v>
          </cell>
          <cell r="K387">
            <v>84.884799999999998</v>
          </cell>
          <cell r="M387">
            <v>71.9422</v>
          </cell>
          <cell r="N387">
            <v>12.942600000000001</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22.840916999999997</v>
          </cell>
          <cell r="M390">
            <v>22.101297000000002</v>
          </cell>
          <cell r="N390">
            <v>0.73961999999999994</v>
          </cell>
        </row>
        <row r="391">
          <cell r="A391">
            <v>88240</v>
          </cell>
          <cell r="B391" t="str">
            <v>SINAPI</v>
          </cell>
          <cell r="C391" t="str">
            <v>AJUDANTE DE ESTRUTURA METÁLICA COM ENCARGOS COMPLEMENTARES</v>
          </cell>
          <cell r="D391" t="str">
            <v>MÃO DE OBRA</v>
          </cell>
          <cell r="E391" t="str">
            <v>H</v>
          </cell>
          <cell r="F391">
            <v>4.7000000000000002E-3</v>
          </cell>
          <cell r="G391" t="str">
            <v>12,11</v>
          </cell>
          <cell r="H391" t="str">
            <v>4,14</v>
          </cell>
          <cell r="I391" t="str">
            <v>0,00</v>
          </cell>
          <cell r="J391">
            <v>16.25</v>
          </cell>
          <cell r="K391">
            <v>7.6374999999999998E-2</v>
          </cell>
          <cell r="M391">
            <v>1.9458E-2</v>
          </cell>
          <cell r="N391">
            <v>5.6917000000000002E-2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1,32</v>
          </cell>
          <cell r="H393" t="str">
            <v>8,27</v>
          </cell>
          <cell r="I393" t="str">
            <v>0,00</v>
          </cell>
          <cell r="J393">
            <v>9.59</v>
          </cell>
          <cell r="K393">
            <v>0.34332199999999996</v>
          </cell>
          <cell r="M393">
            <v>0.296066</v>
          </cell>
          <cell r="N393">
            <v>4.7255999999999999E-2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17,97</v>
          </cell>
          <cell r="H395" t="str">
            <v>4,14</v>
          </cell>
          <cell r="I395" t="str">
            <v>130,61</v>
          </cell>
          <cell r="J395">
            <v>152.72000000000003</v>
          </cell>
          <cell r="K395">
            <v>0.58033600000000007</v>
          </cell>
          <cell r="M395">
            <v>0.51205000000000001</v>
          </cell>
          <cell r="N395">
            <v>6.8285999999999999E-2</v>
          </cell>
        </row>
        <row r="396">
          <cell r="A396">
            <v>88278</v>
          </cell>
          <cell r="B396" t="str">
            <v>SINAPI</v>
          </cell>
          <cell r="C396" t="str">
            <v>MONTADOR DE ESTRUTURA METÁLICA COM ENCARGOS COMPLEMENTARES</v>
          </cell>
          <cell r="D396" t="str">
            <v>MÃO DE OBRA</v>
          </cell>
          <cell r="E396" t="str">
            <v>H</v>
          </cell>
          <cell r="F396">
            <v>2.9000000000000001E-2</v>
          </cell>
          <cell r="G396" t="str">
            <v>13,77</v>
          </cell>
          <cell r="H396" t="str">
            <v>4,14</v>
          </cell>
          <cell r="I396" t="str">
            <v>0,00</v>
          </cell>
          <cell r="J396">
            <v>17.91</v>
          </cell>
          <cell r="K396">
            <v>0.51939000000000002</v>
          </cell>
          <cell r="M396">
            <v>0.12006</v>
          </cell>
          <cell r="N396">
            <v>0.39933000000000002</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2,63</v>
          </cell>
          <cell r="H397" t="str">
            <v>23,74</v>
          </cell>
          <cell r="I397" t="str">
            <v>0,51</v>
          </cell>
          <cell r="J397">
            <v>26.88</v>
          </cell>
          <cell r="K397">
            <v>0.96230399999999994</v>
          </cell>
          <cell r="M397">
            <v>0.86814999999999998</v>
          </cell>
          <cell r="N397">
            <v>9.4153999999999988E-2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17,97</v>
          </cell>
          <cell r="H398" t="str">
            <v>4,14</v>
          </cell>
          <cell r="I398" t="str">
            <v>289,39</v>
          </cell>
          <cell r="J398">
            <v>311.5</v>
          </cell>
          <cell r="K398">
            <v>1.27715</v>
          </cell>
          <cell r="M398">
            <v>1.203473</v>
          </cell>
          <cell r="N398">
            <v>7.3677000000000006E-2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123.35709999999999</v>
          </cell>
          <cell r="M402">
            <v>112.76520000000001</v>
          </cell>
          <cell r="N402">
            <v>10.591900000000001</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0,33</v>
          </cell>
          <cell r="I404">
            <v>0</v>
          </cell>
          <cell r="J404">
            <v>0.33</v>
          </cell>
          <cell r="K404">
            <v>0.82500000000000007</v>
          </cell>
          <cell r="M404">
            <v>0.82500000000000007</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9,40</v>
          </cell>
          <cell r="I407">
            <v>0</v>
          </cell>
          <cell r="J407">
            <v>9.4</v>
          </cell>
          <cell r="K407">
            <v>8.5540000000000003</v>
          </cell>
          <cell r="M407">
            <v>8.5540000000000003</v>
          </cell>
          <cell r="N407">
            <v>0</v>
          </cell>
        </row>
        <row r="408">
          <cell r="A408">
            <v>88278</v>
          </cell>
          <cell r="B408" t="str">
            <v>SINAPI</v>
          </cell>
          <cell r="C408" t="str">
            <v>MONTADOR DE ESTRUTURA METÁLICA COM ENCARGOS COMPLEMENTARES</v>
          </cell>
          <cell r="D408" t="str">
            <v>MÃO DE OBRA</v>
          </cell>
          <cell r="E408" t="str">
            <v>H</v>
          </cell>
          <cell r="F408">
            <v>0.63</v>
          </cell>
          <cell r="G408" t="str">
            <v>13,77</v>
          </cell>
          <cell r="H408" t="str">
            <v>4,14</v>
          </cell>
          <cell r="I408" t="str">
            <v>0,00</v>
          </cell>
          <cell r="J408">
            <v>17.91</v>
          </cell>
          <cell r="K408">
            <v>11.283300000000001</v>
          </cell>
          <cell r="M408">
            <v>2.6081999999999996</v>
          </cell>
          <cell r="N408">
            <v>8.6751000000000005</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2,94</v>
          </cell>
          <cell r="I409">
            <v>0</v>
          </cell>
          <cell r="J409">
            <v>2.94</v>
          </cell>
          <cell r="K409">
            <v>2.3226</v>
          </cell>
          <cell r="M409">
            <v>2.3226</v>
          </cell>
          <cell r="N409">
            <v>0</v>
          </cell>
        </row>
        <row r="410">
          <cell r="A410">
            <v>88316</v>
          </cell>
          <cell r="B410" t="str">
            <v>SINAPI</v>
          </cell>
          <cell r="C410" t="str">
            <v>SERVENTE COM ENCARGOS COMPLEMENTARES</v>
          </cell>
          <cell r="D410" t="str">
            <v>MÃO DE OBRA</v>
          </cell>
          <cell r="E410" t="str">
            <v>H</v>
          </cell>
          <cell r="F410">
            <v>0.16</v>
          </cell>
          <cell r="G410" t="str">
            <v>11,98</v>
          </cell>
          <cell r="H410" t="str">
            <v>5,15</v>
          </cell>
          <cell r="I410" t="str">
            <v>0,00</v>
          </cell>
          <cell r="J410">
            <v>17.130000000000003</v>
          </cell>
          <cell r="K410">
            <v>2.7408000000000006</v>
          </cell>
          <cell r="M410">
            <v>0.82400000000000007</v>
          </cell>
          <cell r="N410">
            <v>1.9168000000000001</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3,67</v>
          </cell>
          <cell r="I411">
            <v>0</v>
          </cell>
          <cell r="J411">
            <v>3.67</v>
          </cell>
          <cell r="K411">
            <v>3.7801</v>
          </cell>
          <cell r="M411">
            <v>3.7801</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27,99</v>
          </cell>
          <cell r="I412">
            <v>0</v>
          </cell>
          <cell r="J412">
            <v>27.99</v>
          </cell>
          <cell r="K412">
            <v>59.058899999999994</v>
          </cell>
          <cell r="M412">
            <v>59.058899999999994</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10,66</v>
          </cell>
          <cell r="I413">
            <v>0</v>
          </cell>
          <cell r="J413">
            <v>10.66</v>
          </cell>
          <cell r="K413">
            <v>30.913999999999998</v>
          </cell>
          <cell r="M413">
            <v>30.913999999999998</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113.7133</v>
          </cell>
          <cell r="M416">
            <v>103.12140000000001</v>
          </cell>
          <cell r="N416">
            <v>10.591900000000001</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0,33</v>
          </cell>
          <cell r="I418">
            <v>0</v>
          </cell>
          <cell r="J418">
            <v>0.33</v>
          </cell>
          <cell r="K418">
            <v>0.82500000000000007</v>
          </cell>
          <cell r="M418">
            <v>0.82500000000000007</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9,40</v>
          </cell>
          <cell r="I421">
            <v>0</v>
          </cell>
          <cell r="J421">
            <v>9.4</v>
          </cell>
          <cell r="K421">
            <v>8.5540000000000003</v>
          </cell>
          <cell r="M421">
            <v>8.5540000000000003</v>
          </cell>
          <cell r="N421">
            <v>0</v>
          </cell>
        </row>
        <row r="422">
          <cell r="A422">
            <v>88278</v>
          </cell>
          <cell r="B422" t="str">
            <v>SINAPI</v>
          </cell>
          <cell r="C422" t="str">
            <v>MONTADOR DE ESTRUTURA METÁLICA COM ENCARGOS COMPLEMENTARES</v>
          </cell>
          <cell r="D422" t="str">
            <v>MÃO DE OBRA</v>
          </cell>
          <cell r="E422" t="str">
            <v>H</v>
          </cell>
          <cell r="F422">
            <v>0.63</v>
          </cell>
          <cell r="G422" t="str">
            <v>13,77</v>
          </cell>
          <cell r="H422" t="str">
            <v>4,14</v>
          </cell>
          <cell r="I422" t="str">
            <v>0,00</v>
          </cell>
          <cell r="J422">
            <v>17.91</v>
          </cell>
          <cell r="K422">
            <v>11.283300000000001</v>
          </cell>
          <cell r="M422">
            <v>2.6081999999999996</v>
          </cell>
          <cell r="N422">
            <v>8.6751000000000005</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2,94</v>
          </cell>
          <cell r="I423">
            <v>0</v>
          </cell>
          <cell r="J423">
            <v>2.94</v>
          </cell>
          <cell r="K423">
            <v>2.3226</v>
          </cell>
          <cell r="M423">
            <v>2.3226</v>
          </cell>
          <cell r="N423">
            <v>0</v>
          </cell>
        </row>
        <row r="424">
          <cell r="A424">
            <v>88316</v>
          </cell>
          <cell r="B424" t="str">
            <v>SINAPI</v>
          </cell>
          <cell r="C424" t="str">
            <v>SERVENTE COM ENCARGOS COMPLEMENTARES</v>
          </cell>
          <cell r="D424" t="str">
            <v>MÃO DE OBRA</v>
          </cell>
          <cell r="E424" t="str">
            <v>H</v>
          </cell>
          <cell r="F424">
            <v>0.16</v>
          </cell>
          <cell r="G424" t="str">
            <v>11,98</v>
          </cell>
          <cell r="H424" t="str">
            <v>5,15</v>
          </cell>
          <cell r="I424" t="str">
            <v>0,00</v>
          </cell>
          <cell r="J424">
            <v>17.130000000000003</v>
          </cell>
          <cell r="K424">
            <v>2.7408000000000006</v>
          </cell>
          <cell r="M424">
            <v>0.82400000000000007</v>
          </cell>
          <cell r="N424">
            <v>1.9168000000000001</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3,67</v>
          </cell>
          <cell r="I425">
            <v>0</v>
          </cell>
          <cell r="J425">
            <v>3.67</v>
          </cell>
          <cell r="K425">
            <v>3.7801</v>
          </cell>
          <cell r="M425">
            <v>3.7801</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23,42</v>
          </cell>
          <cell r="I426">
            <v>0</v>
          </cell>
          <cell r="J426">
            <v>23.42</v>
          </cell>
          <cell r="K426">
            <v>49.416200000000003</v>
          </cell>
          <cell r="M426">
            <v>49.416200000000003</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10,66</v>
          </cell>
          <cell r="I427">
            <v>0</v>
          </cell>
          <cell r="J427">
            <v>10.66</v>
          </cell>
          <cell r="K427">
            <v>30.913999999999998</v>
          </cell>
          <cell r="M427">
            <v>30.913999999999998</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63.625368787878791</v>
          </cell>
          <cell r="M430">
            <v>59.124646787878788</v>
          </cell>
          <cell r="N430">
            <v>4.5007220000000006</v>
          </cell>
        </row>
        <row r="431">
          <cell r="A431">
            <v>88316</v>
          </cell>
          <cell r="B431" t="str">
            <v>SINAPI</v>
          </cell>
          <cell r="C431" t="str">
            <v>SERVENTE COM ENCARGOS COMPLEMENTARES</v>
          </cell>
          <cell r="D431" t="str">
            <v>MÃO DE OBRA</v>
          </cell>
          <cell r="E431" t="str">
            <v>H</v>
          </cell>
          <cell r="F431">
            <v>0.16600000000000001</v>
          </cell>
          <cell r="G431" t="str">
            <v>11,98</v>
          </cell>
          <cell r="H431" t="str">
            <v>5,15</v>
          </cell>
          <cell r="I431" t="str">
            <v>0,00</v>
          </cell>
          <cell r="J431">
            <v>17.130000000000003</v>
          </cell>
          <cell r="K431">
            <v>2.8435800000000007</v>
          </cell>
          <cell r="M431">
            <v>0.8549000000000001</v>
          </cell>
          <cell r="N431">
            <v>1.9886800000000002</v>
          </cell>
        </row>
        <row r="432">
          <cell r="A432">
            <v>88323</v>
          </cell>
          <cell r="B432" t="str">
            <v>SINAPI</v>
          </cell>
          <cell r="C432" t="str">
            <v>TELHADISTA COM ENCARGOS COMPLEMENTARES</v>
          </cell>
          <cell r="D432" t="str">
            <v>MÃO DE OBRA</v>
          </cell>
          <cell r="E432" t="str">
            <v>H</v>
          </cell>
          <cell r="F432">
            <v>0.128</v>
          </cell>
          <cell r="G432" t="str">
            <v>18,26</v>
          </cell>
          <cell r="H432" t="str">
            <v>5,14</v>
          </cell>
          <cell r="I432" t="str">
            <v>0,00</v>
          </cell>
          <cell r="J432">
            <v>23.400000000000002</v>
          </cell>
          <cell r="K432">
            <v>2.9952000000000005</v>
          </cell>
          <cell r="M432">
            <v>0.65791999999999995</v>
          </cell>
          <cell r="N432">
            <v>2.3372800000000002</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13,87</v>
          </cell>
          <cell r="H433" t="str">
            <v>4,14</v>
          </cell>
          <cell r="I433" t="str">
            <v>0,70</v>
          </cell>
          <cell r="J433">
            <v>18.709999999999997</v>
          </cell>
          <cell r="K433">
            <v>9.9162999999999987E-2</v>
          </cell>
          <cell r="M433">
            <v>2.5651999999999998E-2</v>
          </cell>
          <cell r="N433">
            <v>7.3510999999999993E-2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13,87</v>
          </cell>
          <cell r="H434" t="str">
            <v>4,14</v>
          </cell>
          <cell r="I434" t="str">
            <v>0,38</v>
          </cell>
          <cell r="J434">
            <v>18.389999999999997</v>
          </cell>
          <cell r="K434">
            <v>0.13424699999999998</v>
          </cell>
          <cell r="M434">
            <v>3.2995999999999998E-2</v>
          </cell>
          <cell r="N434">
            <v>0.10125099999999999</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0,26</v>
          </cell>
          <cell r="I435">
            <v>0</v>
          </cell>
          <cell r="J435">
            <v>0.26</v>
          </cell>
          <cell r="K435">
            <v>0.3276</v>
          </cell>
          <cell r="M435">
            <v>0.3276</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4,02</v>
          </cell>
          <cell r="I436">
            <v>0</v>
          </cell>
          <cell r="J436">
            <v>4.0199999999999996</v>
          </cell>
          <cell r="K436">
            <v>5.0651999999999999</v>
          </cell>
          <cell r="M436">
            <v>5.0651999999999999</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136,34</v>
          </cell>
          <cell r="I437">
            <v>0</v>
          </cell>
          <cell r="J437">
            <v>136.34</v>
          </cell>
          <cell r="K437">
            <v>52.160378787878791</v>
          </cell>
          <cell r="M437">
            <v>52.160378787878791</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315.71753537154143</v>
          </cell>
          <cell r="M440">
            <v>295.95753537154138</v>
          </cell>
          <cell r="N440">
            <v>19.759999999999998</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13,77</v>
          </cell>
          <cell r="H442" t="str">
            <v>4,14</v>
          </cell>
          <cell r="I442" t="str">
            <v>0,00</v>
          </cell>
          <cell r="J442">
            <v>17.91</v>
          </cell>
          <cell r="K442">
            <v>17.91</v>
          </cell>
          <cell r="M442">
            <v>4.1399999999999997</v>
          </cell>
          <cell r="N442">
            <v>13.77</v>
          </cell>
        </row>
        <row r="443">
          <cell r="A443">
            <v>88316</v>
          </cell>
          <cell r="B443" t="str">
            <v>SINAPI</v>
          </cell>
          <cell r="C443" t="str">
            <v>SERVENTE COM ENCARGOS COMPLEMENTARES</v>
          </cell>
          <cell r="D443" t="str">
            <v>MÃO DE OBRA</v>
          </cell>
          <cell r="E443" t="str">
            <v>H</v>
          </cell>
          <cell r="F443">
            <v>0.5</v>
          </cell>
          <cell r="G443" t="str">
            <v>11,98</v>
          </cell>
          <cell r="H443" t="str">
            <v>5,15</v>
          </cell>
          <cell r="I443" t="str">
            <v>0,00</v>
          </cell>
          <cell r="J443">
            <v>17.130000000000003</v>
          </cell>
          <cell r="K443">
            <v>8.5650000000000013</v>
          </cell>
          <cell r="M443">
            <v>2.5750000000000002</v>
          </cell>
          <cell r="N443">
            <v>5.99</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9,40</v>
          </cell>
          <cell r="I445">
            <v>0</v>
          </cell>
          <cell r="J445">
            <v>9.4</v>
          </cell>
          <cell r="K445">
            <v>7.1477599999999999</v>
          </cell>
          <cell r="M445">
            <v>7.1477599999999999</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10,66</v>
          </cell>
          <cell r="I446">
            <v>0</v>
          </cell>
          <cell r="J446">
            <v>10.66</v>
          </cell>
          <cell r="K446">
            <v>21.224060000000001</v>
          </cell>
          <cell r="M446">
            <v>21.224060000000001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286.87820590000001</v>
          </cell>
          <cell r="M451">
            <v>284.54542479999998</v>
          </cell>
          <cell r="N451">
            <v>2.3327811000000005</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11,98</v>
          </cell>
          <cell r="H453" t="str">
            <v>5,15</v>
          </cell>
          <cell r="I453" t="str">
            <v>0,00</v>
          </cell>
          <cell r="J453">
            <v>17.130000000000003</v>
          </cell>
          <cell r="K453">
            <v>1.3806780000000003</v>
          </cell>
          <cell r="M453">
            <v>0.41509000000000007</v>
          </cell>
          <cell r="N453">
            <v>0.96558800000000011</v>
          </cell>
        </row>
        <row r="454">
          <cell r="A454">
            <v>88323</v>
          </cell>
          <cell r="B454" t="str">
            <v>SINAPI</v>
          </cell>
          <cell r="C454" t="str">
            <v>TELHADISTA COM ENCARGOS COMPLEMENTARES</v>
          </cell>
          <cell r="D454" t="str">
            <v>MÃO DE OBRA</v>
          </cell>
          <cell r="E454" t="str">
            <v>H</v>
          </cell>
          <cell r="F454">
            <v>7.2800000000000004E-2</v>
          </cell>
          <cell r="G454" t="str">
            <v>18,26</v>
          </cell>
          <cell r="H454" t="str">
            <v>5,14</v>
          </cell>
          <cell r="I454" t="str">
            <v>0,00</v>
          </cell>
          <cell r="J454">
            <v>23.400000000000002</v>
          </cell>
          <cell r="K454">
            <v>1.7035200000000001</v>
          </cell>
          <cell r="M454">
            <v>0.37419199999999997</v>
          </cell>
          <cell r="N454">
            <v>1.3293280000000003</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13,87</v>
          </cell>
          <cell r="H455" t="str">
            <v>4,14</v>
          </cell>
          <cell r="I455" t="str">
            <v>0,70</v>
          </cell>
          <cell r="J455">
            <v>18.709999999999997</v>
          </cell>
          <cell r="K455">
            <v>2.1890699999999999E-2</v>
          </cell>
          <cell r="M455">
            <v>5.6628E-3</v>
          </cell>
          <cell r="N455">
            <v>1.62279E-2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13,87</v>
          </cell>
          <cell r="H456" t="str">
            <v>4,14</v>
          </cell>
          <cell r="I456" t="str">
            <v>0,38</v>
          </cell>
          <cell r="J456">
            <v>18.389999999999997</v>
          </cell>
          <cell r="K456">
            <v>2.8688399999999996E-2</v>
          </cell>
          <cell r="M456">
            <v>7.0511999999999988E-3</v>
          </cell>
          <cell r="N456">
            <v>2.1637199999999999E-2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1,99</v>
          </cell>
          <cell r="I457">
            <v>0</v>
          </cell>
          <cell r="J457">
            <v>1.99</v>
          </cell>
          <cell r="K457">
            <v>10.736050000000001</v>
          </cell>
          <cell r="M457">
            <v>10.736050000000001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877.78500000000008</v>
          </cell>
          <cell r="M460">
            <v>780.93</v>
          </cell>
          <cell r="N460">
            <v>96.855000000000004</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39,71</v>
          </cell>
          <cell r="H462" t="str">
            <v>478,84</v>
          </cell>
          <cell r="I462" t="str">
            <v>0,00</v>
          </cell>
          <cell r="J462">
            <v>518.54999999999995</v>
          </cell>
          <cell r="K462">
            <v>518.54999999999995</v>
          </cell>
          <cell r="M462">
            <v>478.84</v>
          </cell>
          <cell r="N462">
            <v>39.71</v>
          </cell>
        </row>
        <row r="463">
          <cell r="A463">
            <v>88325</v>
          </cell>
          <cell r="B463" t="str">
            <v>SINAPI</v>
          </cell>
          <cell r="C463" t="str">
            <v>VIDRACEIRO COM ENCARGOS COMPLEMENTARES</v>
          </cell>
          <cell r="D463" t="str">
            <v>MÃO DE OBRA</v>
          </cell>
          <cell r="E463" t="str">
            <v>H</v>
          </cell>
          <cell r="F463">
            <v>0.5</v>
          </cell>
          <cell r="G463" t="str">
            <v>16,37</v>
          </cell>
          <cell r="H463" t="str">
            <v>5,32</v>
          </cell>
          <cell r="I463" t="str">
            <v>0,00</v>
          </cell>
          <cell r="J463">
            <v>21.69</v>
          </cell>
          <cell r="K463">
            <v>10.845000000000001</v>
          </cell>
          <cell r="M463">
            <v>2.66</v>
          </cell>
          <cell r="N463">
            <v>8.1850000000000005</v>
          </cell>
        </row>
        <row r="464">
          <cell r="A464">
            <v>88315</v>
          </cell>
          <cell r="B464" t="str">
            <v>SINAPI</v>
          </cell>
          <cell r="C464" t="str">
            <v>SERRALHEIRO COM ENCARGOS COMPLEMENTARES</v>
          </cell>
          <cell r="D464" t="str">
            <v>MÃO DE OBRA</v>
          </cell>
          <cell r="E464" t="str">
            <v>H</v>
          </cell>
          <cell r="F464">
            <v>2</v>
          </cell>
          <cell r="G464" t="str">
            <v>18,49</v>
          </cell>
          <cell r="H464" t="str">
            <v>5,32</v>
          </cell>
          <cell r="I464" t="str">
            <v>0,00</v>
          </cell>
          <cell r="J464">
            <v>23.81</v>
          </cell>
          <cell r="K464">
            <v>47.62</v>
          </cell>
          <cell r="M464">
            <v>10.64</v>
          </cell>
          <cell r="N464">
            <v>36.979999999999997</v>
          </cell>
        </row>
        <row r="465">
          <cell r="A465">
            <v>88316</v>
          </cell>
          <cell r="B465" t="str">
            <v>SINAPI</v>
          </cell>
          <cell r="C465" t="str">
            <v>SERVENTE COM ENCARGOS COMPLEMENTARES</v>
          </cell>
          <cell r="D465" t="str">
            <v>MÃO DE OBRA</v>
          </cell>
          <cell r="E465" t="str">
            <v>H</v>
          </cell>
          <cell r="F465">
            <v>1</v>
          </cell>
          <cell r="G465" t="str">
            <v>11,98</v>
          </cell>
          <cell r="H465" t="str">
            <v>5,15</v>
          </cell>
          <cell r="I465" t="str">
            <v>0,00</v>
          </cell>
          <cell r="J465">
            <v>17.130000000000003</v>
          </cell>
          <cell r="K465">
            <v>17.130000000000003</v>
          </cell>
          <cell r="M465">
            <v>5.15</v>
          </cell>
          <cell r="N465">
            <v>11.98</v>
          </cell>
        </row>
        <row r="468">
          <cell r="A468" t="str">
            <v>COMP.BG.073</v>
          </cell>
          <cell r="B468" t="str">
            <v>SINAPI/TCPO</v>
          </cell>
          <cell r="C468" t="str">
            <v>INSTALAÇÃO DE VIDRO FANTASIA 4 MM, INCOLOR</v>
          </cell>
          <cell r="E468" t="str">
            <v>M2</v>
          </cell>
          <cell r="F468">
            <v>1</v>
          </cell>
          <cell r="K468">
            <v>212.73</v>
          </cell>
          <cell r="M468">
            <v>196.35999999999999</v>
          </cell>
          <cell r="N468">
            <v>16.37</v>
          </cell>
        </row>
        <row r="469">
          <cell r="A469" t="str">
            <v>2C 05 04 02 35 04</v>
          </cell>
          <cell r="B469" t="str">
            <v xml:space="preserve">TCPO </v>
          </cell>
          <cell r="C469" t="str">
            <v>VIDRO INCOLOR FANTASIA # 4 MM</v>
          </cell>
          <cell r="D469" t="str">
            <v>INSUMO</v>
          </cell>
          <cell r="E469" t="str">
            <v>M2</v>
          </cell>
          <cell r="F469">
            <v>1</v>
          </cell>
          <cell r="G469">
            <v>0</v>
          </cell>
          <cell r="H469">
            <v>168.06</v>
          </cell>
          <cell r="I469">
            <v>0</v>
          </cell>
          <cell r="J469">
            <v>168.06</v>
          </cell>
          <cell r="K469">
            <v>168.06</v>
          </cell>
          <cell r="M469">
            <v>168.06</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11,49</v>
          </cell>
          <cell r="I470">
            <v>0</v>
          </cell>
          <cell r="J470">
            <v>11.49</v>
          </cell>
          <cell r="K470">
            <v>22.98</v>
          </cell>
          <cell r="M470">
            <v>22.98</v>
          </cell>
          <cell r="N470">
            <v>0</v>
          </cell>
        </row>
        <row r="471">
          <cell r="A471">
            <v>88325</v>
          </cell>
          <cell r="B471" t="str">
            <v>SINAPI</v>
          </cell>
          <cell r="C471" t="str">
            <v>VIDRACEIRO COM ENCARGOS COMPLEMENTARES</v>
          </cell>
          <cell r="D471" t="str">
            <v>MÃO DE OBRA</v>
          </cell>
          <cell r="E471" t="str">
            <v>H</v>
          </cell>
          <cell r="F471">
            <v>1</v>
          </cell>
          <cell r="G471" t="str">
            <v>16,37</v>
          </cell>
          <cell r="H471" t="str">
            <v>5,32</v>
          </cell>
          <cell r="I471" t="str">
            <v>0,00</v>
          </cell>
          <cell r="J471">
            <v>21.69</v>
          </cell>
          <cell r="K471">
            <v>21.69</v>
          </cell>
          <cell r="M471">
            <v>5.32</v>
          </cell>
          <cell r="N471">
            <v>16.37</v>
          </cell>
        </row>
        <row r="474">
          <cell r="A474" t="str">
            <v>COMP.BG.074</v>
          </cell>
          <cell r="B474" t="str">
            <v>SINAPI</v>
          </cell>
          <cell r="C474" t="str">
            <v>INSTALAÇÃO DE VIDRO LAMINADO, E = 6 MM (3+3), ENCAIXADO EM PERFIL U</v>
          </cell>
          <cell r="E474" t="str">
            <v>M2</v>
          </cell>
          <cell r="F474">
            <v>1</v>
          </cell>
          <cell r="K474">
            <v>910.00673000000006</v>
          </cell>
          <cell r="M474">
            <v>863.33869000000004</v>
          </cell>
          <cell r="N474">
            <v>46.668040000000005</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0,18</v>
          </cell>
          <cell r="I475">
            <v>0</v>
          </cell>
          <cell r="J475">
            <v>0.18</v>
          </cell>
          <cell r="K475">
            <v>0.54</v>
          </cell>
          <cell r="M475">
            <v>0.54</v>
          </cell>
          <cell r="N475">
            <v>0</v>
          </cell>
        </row>
        <row r="476">
          <cell r="A476">
            <v>88316</v>
          </cell>
          <cell r="B476" t="str">
            <v>SINAPI</v>
          </cell>
          <cell r="C476" t="str">
            <v>SERVENTE COM ENCARGOS COMPLEMENTARES</v>
          </cell>
          <cell r="D476" t="str">
            <v>MÃO DE OBRA</v>
          </cell>
          <cell r="E476" t="str">
            <v>H</v>
          </cell>
          <cell r="F476">
            <v>1.619</v>
          </cell>
          <cell r="G476" t="str">
            <v>11,98</v>
          </cell>
          <cell r="H476" t="str">
            <v>5,15</v>
          </cell>
          <cell r="I476" t="str">
            <v>0,00</v>
          </cell>
          <cell r="J476">
            <v>17.130000000000003</v>
          </cell>
          <cell r="K476">
            <v>27.733470000000004</v>
          </cell>
          <cell r="M476">
            <v>8.3378500000000013</v>
          </cell>
          <cell r="N476">
            <v>19.395620000000001</v>
          </cell>
        </row>
        <row r="477">
          <cell r="A477">
            <v>88325</v>
          </cell>
          <cell r="B477" t="str">
            <v>SINAPI</v>
          </cell>
          <cell r="C477" t="str">
            <v>VIDRACEIRO COM ENCARGOS COMPLEMENTARES</v>
          </cell>
          <cell r="D477" t="str">
            <v>MÃO DE OBRA</v>
          </cell>
          <cell r="E477" t="str">
            <v>H</v>
          </cell>
          <cell r="F477">
            <v>1.6659999999999999</v>
          </cell>
          <cell r="G477" t="str">
            <v>16,37</v>
          </cell>
          <cell r="H477" t="str">
            <v>5,32</v>
          </cell>
          <cell r="I477" t="str">
            <v>0,00</v>
          </cell>
          <cell r="J477">
            <v>21.69</v>
          </cell>
          <cell r="K477">
            <v>36.135539999999999</v>
          </cell>
          <cell r="M477">
            <v>8.8631200000000003</v>
          </cell>
          <cell r="N477">
            <v>27.27242</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752,08</v>
          </cell>
          <cell r="I480">
            <v>0</v>
          </cell>
          <cell r="J480">
            <v>752.08</v>
          </cell>
          <cell r="K480">
            <v>752.08</v>
          </cell>
          <cell r="M480">
            <v>752.08</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2,94</v>
          </cell>
          <cell r="I481">
            <v>0</v>
          </cell>
          <cell r="J481">
            <v>2.94</v>
          </cell>
          <cell r="K481">
            <v>8.796479999999999</v>
          </cell>
          <cell r="M481">
            <v>8.796479999999999</v>
          </cell>
          <cell r="N481">
            <v>0</v>
          </cell>
        </row>
        <row r="484">
          <cell r="A484" t="str">
            <v>COMP.BG.076</v>
          </cell>
          <cell r="B484" t="str">
            <v>SINAPI/TCPO</v>
          </cell>
          <cell r="C484" t="str">
            <v>FECHADURA TIPO LIVRE-OCUPADO, EM ACABAMENTO CROMADO</v>
          </cell>
          <cell r="E484" t="str">
            <v>UN</v>
          </cell>
          <cell r="F484">
            <v>1</v>
          </cell>
          <cell r="K484">
            <v>102.78212000000002</v>
          </cell>
          <cell r="M484">
            <v>84.78998</v>
          </cell>
          <cell r="N484">
            <v>17.992139999999999</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78.87</v>
          </cell>
          <cell r="I485">
            <v>0</v>
          </cell>
          <cell r="J485">
            <v>78.87</v>
          </cell>
          <cell r="K485">
            <v>78.87</v>
          </cell>
          <cell r="M485">
            <v>78.87</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17,46</v>
          </cell>
          <cell r="H486" t="str">
            <v>5,14</v>
          </cell>
          <cell r="I486" t="str">
            <v>0,00</v>
          </cell>
          <cell r="J486">
            <v>22.6</v>
          </cell>
          <cell r="K486">
            <v>17.334200000000003</v>
          </cell>
          <cell r="M486">
            <v>3.94238</v>
          </cell>
          <cell r="N486">
            <v>13.391820000000001</v>
          </cell>
        </row>
        <row r="487">
          <cell r="A487">
            <v>88316</v>
          </cell>
          <cell r="B487" t="str">
            <v>SINAPI</v>
          </cell>
          <cell r="C487" t="str">
            <v>SERVENTE COM ENCARGOS COMPLEMENTARES</v>
          </cell>
          <cell r="D487" t="str">
            <v>MÃO DE OBRA</v>
          </cell>
          <cell r="E487" t="str">
            <v>H</v>
          </cell>
          <cell r="F487">
            <v>0.38400000000000001</v>
          </cell>
          <cell r="G487" t="str">
            <v>11,98</v>
          </cell>
          <cell r="H487" t="str">
            <v>5,15</v>
          </cell>
          <cell r="I487" t="str">
            <v>0,00</v>
          </cell>
          <cell r="J487">
            <v>17.130000000000003</v>
          </cell>
          <cell r="K487">
            <v>6.5779200000000015</v>
          </cell>
          <cell r="M487">
            <v>1.9776000000000002</v>
          </cell>
          <cell r="N487">
            <v>4.60032</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285.47199999999998</v>
          </cell>
          <cell r="M490">
            <v>266.71200000000005</v>
          </cell>
          <cell r="N490">
            <v>18.760000000000002</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260,54</v>
          </cell>
          <cell r="I491">
            <v>0</v>
          </cell>
          <cell r="J491">
            <v>260.54000000000002</v>
          </cell>
          <cell r="K491">
            <v>260.54000000000002</v>
          </cell>
          <cell r="M491">
            <v>260.54000000000002</v>
          </cell>
          <cell r="N491">
            <v>0</v>
          </cell>
        </row>
        <row r="492">
          <cell r="A492">
            <v>88261</v>
          </cell>
          <cell r="B492" t="str">
            <v>SINAPI</v>
          </cell>
          <cell r="C492" t="str">
            <v>CARPINTEIRO DE ESQUADRIA COM ENCARGOS COMPLEMENTARES</v>
          </cell>
          <cell r="D492" t="str">
            <v>MÃO DE OBRA</v>
          </cell>
          <cell r="E492" t="str">
            <v>H</v>
          </cell>
          <cell r="F492">
            <v>0.8</v>
          </cell>
          <cell r="G492" t="str">
            <v>17,46</v>
          </cell>
          <cell r="H492" t="str">
            <v>5,14</v>
          </cell>
          <cell r="I492" t="str">
            <v>0,00</v>
          </cell>
          <cell r="J492">
            <v>22.6</v>
          </cell>
          <cell r="K492">
            <v>18.080000000000002</v>
          </cell>
          <cell r="M492">
            <v>4.1120000000000001</v>
          </cell>
          <cell r="N492">
            <v>13.968000000000002</v>
          </cell>
        </row>
        <row r="493">
          <cell r="A493">
            <v>88316</v>
          </cell>
          <cell r="B493" t="str">
            <v>SINAPI</v>
          </cell>
          <cell r="C493" t="str">
            <v>SERVENTE COM ENCARGOS COMPLEMENTARES</v>
          </cell>
          <cell r="D493" t="str">
            <v>MÃO DE OBRA</v>
          </cell>
          <cell r="E493" t="str">
            <v>H</v>
          </cell>
          <cell r="F493">
            <v>0.4</v>
          </cell>
          <cell r="G493" t="str">
            <v>11,98</v>
          </cell>
          <cell r="H493" t="str">
            <v>5,15</v>
          </cell>
          <cell r="I493" t="str">
            <v>0,00</v>
          </cell>
          <cell r="J493">
            <v>17.130000000000003</v>
          </cell>
          <cell r="K493">
            <v>6.8520000000000012</v>
          </cell>
          <cell r="M493">
            <v>2.06</v>
          </cell>
          <cell r="N493">
            <v>4.7920000000000007</v>
          </cell>
        </row>
        <row r="496">
          <cell r="A496" t="str">
            <v>COMP.BG.078</v>
          </cell>
          <cell r="B496" t="str">
            <v>SINAPI</v>
          </cell>
          <cell r="C496" t="str">
            <v>FECHADURA TIPO TETRA COM MAÇANETA TIPO ALAVANCA, EM ACABAMENTO CROMADO</v>
          </cell>
          <cell r="E496" t="str">
            <v>UN</v>
          </cell>
          <cell r="F496">
            <v>1</v>
          </cell>
          <cell r="K496">
            <v>134.26509999999999</v>
          </cell>
          <cell r="M496">
            <v>112.2221</v>
          </cell>
          <cell r="N496">
            <v>22.042999999999999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21,45</v>
          </cell>
          <cell r="I497">
            <v>0</v>
          </cell>
          <cell r="J497">
            <v>21.45</v>
          </cell>
          <cell r="K497">
            <v>21.45</v>
          </cell>
          <cell r="M497">
            <v>21.45</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83,52</v>
          </cell>
          <cell r="I498">
            <v>0</v>
          </cell>
          <cell r="J498">
            <v>83.52</v>
          </cell>
          <cell r="K498">
            <v>83.52</v>
          </cell>
          <cell r="M498">
            <v>83.52</v>
          </cell>
          <cell r="N498">
            <v>0</v>
          </cell>
        </row>
        <row r="499">
          <cell r="A499">
            <v>88261</v>
          </cell>
          <cell r="B499" t="str">
            <v>SINAPI</v>
          </cell>
          <cell r="C499" t="str">
            <v>CARPINTEIRO DE ESQUADRIA COM ENCARGOS COMPLEMENTARES</v>
          </cell>
          <cell r="D499" t="str">
            <v>MÃO DE OBRA</v>
          </cell>
          <cell r="E499" t="str">
            <v>H</v>
          </cell>
          <cell r="F499">
            <v>0.94</v>
          </cell>
          <cell r="G499" t="str">
            <v>17,46</v>
          </cell>
          <cell r="H499" t="str">
            <v>5,14</v>
          </cell>
          <cell r="I499" t="str">
            <v>0,00</v>
          </cell>
          <cell r="J499">
            <v>22.6</v>
          </cell>
          <cell r="K499">
            <v>21.244</v>
          </cell>
          <cell r="M499">
            <v>4.831599999999999</v>
          </cell>
          <cell r="N499">
            <v>16.412399999999998</v>
          </cell>
        </row>
        <row r="500">
          <cell r="A500">
            <v>88316</v>
          </cell>
          <cell r="B500" t="str">
            <v>SINAPI</v>
          </cell>
          <cell r="C500" t="str">
            <v>SERVENTE COM ENCARGOS COMPLEMENTARES</v>
          </cell>
          <cell r="D500" t="str">
            <v>MÃO DE OBRA</v>
          </cell>
          <cell r="E500" t="str">
            <v>H</v>
          </cell>
          <cell r="F500">
            <v>0.47</v>
          </cell>
          <cell r="G500" t="str">
            <v>11,98</v>
          </cell>
          <cell r="H500" t="str">
            <v>5,15</v>
          </cell>
          <cell r="I500" t="str">
            <v>0,00</v>
          </cell>
          <cell r="J500">
            <v>17.130000000000003</v>
          </cell>
          <cell r="K500">
            <v>8.0510999999999999</v>
          </cell>
          <cell r="M500">
            <v>2.4205000000000001</v>
          </cell>
          <cell r="N500">
            <v>5.6306000000000003</v>
          </cell>
        </row>
        <row r="503">
          <cell r="A503" t="str">
            <v>COMP.BG.079</v>
          </cell>
          <cell r="B503" t="str">
            <v>SINAPI</v>
          </cell>
          <cell r="C503" t="str">
            <v>BARRA ANTIPANICO SIMPLES, CEGA EM LADO OPOSTO, COR CINZA</v>
          </cell>
          <cell r="E503" t="str">
            <v>UN</v>
          </cell>
          <cell r="F503">
            <v>1</v>
          </cell>
          <cell r="K503">
            <v>517.49800000000005</v>
          </cell>
          <cell r="M503">
            <v>489.358</v>
          </cell>
          <cell r="N503">
            <v>28.14</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480,10</v>
          </cell>
          <cell r="I504">
            <v>0</v>
          </cell>
          <cell r="J504">
            <v>480.1</v>
          </cell>
          <cell r="K504">
            <v>480.1</v>
          </cell>
          <cell r="M504">
            <v>480.1</v>
          </cell>
          <cell r="N504">
            <v>0</v>
          </cell>
        </row>
        <row r="505">
          <cell r="A505">
            <v>88261</v>
          </cell>
          <cell r="B505" t="str">
            <v>SINAPI</v>
          </cell>
          <cell r="C505" t="str">
            <v>CARPINTEIRO DE ESQUADRIA COM ENCARGOS COMPLEMENTARES</v>
          </cell>
          <cell r="D505" t="str">
            <v>MÃO DE OBRA</v>
          </cell>
          <cell r="E505" t="str">
            <v>H</v>
          </cell>
          <cell r="F505">
            <v>1.2</v>
          </cell>
          <cell r="G505" t="str">
            <v>17,46</v>
          </cell>
          <cell r="H505" t="str">
            <v>5,14</v>
          </cell>
          <cell r="I505" t="str">
            <v>0,00</v>
          </cell>
          <cell r="J505">
            <v>22.6</v>
          </cell>
          <cell r="K505">
            <v>27.12</v>
          </cell>
          <cell r="M505">
            <v>6.1679999999999993</v>
          </cell>
          <cell r="N505">
            <v>20.952000000000002</v>
          </cell>
        </row>
        <row r="506">
          <cell r="A506">
            <v>88316</v>
          </cell>
          <cell r="B506" t="str">
            <v>SINAPI</v>
          </cell>
          <cell r="C506" t="str">
            <v>SERVENTE COM ENCARGOS COMPLEMENTARES</v>
          </cell>
          <cell r="D506" t="str">
            <v>MÃO DE OBRA</v>
          </cell>
          <cell r="E506" t="str">
            <v>H</v>
          </cell>
          <cell r="F506">
            <v>0.6</v>
          </cell>
          <cell r="G506" t="str">
            <v>11,98</v>
          </cell>
          <cell r="H506" t="str">
            <v>5,15</v>
          </cell>
          <cell r="I506" t="str">
            <v>0,00</v>
          </cell>
          <cell r="J506">
            <v>17.130000000000003</v>
          </cell>
          <cell r="K506">
            <v>10.278</v>
          </cell>
          <cell r="M506">
            <v>3.0900000000000003</v>
          </cell>
          <cell r="N506">
            <v>7.1879999999999997</v>
          </cell>
        </row>
        <row r="509">
          <cell r="A509" t="str">
            <v>COMP.BG.080</v>
          </cell>
          <cell r="B509" t="str">
            <v>SINAPI</v>
          </cell>
          <cell r="C509" t="str">
            <v>BARRA ANTIPANICO SIMPLES, COM FECHADURA LADO OPOSTO, COR CINZA</v>
          </cell>
          <cell r="E509" t="str">
            <v>UN</v>
          </cell>
          <cell r="F509">
            <v>1</v>
          </cell>
          <cell r="K509">
            <v>774.48720000000003</v>
          </cell>
          <cell r="M509">
            <v>743.42360000000008</v>
          </cell>
          <cell r="N509">
            <v>31.063600000000005</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733,24</v>
          </cell>
          <cell r="I510">
            <v>0</v>
          </cell>
          <cell r="J510">
            <v>733.24</v>
          </cell>
          <cell r="K510">
            <v>733.24</v>
          </cell>
          <cell r="M510">
            <v>733.24</v>
          </cell>
          <cell r="N510">
            <v>0</v>
          </cell>
        </row>
        <row r="511">
          <cell r="A511">
            <v>88261</v>
          </cell>
          <cell r="B511" t="str">
            <v>SINAPI</v>
          </cell>
          <cell r="C511" t="str">
            <v>CARPINTEIRO DE ESQUADRIA COM ENCARGOS COMPLEMENTARES</v>
          </cell>
          <cell r="D511" t="str">
            <v>MÃO DE OBRA</v>
          </cell>
          <cell r="E511" t="str">
            <v>H</v>
          </cell>
          <cell r="F511">
            <v>1.34</v>
          </cell>
          <cell r="G511" t="str">
            <v>17,46</v>
          </cell>
          <cell r="H511" t="str">
            <v>5,14</v>
          </cell>
          <cell r="I511" t="str">
            <v>0,00</v>
          </cell>
          <cell r="J511">
            <v>22.6</v>
          </cell>
          <cell r="K511">
            <v>30.284000000000002</v>
          </cell>
          <cell r="M511">
            <v>6.8875999999999999</v>
          </cell>
          <cell r="N511">
            <v>23.396400000000003</v>
          </cell>
        </row>
        <row r="512">
          <cell r="A512">
            <v>88316</v>
          </cell>
          <cell r="B512" t="str">
            <v>SINAPI</v>
          </cell>
          <cell r="C512" t="str">
            <v>SERVENTE COM ENCARGOS COMPLEMENTARES</v>
          </cell>
          <cell r="D512" t="str">
            <v>MÃO DE OBRA</v>
          </cell>
          <cell r="E512" t="str">
            <v>H</v>
          </cell>
          <cell r="F512">
            <v>0.64</v>
          </cell>
          <cell r="G512" t="str">
            <v>11,98</v>
          </cell>
          <cell r="H512" t="str">
            <v>5,15</v>
          </cell>
          <cell r="I512" t="str">
            <v>0,00</v>
          </cell>
          <cell r="J512">
            <v>17.130000000000003</v>
          </cell>
          <cell r="K512">
            <v>10.963200000000002</v>
          </cell>
          <cell r="M512">
            <v>3.2960000000000003</v>
          </cell>
          <cell r="N512">
            <v>7.6672000000000002</v>
          </cell>
        </row>
        <row r="515">
          <cell r="A515" t="str">
            <v>COMP.BG.081</v>
          </cell>
          <cell r="B515" t="str">
            <v>SINAPI/COTAÇÃO</v>
          </cell>
          <cell r="C515" t="str">
            <v>PLACA DE PROTEÇÃO OU CHAPA DE IMPACTO PARA PORTA, EM INOX ESCOVADO</v>
          </cell>
          <cell r="E515" t="str">
            <v>UN</v>
          </cell>
          <cell r="F515">
            <v>1</v>
          </cell>
          <cell r="K515">
            <v>304.49</v>
          </cell>
          <cell r="M515">
            <v>275.04999999999995</v>
          </cell>
          <cell r="N515">
            <v>29.44</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17,46</v>
          </cell>
          <cell r="H517" t="str">
            <v>5,14</v>
          </cell>
          <cell r="I517" t="str">
            <v>0,00</v>
          </cell>
          <cell r="J517">
            <v>22.6</v>
          </cell>
          <cell r="K517">
            <v>22.6</v>
          </cell>
          <cell r="M517">
            <v>5.14</v>
          </cell>
          <cell r="N517">
            <v>17.46</v>
          </cell>
        </row>
        <row r="518">
          <cell r="A518">
            <v>88316</v>
          </cell>
          <cell r="B518" t="str">
            <v>SINAPI</v>
          </cell>
          <cell r="C518" t="str">
            <v>SERVENTE COM ENCARGOS COMPLEMENTARES</v>
          </cell>
          <cell r="D518" t="str">
            <v>MÃO DE OBRA</v>
          </cell>
          <cell r="E518" t="str">
            <v>H</v>
          </cell>
          <cell r="F518">
            <v>1</v>
          </cell>
          <cell r="G518" t="str">
            <v>11,98</v>
          </cell>
          <cell r="H518" t="str">
            <v>5,15</v>
          </cell>
          <cell r="I518" t="str">
            <v>0,00</v>
          </cell>
          <cell r="J518">
            <v>17.130000000000003</v>
          </cell>
          <cell r="K518">
            <v>17.130000000000003</v>
          </cell>
          <cell r="M518">
            <v>5.15</v>
          </cell>
          <cell r="N518">
            <v>11.98</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237.20523333333335</v>
          </cell>
          <cell r="M521">
            <v>217.03823333333332</v>
          </cell>
          <cell r="N521">
            <v>20.167000000000002</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17,46</v>
          </cell>
          <cell r="H523" t="str">
            <v>5,14</v>
          </cell>
          <cell r="I523" t="str">
            <v>0,00</v>
          </cell>
          <cell r="J523">
            <v>22.6</v>
          </cell>
          <cell r="K523">
            <v>19.436</v>
          </cell>
          <cell r="M523">
            <v>4.4203999999999999</v>
          </cell>
          <cell r="N523">
            <v>15.015600000000001</v>
          </cell>
        </row>
        <row r="524">
          <cell r="A524">
            <v>88316</v>
          </cell>
          <cell r="B524" t="str">
            <v>SINAPI</v>
          </cell>
          <cell r="C524" t="str">
            <v>SERVENTE COM ENCARGOS COMPLEMENTARES</v>
          </cell>
          <cell r="D524" t="str">
            <v>MÃO DE OBRA</v>
          </cell>
          <cell r="E524" t="str">
            <v>H</v>
          </cell>
          <cell r="F524">
            <v>0.43</v>
          </cell>
          <cell r="G524" t="str">
            <v>11,98</v>
          </cell>
          <cell r="H524" t="str">
            <v>5,15</v>
          </cell>
          <cell r="I524" t="str">
            <v>0,00</v>
          </cell>
          <cell r="J524">
            <v>17.130000000000003</v>
          </cell>
          <cell r="K524">
            <v>7.3659000000000008</v>
          </cell>
          <cell r="M524">
            <v>2.2145000000000001</v>
          </cell>
          <cell r="N524">
            <v>5.1513999999999998</v>
          </cell>
        </row>
        <row r="527">
          <cell r="A527" t="str">
            <v>COMP.BG.083</v>
          </cell>
          <cell r="B527" t="str">
            <v>SINAPI/COTAÇÃO</v>
          </cell>
          <cell r="C527" t="str">
            <v>ISOLAMENTO COM LÃ DE ROCHA 50MM</v>
          </cell>
          <cell r="E527" t="str">
            <v>M2</v>
          </cell>
          <cell r="F527">
            <v>1</v>
          </cell>
          <cell r="K527">
            <v>73.794870370370376</v>
          </cell>
          <cell r="M527">
            <v>67.256870370370365</v>
          </cell>
          <cell r="N527">
            <v>6.5380000000000011</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17,46</v>
          </cell>
          <cell r="H529" t="str">
            <v>5,14</v>
          </cell>
          <cell r="I529" t="str">
            <v>0,00</v>
          </cell>
          <cell r="J529">
            <v>22.6</v>
          </cell>
          <cell r="K529">
            <v>2.2600000000000002</v>
          </cell>
          <cell r="M529">
            <v>0.51400000000000001</v>
          </cell>
          <cell r="N529">
            <v>1.7460000000000002</v>
          </cell>
        </row>
        <row r="530">
          <cell r="A530">
            <v>88316</v>
          </cell>
          <cell r="B530" t="str">
            <v>SINAPI</v>
          </cell>
          <cell r="C530" t="str">
            <v>SERVENTE COM ENCARGOS COMPLEMENTARES</v>
          </cell>
          <cell r="D530" t="str">
            <v>MÃO DE OBRA</v>
          </cell>
          <cell r="E530" t="str">
            <v>H</v>
          </cell>
          <cell r="F530">
            <v>0.4</v>
          </cell>
          <cell r="G530" t="str">
            <v>11,98</v>
          </cell>
          <cell r="H530" t="str">
            <v>5,15</v>
          </cell>
          <cell r="I530" t="str">
            <v>0,00</v>
          </cell>
          <cell r="J530">
            <v>17.130000000000003</v>
          </cell>
          <cell r="K530">
            <v>6.8520000000000012</v>
          </cell>
          <cell r="M530">
            <v>2.06</v>
          </cell>
          <cell r="N530">
            <v>4.7920000000000007</v>
          </cell>
        </row>
        <row r="533">
          <cell r="A533" t="str">
            <v>COMP.BG.084</v>
          </cell>
          <cell r="B533" t="str">
            <v>SINAPI/COTAÇÃO</v>
          </cell>
          <cell r="C533" t="str">
            <v>ISOLAMENTO ACÚSTICO COM LÃ DE ROCHA ENSACADA, 32KGM³, ESPESSURA 25MM</v>
          </cell>
          <cell r="E533" t="str">
            <v>M2</v>
          </cell>
          <cell r="F533">
            <v>1</v>
          </cell>
          <cell r="K533">
            <v>33.843753086419753</v>
          </cell>
          <cell r="M533">
            <v>28.503753086419753</v>
          </cell>
          <cell r="N533">
            <v>5.34</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17,46</v>
          </cell>
          <cell r="H535" t="str">
            <v>5,14</v>
          </cell>
          <cell r="I535" t="str">
            <v>0,00</v>
          </cell>
          <cell r="J535">
            <v>22.6</v>
          </cell>
          <cell r="K535">
            <v>2.2600000000000002</v>
          </cell>
          <cell r="M535">
            <v>0.51400000000000001</v>
          </cell>
          <cell r="N535">
            <v>1.7460000000000002</v>
          </cell>
        </row>
        <row r="536">
          <cell r="A536">
            <v>88316</v>
          </cell>
          <cell r="B536" t="str">
            <v>SINAPI</v>
          </cell>
          <cell r="C536" t="str">
            <v>SERVENTE COM ENCARGOS COMPLEMENTARES</v>
          </cell>
          <cell r="D536" t="str">
            <v>MÃO DE OBRA</v>
          </cell>
          <cell r="E536" t="str">
            <v>H</v>
          </cell>
          <cell r="F536">
            <v>0.3</v>
          </cell>
          <cell r="G536" t="str">
            <v>11,98</v>
          </cell>
          <cell r="H536" t="str">
            <v>5,15</v>
          </cell>
          <cell r="I536" t="str">
            <v>0,00</v>
          </cell>
          <cell r="J536">
            <v>17.130000000000003</v>
          </cell>
          <cell r="K536">
            <v>5.1390000000000002</v>
          </cell>
          <cell r="M536">
            <v>1.5450000000000002</v>
          </cell>
          <cell r="N536">
            <v>3.5939999999999999</v>
          </cell>
        </row>
        <row r="539">
          <cell r="A539" t="str">
            <v>COMP.BG.085</v>
          </cell>
          <cell r="B539" t="str">
            <v>SINAPI</v>
          </cell>
          <cell r="C539" t="str">
            <v>ALÇAPÕES EM FORRO DE GESSO, INCL. ABERTURA DO FORRO</v>
          </cell>
          <cell r="E539" t="str">
            <v>UN</v>
          </cell>
          <cell r="F539">
            <v>1</v>
          </cell>
          <cell r="K539">
            <v>33.976502000000004</v>
          </cell>
          <cell r="M539">
            <v>24.634402000000001</v>
          </cell>
          <cell r="N539">
            <v>9.3421000000000003</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30,71</v>
          </cell>
          <cell r="I543">
            <v>0</v>
          </cell>
          <cell r="J543">
            <v>30.71</v>
          </cell>
          <cell r="K543">
            <v>1.308246</v>
          </cell>
          <cell r="M543">
            <v>1.308246</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3,67</v>
          </cell>
          <cell r="I544">
            <v>0</v>
          </cell>
          <cell r="J544">
            <v>3.67</v>
          </cell>
          <cell r="K544">
            <v>0.95420000000000005</v>
          </cell>
          <cell r="M544">
            <v>0.95420000000000005</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21,21</v>
          </cell>
          <cell r="I545">
            <v>0</v>
          </cell>
          <cell r="J545">
            <v>21.21</v>
          </cell>
          <cell r="K545">
            <v>10.605</v>
          </cell>
          <cell r="M545">
            <v>10.605</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2,94</v>
          </cell>
          <cell r="I546">
            <v>0</v>
          </cell>
          <cell r="J546">
            <v>2.94</v>
          </cell>
          <cell r="K546">
            <v>2.0579999999999998</v>
          </cell>
          <cell r="M546">
            <v>2.0579999999999998</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2,60</v>
          </cell>
          <cell r="I547">
            <v>0</v>
          </cell>
          <cell r="J547">
            <v>2.6</v>
          </cell>
          <cell r="K547">
            <v>5.2</v>
          </cell>
          <cell r="M547">
            <v>5.2</v>
          </cell>
          <cell r="N547">
            <v>0</v>
          </cell>
        </row>
        <row r="548">
          <cell r="A548">
            <v>88316</v>
          </cell>
          <cell r="B548" t="str">
            <v>SINAPI</v>
          </cell>
          <cell r="C548" t="str">
            <v>SERVENTE COM ENCARGOS COMPLEMENTARES</v>
          </cell>
          <cell r="D548" t="str">
            <v>MÃO DE OBRA</v>
          </cell>
          <cell r="E548" t="str">
            <v>H</v>
          </cell>
          <cell r="F548">
            <v>0.36280000000000001</v>
          </cell>
          <cell r="G548" t="str">
            <v>11,98</v>
          </cell>
          <cell r="H548" t="str">
            <v>5,15</v>
          </cell>
          <cell r="I548" t="str">
            <v>0,00</v>
          </cell>
          <cell r="J548">
            <v>17.130000000000003</v>
          </cell>
          <cell r="K548">
            <v>6.2147640000000015</v>
          </cell>
          <cell r="M548">
            <v>1.8684200000000002</v>
          </cell>
          <cell r="N548">
            <v>4.3463440000000002</v>
          </cell>
        </row>
        <row r="549">
          <cell r="A549">
            <v>88278</v>
          </cell>
          <cell r="B549" t="str">
            <v>SINAPI</v>
          </cell>
          <cell r="C549" t="str">
            <v>MONTADOR DE ESTRUTURA METÁLICA COM ENCARGOS COMPLEMENTARES</v>
          </cell>
          <cell r="D549" t="str">
            <v>MÃO DE OBRA</v>
          </cell>
          <cell r="E549" t="str">
            <v>H</v>
          </cell>
          <cell r="F549">
            <v>0.36280000000000001</v>
          </cell>
          <cell r="G549" t="str">
            <v>13,77</v>
          </cell>
          <cell r="H549" t="str">
            <v>4,14</v>
          </cell>
          <cell r="I549" t="str">
            <v>0,00</v>
          </cell>
          <cell r="J549">
            <v>17.91</v>
          </cell>
          <cell r="K549">
            <v>6.4977480000000005</v>
          </cell>
          <cell r="M549">
            <v>1.501992</v>
          </cell>
          <cell r="N549">
            <v>4.9957560000000001</v>
          </cell>
        </row>
        <row r="552">
          <cell r="A552" t="str">
            <v>COMP.BG.086</v>
          </cell>
          <cell r="B552" t="str">
            <v>SINAPI</v>
          </cell>
          <cell r="C552" t="str">
            <v>FORRO REMOVÍVEL ACÚSTICO DE FIBRA MINERAL APOIADOS EM PERFIS METÁLICOS SUSPENSOS, PLACAS DE 625 X 625 MM</v>
          </cell>
          <cell r="E552" t="str">
            <v>M2</v>
          </cell>
          <cell r="F552">
            <v>1</v>
          </cell>
          <cell r="K552">
            <v>167.86199999999999</v>
          </cell>
          <cell r="M552">
            <v>155.88200000000001</v>
          </cell>
          <cell r="N552">
            <v>11.98</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11,98</v>
          </cell>
          <cell r="H554" t="str">
            <v>5,15</v>
          </cell>
          <cell r="I554" t="str">
            <v>0,00</v>
          </cell>
          <cell r="J554">
            <v>17.130000000000003</v>
          </cell>
          <cell r="K554">
            <v>17.130000000000003</v>
          </cell>
          <cell r="M554">
            <v>5.15</v>
          </cell>
          <cell r="N554">
            <v>11.98</v>
          </cell>
        </row>
        <row r="557">
          <cell r="A557" t="str">
            <v>COMP.BG.087</v>
          </cell>
          <cell r="B557" t="str">
            <v>SINAPI</v>
          </cell>
          <cell r="C557" t="str">
            <v>FORRO REMOVÍVEL ACÚSTICO DE FIBRA MINERAL APOIADOS EM PERFIS METÁLICOS SUSPENSOS, PLACAS DE 1250 X 625 MM</v>
          </cell>
          <cell r="E557" t="str">
            <v>M2</v>
          </cell>
          <cell r="F557">
            <v>1</v>
          </cell>
          <cell r="K557">
            <v>155.32199999999997</v>
          </cell>
          <cell r="M557">
            <v>143.34199999999998</v>
          </cell>
          <cell r="N557">
            <v>11.98</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11,98</v>
          </cell>
          <cell r="H559" t="str">
            <v>5,15</v>
          </cell>
          <cell r="I559" t="str">
            <v>0,00</v>
          </cell>
          <cell r="J559">
            <v>17.130000000000003</v>
          </cell>
          <cell r="K559">
            <v>17.130000000000003</v>
          </cell>
          <cell r="M559">
            <v>5.15</v>
          </cell>
          <cell r="N559">
            <v>11.98</v>
          </cell>
        </row>
        <row r="562">
          <cell r="A562" t="str">
            <v>COMP.BG.088</v>
          </cell>
          <cell r="B562" t="str">
            <v>SINAPI</v>
          </cell>
          <cell r="C562" t="str">
            <v>RECOMPOSIÇÃO DE FORROS EXISTENTES DE PLACAS MINERAIS</v>
          </cell>
          <cell r="E562" t="str">
            <v>M2</v>
          </cell>
          <cell r="F562">
            <v>1</v>
          </cell>
          <cell r="K562">
            <v>49.004000000000005</v>
          </cell>
          <cell r="M562">
            <v>33.554000000000002</v>
          </cell>
          <cell r="N562">
            <v>15.45</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11,98</v>
          </cell>
          <cell r="H564" t="str">
            <v>5,15</v>
          </cell>
          <cell r="I564" t="str">
            <v>0,00</v>
          </cell>
          <cell r="J564">
            <v>17.130000000000003</v>
          </cell>
          <cell r="K564">
            <v>10.278</v>
          </cell>
          <cell r="M564">
            <v>3.0900000000000003</v>
          </cell>
          <cell r="N564">
            <v>7.1879999999999997</v>
          </cell>
        </row>
        <row r="565">
          <cell r="A565">
            <v>88278</v>
          </cell>
          <cell r="B565" t="str">
            <v>SINAPI</v>
          </cell>
          <cell r="C565" t="str">
            <v>MONTADOR DE ESTRUTURA METÁLICA COM ENCARGOS COMPLEMENTARES</v>
          </cell>
          <cell r="D565" t="str">
            <v>MÃO DE OBRA</v>
          </cell>
          <cell r="E565" t="str">
            <v>H</v>
          </cell>
          <cell r="F565">
            <v>0.6</v>
          </cell>
          <cell r="G565" t="str">
            <v>13,77</v>
          </cell>
          <cell r="H565" t="str">
            <v>4,14</v>
          </cell>
          <cell r="I565" t="str">
            <v>0,00</v>
          </cell>
          <cell r="J565">
            <v>17.91</v>
          </cell>
          <cell r="K565">
            <v>10.746</v>
          </cell>
          <cell r="M565">
            <v>2.4839999999999995</v>
          </cell>
          <cell r="N565">
            <v>8.2619999999999987</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164.69799999999998</v>
          </cell>
          <cell r="M568">
            <v>152.71799999999999</v>
          </cell>
          <cell r="N568">
            <v>11.98</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47,08</v>
          </cell>
          <cell r="I569">
            <v>0</v>
          </cell>
          <cell r="J569">
            <v>47.08</v>
          </cell>
          <cell r="K569">
            <v>47.08</v>
          </cell>
          <cell r="M569">
            <v>47.08</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11,98</v>
          </cell>
          <cell r="H571" t="str">
            <v>5,15</v>
          </cell>
          <cell r="I571" t="str">
            <v>0,00</v>
          </cell>
          <cell r="J571">
            <v>17.130000000000003</v>
          </cell>
          <cell r="K571">
            <v>17.130000000000003</v>
          </cell>
          <cell r="M571">
            <v>5.15</v>
          </cell>
          <cell r="N571">
            <v>11.98</v>
          </cell>
        </row>
        <row r="574">
          <cell r="A574" t="str">
            <v>COMP.BG.090</v>
          </cell>
          <cell r="B574" t="str">
            <v>SINAPI</v>
          </cell>
          <cell r="C574" t="str">
            <v>PINTURA DE PICTOGRAMA DE ESTACIONAMENTO PARA PCD, COM TINTA EPOXI</v>
          </cell>
          <cell r="E574" t="str">
            <v>M2</v>
          </cell>
          <cell r="F574">
            <v>1</v>
          </cell>
          <cell r="K574">
            <v>65.241507999999996</v>
          </cell>
          <cell r="M574">
            <v>58.083307999999988</v>
          </cell>
          <cell r="N574">
            <v>7.1581999999999999</v>
          </cell>
        </row>
        <row r="575">
          <cell r="A575">
            <v>12815</v>
          </cell>
          <cell r="B575" t="str">
            <v>SINAPI</v>
          </cell>
          <cell r="C575" t="str">
            <v xml:space="preserve">FITA CREPE ROLO DE 25 MM X 50 M                                                                                                                                                                                                                                                                                                                                                                                                                                                                           </v>
          </cell>
          <cell r="D575" t="str">
            <v>INSUMO</v>
          </cell>
          <cell r="E575" t="str">
            <v xml:space="preserve">UN    </v>
          </cell>
          <cell r="F575">
            <v>1</v>
          </cell>
          <cell r="G575">
            <v>0</v>
          </cell>
          <cell r="H575" t="str">
            <v>11,85</v>
          </cell>
          <cell r="I575">
            <v>0</v>
          </cell>
          <cell r="J575">
            <v>11.85</v>
          </cell>
          <cell r="K575">
            <v>11.85</v>
          </cell>
          <cell r="M575">
            <v>11.85</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96,58</v>
          </cell>
          <cell r="I576">
            <v>0</v>
          </cell>
          <cell r="J576">
            <v>96.58</v>
          </cell>
          <cell r="K576">
            <v>19.470527999999998</v>
          </cell>
          <cell r="M576">
            <v>19.470527999999998</v>
          </cell>
          <cell r="N576">
            <v>0</v>
          </cell>
        </row>
        <row r="577">
          <cell r="A577">
            <v>88316</v>
          </cell>
          <cell r="B577" t="str">
            <v>SINAPI</v>
          </cell>
          <cell r="C577" t="str">
            <v>SERVENTE COM ENCARGOS COMPLEMENTARES</v>
          </cell>
          <cell r="D577" t="str">
            <v>MÃO DE OBRA</v>
          </cell>
          <cell r="E577" t="str">
            <v>H</v>
          </cell>
          <cell r="F577">
            <v>0.115</v>
          </cell>
          <cell r="G577" t="str">
            <v>11,98</v>
          </cell>
          <cell r="H577" t="str">
            <v>5,15</v>
          </cell>
          <cell r="I577" t="str">
            <v>0,00</v>
          </cell>
          <cell r="J577">
            <v>17.130000000000003</v>
          </cell>
          <cell r="K577">
            <v>1.9699500000000003</v>
          </cell>
          <cell r="M577">
            <v>0.59225000000000005</v>
          </cell>
          <cell r="N577">
            <v>1.3777000000000001</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64,14</v>
          </cell>
          <cell r="I578">
            <v>0</v>
          </cell>
          <cell r="J578">
            <v>64.14</v>
          </cell>
          <cell r="K578">
            <v>20.653079999999999</v>
          </cell>
          <cell r="M578">
            <v>20.653079999999999</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57,55</v>
          </cell>
          <cell r="I579">
            <v>0</v>
          </cell>
          <cell r="J579">
            <v>57.55</v>
          </cell>
          <cell r="K579">
            <v>3.6831999999999998</v>
          </cell>
          <cell r="M579">
            <v>3.6831999999999998</v>
          </cell>
          <cell r="N579">
            <v>0</v>
          </cell>
        </row>
        <row r="580">
          <cell r="A580">
            <v>88310</v>
          </cell>
          <cell r="B580" t="str">
            <v>SINAPI</v>
          </cell>
          <cell r="C580" t="str">
            <v>PINTOR COM ENCARGOS COMPLEMENTARES</v>
          </cell>
          <cell r="D580" t="str">
            <v>MÃO DE OBRA</v>
          </cell>
          <cell r="E580" t="str">
            <v>H</v>
          </cell>
          <cell r="F580">
            <v>0.27500000000000002</v>
          </cell>
          <cell r="G580" t="str">
            <v>21,02</v>
          </cell>
          <cell r="H580" t="str">
            <v>6,67</v>
          </cell>
          <cell r="I580" t="str">
            <v>0,00</v>
          </cell>
          <cell r="J580">
            <v>27.689999999999998</v>
          </cell>
          <cell r="K580">
            <v>7.6147499999999999</v>
          </cell>
          <cell r="M580">
            <v>1.8342500000000002</v>
          </cell>
          <cell r="N580">
            <v>5.7805</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52.791957999999994</v>
          </cell>
          <cell r="M583">
            <v>46.053057999999993</v>
          </cell>
          <cell r="N583">
            <v>6.7389000000000001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96,58</v>
          </cell>
          <cell r="I584">
            <v>0</v>
          </cell>
          <cell r="J584">
            <v>96.58</v>
          </cell>
          <cell r="K584">
            <v>19.470527999999998</v>
          </cell>
          <cell r="M584">
            <v>19.470527999999998</v>
          </cell>
          <cell r="N584">
            <v>0</v>
          </cell>
        </row>
        <row r="585">
          <cell r="A585">
            <v>88316</v>
          </cell>
          <cell r="B585" t="str">
            <v>SINAPI</v>
          </cell>
          <cell r="C585" t="str">
            <v>SERVENTE COM ENCARGOS COMPLEMENTARES</v>
          </cell>
          <cell r="D585" t="str">
            <v>MÃO DE OBRA</v>
          </cell>
          <cell r="E585" t="str">
            <v>H</v>
          </cell>
          <cell r="F585">
            <v>0.08</v>
          </cell>
          <cell r="G585" t="str">
            <v>11,98</v>
          </cell>
          <cell r="H585" t="str">
            <v>5,15</v>
          </cell>
          <cell r="I585" t="str">
            <v>0,00</v>
          </cell>
          <cell r="J585">
            <v>17.130000000000003</v>
          </cell>
          <cell r="K585">
            <v>1.3704000000000003</v>
          </cell>
          <cell r="M585">
            <v>0.41200000000000003</v>
          </cell>
          <cell r="N585">
            <v>0.95840000000000003</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64,14</v>
          </cell>
          <cell r="I586">
            <v>0</v>
          </cell>
          <cell r="J586">
            <v>64.14</v>
          </cell>
          <cell r="K586">
            <v>20.653079999999999</v>
          </cell>
          <cell r="M586">
            <v>20.653079999999999</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57,55</v>
          </cell>
          <cell r="I587">
            <v>0</v>
          </cell>
          <cell r="J587">
            <v>57.55</v>
          </cell>
          <cell r="K587">
            <v>3.6831999999999998</v>
          </cell>
          <cell r="M587">
            <v>3.6831999999999998</v>
          </cell>
          <cell r="N587">
            <v>0</v>
          </cell>
        </row>
        <row r="588">
          <cell r="A588">
            <v>88310</v>
          </cell>
          <cell r="B588" t="str">
            <v>SINAPI</v>
          </cell>
          <cell r="C588" t="str">
            <v>PINTOR COM ENCARGOS COMPLEMENTARES</v>
          </cell>
          <cell r="D588" t="str">
            <v>MÃO DE OBRA</v>
          </cell>
          <cell r="E588" t="str">
            <v>H</v>
          </cell>
          <cell r="F588">
            <v>0.27500000000000002</v>
          </cell>
          <cell r="G588" t="str">
            <v>21,02</v>
          </cell>
          <cell r="H588" t="str">
            <v>6,67</v>
          </cell>
          <cell r="I588" t="str">
            <v>0,00</v>
          </cell>
          <cell r="J588">
            <v>27.689999999999998</v>
          </cell>
          <cell r="K588">
            <v>7.6147499999999999</v>
          </cell>
          <cell r="M588">
            <v>1.8342500000000002</v>
          </cell>
          <cell r="N588">
            <v>5.7805</v>
          </cell>
        </row>
        <row r="591">
          <cell r="A591" t="str">
            <v>COMP.BG.092</v>
          </cell>
          <cell r="B591" t="str">
            <v>SINAPI</v>
          </cell>
          <cell r="C591" t="str">
            <v>SILICONAMENTO E REGULAGEM DE JANELAS INCLUSIVE PREPARAÇÃO/LAVAGEM</v>
          </cell>
          <cell r="E591" t="str">
            <v>M2</v>
          </cell>
          <cell r="F591">
            <v>1</v>
          </cell>
          <cell r="K591">
            <v>61.70000000000001</v>
          </cell>
          <cell r="M591">
            <v>40.99</v>
          </cell>
          <cell r="N591">
            <v>20.71</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33,27</v>
          </cell>
          <cell r="I592">
            <v>0</v>
          </cell>
          <cell r="J592">
            <v>33.270000000000003</v>
          </cell>
          <cell r="K592">
            <v>33.270000000000003</v>
          </cell>
          <cell r="M592">
            <v>33.270000000000003</v>
          </cell>
          <cell r="N592">
            <v>0</v>
          </cell>
        </row>
        <row r="593">
          <cell r="A593">
            <v>88261</v>
          </cell>
          <cell r="B593" t="str">
            <v>SINAPI</v>
          </cell>
          <cell r="C593" t="str">
            <v>CARPINTEIRO DE ESQUADRIA COM ENCARGOS COMPLEMENTARES</v>
          </cell>
          <cell r="D593" t="str">
            <v>MÃO DE OBRA</v>
          </cell>
          <cell r="E593" t="str">
            <v>H</v>
          </cell>
          <cell r="F593">
            <v>0.5</v>
          </cell>
          <cell r="G593" t="str">
            <v>17,46</v>
          </cell>
          <cell r="H593" t="str">
            <v>5,14</v>
          </cell>
          <cell r="I593" t="str">
            <v>0,00</v>
          </cell>
          <cell r="J593">
            <v>22.6</v>
          </cell>
          <cell r="K593">
            <v>11.3</v>
          </cell>
          <cell r="M593">
            <v>2.57</v>
          </cell>
          <cell r="N593">
            <v>8.73</v>
          </cell>
        </row>
        <row r="594">
          <cell r="A594">
            <v>88316</v>
          </cell>
          <cell r="B594" t="str">
            <v>SINAPI</v>
          </cell>
          <cell r="C594" t="str">
            <v>SERVENTE COM ENCARGOS COMPLEMENTARES</v>
          </cell>
          <cell r="D594" t="str">
            <v>MÃO DE OBRA</v>
          </cell>
          <cell r="E594" t="str">
            <v>H</v>
          </cell>
          <cell r="F594">
            <v>1</v>
          </cell>
          <cell r="G594" t="str">
            <v>11,98</v>
          </cell>
          <cell r="H594" t="str">
            <v>5,15</v>
          </cell>
          <cell r="I594" t="str">
            <v>0,00</v>
          </cell>
          <cell r="J594">
            <v>17.130000000000003</v>
          </cell>
          <cell r="K594">
            <v>17.130000000000003</v>
          </cell>
          <cell r="M594">
            <v>5.15</v>
          </cell>
          <cell r="N594">
            <v>11.98</v>
          </cell>
        </row>
        <row r="597">
          <cell r="A597" t="str">
            <v>COMP.BG.093</v>
          </cell>
          <cell r="B597" t="str">
            <v>SINAPI</v>
          </cell>
          <cell r="C597" t="str">
            <v>PAVIMENTAÇÃO EXTERNA EM BASALTO REGULAR SERRADO 40X40CM, ESPESSURA DE 2CM</v>
          </cell>
          <cell r="E597" t="str">
            <v>M2</v>
          </cell>
          <cell r="F597">
            <v>1</v>
          </cell>
          <cell r="K597">
            <v>214.86604</v>
          </cell>
          <cell r="M597">
            <v>178.67830000000001</v>
          </cell>
          <cell r="N597">
            <v>36.187739999999998</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125,45</v>
          </cell>
          <cell r="I598">
            <v>0</v>
          </cell>
          <cell r="J598">
            <v>125.45</v>
          </cell>
          <cell r="K598">
            <v>145.52199999999999</v>
          </cell>
          <cell r="M598">
            <v>145.52199999999999</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2,42</v>
          </cell>
          <cell r="I599">
            <v>0</v>
          </cell>
          <cell r="J599">
            <v>2.42</v>
          </cell>
          <cell r="K599">
            <v>20.860399999999998</v>
          </cell>
          <cell r="M599">
            <v>20.860399999999998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4,63</v>
          </cell>
          <cell r="I600">
            <v>0</v>
          </cell>
          <cell r="J600">
            <v>4.63</v>
          </cell>
          <cell r="K600">
            <v>0.6482</v>
          </cell>
          <cell r="M600">
            <v>0.6482</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18,54</v>
          </cell>
          <cell r="H601" t="str">
            <v>5,32</v>
          </cell>
          <cell r="I601" t="str">
            <v>0,00</v>
          </cell>
          <cell r="J601">
            <v>23.86</v>
          </cell>
          <cell r="K601">
            <v>35.1935</v>
          </cell>
          <cell r="M601">
            <v>7.8470000000000013</v>
          </cell>
          <cell r="N601">
            <v>27.346499999999999</v>
          </cell>
        </row>
        <row r="602">
          <cell r="A602">
            <v>88316</v>
          </cell>
          <cell r="B602" t="str">
            <v>SINAPI</v>
          </cell>
          <cell r="C602" t="str">
            <v>SERVENTE COM ENCARGOS COMPLEMENTARES</v>
          </cell>
          <cell r="D602" t="str">
            <v>MÃO DE OBRA</v>
          </cell>
          <cell r="E602" t="str">
            <v>H</v>
          </cell>
          <cell r="F602">
            <v>0.73799999999999999</v>
          </cell>
          <cell r="G602" t="str">
            <v>11,98</v>
          </cell>
          <cell r="H602" t="str">
            <v>5,15</v>
          </cell>
          <cell r="I602" t="str">
            <v>0,00</v>
          </cell>
          <cell r="J602">
            <v>17.130000000000003</v>
          </cell>
          <cell r="K602">
            <v>12.641940000000002</v>
          </cell>
          <cell r="M602">
            <v>3.8007000000000004</v>
          </cell>
          <cell r="N602">
            <v>8.8412400000000009</v>
          </cell>
        </row>
        <row r="605">
          <cell r="A605" t="str">
            <v>COMP.BG.094</v>
          </cell>
          <cell r="B605" t="str">
            <v>SINAPI</v>
          </cell>
          <cell r="C605" t="str">
            <v>PAVIMENTAÇÃO INTERNA EM BASALTO REGULAR POLIDO 40X40CM, ESPESSURA  2CM</v>
          </cell>
          <cell r="E605" t="str">
            <v>M2</v>
          </cell>
          <cell r="F605">
            <v>1</v>
          </cell>
          <cell r="K605">
            <v>375.75803999999982</v>
          </cell>
          <cell r="M605">
            <v>339.57029999999986</v>
          </cell>
          <cell r="N605">
            <v>36.187739999999998</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264,15</v>
          </cell>
          <cell r="I606">
            <v>0</v>
          </cell>
          <cell r="J606">
            <v>264.14999999999998</v>
          </cell>
          <cell r="K606">
            <v>306.41399999999993</v>
          </cell>
          <cell r="M606">
            <v>306.41399999999993</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2,42</v>
          </cell>
          <cell r="I607">
            <v>0</v>
          </cell>
          <cell r="J607">
            <v>2.42</v>
          </cell>
          <cell r="K607">
            <v>20.860399999999998</v>
          </cell>
          <cell r="M607">
            <v>20.860399999999998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4,63</v>
          </cell>
          <cell r="I608">
            <v>0</v>
          </cell>
          <cell r="J608">
            <v>4.63</v>
          </cell>
          <cell r="K608">
            <v>0.6482</v>
          </cell>
          <cell r="M608">
            <v>0.6482</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18,54</v>
          </cell>
          <cell r="H609" t="str">
            <v>5,32</v>
          </cell>
          <cell r="I609" t="str">
            <v>0,00</v>
          </cell>
          <cell r="J609">
            <v>23.86</v>
          </cell>
          <cell r="K609">
            <v>35.1935</v>
          </cell>
          <cell r="M609">
            <v>7.8470000000000013</v>
          </cell>
          <cell r="N609">
            <v>27.346499999999999</v>
          </cell>
        </row>
        <row r="610">
          <cell r="A610">
            <v>88316</v>
          </cell>
          <cell r="B610" t="str">
            <v>SINAPI</v>
          </cell>
          <cell r="C610" t="str">
            <v>SERVENTE COM ENCARGOS COMPLEMENTARES</v>
          </cell>
          <cell r="D610" t="str">
            <v>MÃO DE OBRA</v>
          </cell>
          <cell r="E610" t="str">
            <v>H</v>
          </cell>
          <cell r="F610">
            <v>0.73799999999999999</v>
          </cell>
          <cell r="G610" t="str">
            <v>11,98</v>
          </cell>
          <cell r="H610" t="str">
            <v>5,15</v>
          </cell>
          <cell r="I610" t="str">
            <v>0,00</v>
          </cell>
          <cell r="J610">
            <v>17.130000000000003</v>
          </cell>
          <cell r="K610">
            <v>12.641940000000002</v>
          </cell>
          <cell r="M610">
            <v>3.8007000000000004</v>
          </cell>
          <cell r="N610">
            <v>8.8412400000000009</v>
          </cell>
        </row>
        <row r="613">
          <cell r="A613" t="str">
            <v>COMP.BG.095</v>
          </cell>
          <cell r="B613" t="str">
            <v>SINAPI</v>
          </cell>
          <cell r="C613" t="str">
            <v>REGULARIZAÇÃO DE PISO COM CIMENTO + COLA PVA</v>
          </cell>
          <cell r="E613" t="str">
            <v>M2</v>
          </cell>
          <cell r="F613">
            <v>1</v>
          </cell>
          <cell r="K613">
            <v>73.796500000000009</v>
          </cell>
          <cell r="M613">
            <v>56.541499999999999</v>
          </cell>
          <cell r="N613">
            <v>17.254999999999999</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0,99</v>
          </cell>
          <cell r="I614">
            <v>0</v>
          </cell>
          <cell r="J614">
            <v>0.99</v>
          </cell>
          <cell r="K614">
            <v>9.9</v>
          </cell>
          <cell r="M614">
            <v>9.9</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27,41</v>
          </cell>
          <cell r="I615">
            <v>0</v>
          </cell>
          <cell r="J615">
            <v>27.41</v>
          </cell>
          <cell r="K615">
            <v>41.115000000000002</v>
          </cell>
          <cell r="M615">
            <v>41.115000000000002</v>
          </cell>
          <cell r="N615">
            <v>0</v>
          </cell>
        </row>
        <row r="616">
          <cell r="A616">
            <v>88309</v>
          </cell>
          <cell r="B616" t="str">
            <v>SINAPI</v>
          </cell>
          <cell r="C616" t="str">
            <v>PEDREIRO COM ENCARGOS COMPLEMENTARES</v>
          </cell>
          <cell r="D616" t="str">
            <v>MÃO DE OBRA</v>
          </cell>
          <cell r="E616" t="str">
            <v>H</v>
          </cell>
          <cell r="F616">
            <v>0.7</v>
          </cell>
          <cell r="G616" t="str">
            <v>18,66</v>
          </cell>
          <cell r="H616" t="str">
            <v>5,32</v>
          </cell>
          <cell r="I616" t="str">
            <v>0,00</v>
          </cell>
          <cell r="J616">
            <v>23.98</v>
          </cell>
          <cell r="K616">
            <v>16.785999999999998</v>
          </cell>
          <cell r="M616">
            <v>3.7239999999999998</v>
          </cell>
          <cell r="N616">
            <v>13.061999999999999</v>
          </cell>
        </row>
        <row r="617">
          <cell r="A617">
            <v>88316</v>
          </cell>
          <cell r="B617" t="str">
            <v>SINAPI</v>
          </cell>
          <cell r="C617" t="str">
            <v>SERVENTE COM ENCARGOS COMPLEMENTARES</v>
          </cell>
          <cell r="D617" t="str">
            <v>MÃO DE OBRA</v>
          </cell>
          <cell r="E617" t="str">
            <v>H</v>
          </cell>
          <cell r="F617">
            <v>0.35</v>
          </cell>
          <cell r="G617" t="str">
            <v>11,98</v>
          </cell>
          <cell r="H617" t="str">
            <v>5,15</v>
          </cell>
          <cell r="I617" t="str">
            <v>0,00</v>
          </cell>
          <cell r="J617">
            <v>17.130000000000003</v>
          </cell>
          <cell r="K617">
            <v>5.9955000000000007</v>
          </cell>
          <cell r="M617">
            <v>1.8025</v>
          </cell>
          <cell r="N617">
            <v>4.1929999999999996</v>
          </cell>
        </row>
        <row r="620">
          <cell r="A620" t="str">
            <v>COMP.BG.096</v>
          </cell>
          <cell r="B620" t="str">
            <v>SINAPI</v>
          </cell>
          <cell r="C620" t="str">
            <v>FAIXA ANTIDERRAPANTE PARA DEGRAU EM GRANITO - FAIXA APICOADA</v>
          </cell>
          <cell r="E620" t="str">
            <v>M</v>
          </cell>
          <cell r="F620">
            <v>1</v>
          </cell>
          <cell r="K620">
            <v>14.972580000000001</v>
          </cell>
          <cell r="M620">
            <v>12.57658</v>
          </cell>
          <cell r="N620">
            <v>2.3960000000000004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936,05</v>
          </cell>
          <cell r="I621">
            <v>0</v>
          </cell>
          <cell r="J621">
            <v>936.05</v>
          </cell>
          <cell r="K621">
            <v>9.3605</v>
          </cell>
          <cell r="M621">
            <v>9.3605</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21,02</v>
          </cell>
          <cell r="I622">
            <v>0</v>
          </cell>
          <cell r="J622">
            <v>21.02</v>
          </cell>
          <cell r="K622">
            <v>2.18608</v>
          </cell>
          <cell r="M622">
            <v>2.18608</v>
          </cell>
          <cell r="N622">
            <v>0</v>
          </cell>
        </row>
        <row r="623">
          <cell r="A623">
            <v>88316</v>
          </cell>
          <cell r="B623" t="str">
            <v>SINAPI</v>
          </cell>
          <cell r="C623" t="str">
            <v>SERVENTE COM ENCARGOS COMPLEMENTARES</v>
          </cell>
          <cell r="D623" t="str">
            <v>MÃO DE OBRA</v>
          </cell>
          <cell r="E623" t="str">
            <v>H</v>
          </cell>
          <cell r="F623">
            <v>0.2</v>
          </cell>
          <cell r="G623" t="str">
            <v>11,98</v>
          </cell>
          <cell r="H623" t="str">
            <v>5,15</v>
          </cell>
          <cell r="I623" t="str">
            <v>0,00</v>
          </cell>
          <cell r="J623">
            <v>17.130000000000003</v>
          </cell>
          <cell r="K623">
            <v>3.4260000000000006</v>
          </cell>
          <cell r="M623">
            <v>1.03</v>
          </cell>
          <cell r="N623">
            <v>2.3960000000000004</v>
          </cell>
        </row>
        <row r="626">
          <cell r="A626" t="str">
            <v>COMP.BG.097</v>
          </cell>
          <cell r="B626" t="str">
            <v>SINAPI</v>
          </cell>
          <cell r="C626" t="str">
            <v>SOLEIRA EM GRANITO, LARGURA 20CM, ESPESSURA 2,0 CM.</v>
          </cell>
          <cell r="E626" t="str">
            <v>M</v>
          </cell>
          <cell r="F626">
            <v>1</v>
          </cell>
          <cell r="K626">
            <v>125.8043143</v>
          </cell>
          <cell r="M626">
            <v>107.9664607</v>
          </cell>
          <cell r="N626">
            <v>17.837853600000003</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73,74</v>
          </cell>
          <cell r="I627">
            <v>0</v>
          </cell>
          <cell r="J627">
            <v>73.739999999999995</v>
          </cell>
          <cell r="K627">
            <v>98.074200000000005</v>
          </cell>
          <cell r="M627">
            <v>98.074200000000005</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2,42</v>
          </cell>
          <cell r="I628">
            <v>0</v>
          </cell>
          <cell r="J628">
            <v>2.42</v>
          </cell>
          <cell r="K628">
            <v>4.1519940000000002</v>
          </cell>
          <cell r="M628">
            <v>4.1519940000000002</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18,54</v>
          </cell>
          <cell r="H629" t="str">
            <v>5,32</v>
          </cell>
          <cell r="I629" t="str">
            <v>0,00</v>
          </cell>
          <cell r="J629">
            <v>23.86</v>
          </cell>
          <cell r="K629">
            <v>17.358388600000001</v>
          </cell>
          <cell r="M629">
            <v>3.8703532000000007</v>
          </cell>
          <cell r="N629">
            <v>13.488035400000001</v>
          </cell>
        </row>
        <row r="630">
          <cell r="A630">
            <v>88316</v>
          </cell>
          <cell r="B630" t="str">
            <v>SINAPI</v>
          </cell>
          <cell r="C630" t="str">
            <v>SERVENTE COM ENCARGOS COMPLEMENTARES</v>
          </cell>
          <cell r="D630" t="str">
            <v>MÃO DE OBRA</v>
          </cell>
          <cell r="E630" t="str">
            <v>H</v>
          </cell>
          <cell r="F630">
            <v>0.36309000000000002</v>
          </cell>
          <cell r="G630" t="str">
            <v>11,98</v>
          </cell>
          <cell r="H630" t="str">
            <v>5,15</v>
          </cell>
          <cell r="I630" t="str">
            <v>0,00</v>
          </cell>
          <cell r="J630">
            <v>17.130000000000003</v>
          </cell>
          <cell r="K630">
            <v>6.2197317000000014</v>
          </cell>
          <cell r="M630">
            <v>1.8699135000000002</v>
          </cell>
          <cell r="N630">
            <v>4.3498182000000005</v>
          </cell>
        </row>
        <row r="633">
          <cell r="A633" t="str">
            <v>COMP.BG.098</v>
          </cell>
          <cell r="B633" t="str">
            <v>SINAPI/COTAÇÃO</v>
          </cell>
          <cell r="C633" t="str">
            <v>CORRIMÃO DUPLO EM AÇO INOX, COM DIÂMETRO DE 32MM, FIXO EM PAREDE OU GUARDA-CORPO</v>
          </cell>
          <cell r="E633" t="str">
            <v>M</v>
          </cell>
          <cell r="F633">
            <v>1</v>
          </cell>
          <cell r="K633">
            <v>389.77808776167473</v>
          </cell>
          <cell r="M633">
            <v>353.90558776167472</v>
          </cell>
          <cell r="N633">
            <v>35.872500000000002</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14,67</v>
          </cell>
          <cell r="H635" t="str">
            <v>5,32</v>
          </cell>
          <cell r="I635" t="str">
            <v>0,00</v>
          </cell>
          <cell r="J635">
            <v>19.990000000000002</v>
          </cell>
          <cell r="K635">
            <v>29.985000000000003</v>
          </cell>
          <cell r="M635">
            <v>7.98</v>
          </cell>
          <cell r="N635">
            <v>22.004999999999999</v>
          </cell>
        </row>
        <row r="636">
          <cell r="A636">
            <v>88315</v>
          </cell>
          <cell r="B636" t="str">
            <v>SINAPI</v>
          </cell>
          <cell r="C636" t="str">
            <v>SERRALHEIRO COM ENCARGOS COMPLEMENTARES</v>
          </cell>
          <cell r="D636" t="str">
            <v>MÃO DE OBRA</v>
          </cell>
          <cell r="E636" t="str">
            <v>H</v>
          </cell>
          <cell r="F636">
            <v>0.75</v>
          </cell>
          <cell r="G636" t="str">
            <v>18,49</v>
          </cell>
          <cell r="H636" t="str">
            <v>5,32</v>
          </cell>
          <cell r="I636" t="str">
            <v>0,00</v>
          </cell>
          <cell r="J636">
            <v>23.81</v>
          </cell>
          <cell r="K636">
            <v>17.857499999999998</v>
          </cell>
          <cell r="M636">
            <v>3.99</v>
          </cell>
          <cell r="N636">
            <v>13.8675</v>
          </cell>
        </row>
        <row r="639">
          <cell r="A639" t="str">
            <v>COMP.BG.099</v>
          </cell>
          <cell r="B639" t="str">
            <v>SINAPI/COTAÇÃO</v>
          </cell>
          <cell r="C639" t="str">
            <v>CORRIMÃO DUPLO EM AÇO INOX, COM DIÂMETRO DE 32MM, COM PEDESTAL</v>
          </cell>
          <cell r="E639" t="str">
            <v>M</v>
          </cell>
          <cell r="F639">
            <v>1</v>
          </cell>
          <cell r="K639">
            <v>570.31438164251199</v>
          </cell>
          <cell r="M639">
            <v>527.26738164251208</v>
          </cell>
          <cell r="N639">
            <v>43.046999999999997</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14,67</v>
          </cell>
          <cell r="H641" t="str">
            <v>5,32</v>
          </cell>
          <cell r="I641" t="str">
            <v>0,00</v>
          </cell>
          <cell r="J641">
            <v>19.990000000000002</v>
          </cell>
          <cell r="K641">
            <v>35.982000000000006</v>
          </cell>
          <cell r="M641">
            <v>9.5760000000000005</v>
          </cell>
          <cell r="N641">
            <v>26.405999999999999</v>
          </cell>
        </row>
        <row r="642">
          <cell r="A642">
            <v>88315</v>
          </cell>
          <cell r="B642" t="str">
            <v>SINAPI</v>
          </cell>
          <cell r="C642" t="str">
            <v>SERRALHEIRO COM ENCARGOS COMPLEMENTARES</v>
          </cell>
          <cell r="D642" t="str">
            <v>MÃO DE OBRA</v>
          </cell>
          <cell r="E642" t="str">
            <v>H</v>
          </cell>
          <cell r="F642">
            <v>0.9</v>
          </cell>
          <cell r="G642" t="str">
            <v>18,49</v>
          </cell>
          <cell r="H642" t="str">
            <v>5,32</v>
          </cell>
          <cell r="I642" t="str">
            <v>0,00</v>
          </cell>
          <cell r="J642">
            <v>23.81</v>
          </cell>
          <cell r="K642">
            <v>21.428999999999998</v>
          </cell>
          <cell r="M642">
            <v>4.7880000000000003</v>
          </cell>
          <cell r="N642">
            <v>16.640999999999998</v>
          </cell>
        </row>
        <row r="645">
          <cell r="A645" t="str">
            <v>COMP.BG.100</v>
          </cell>
          <cell r="B645" t="str">
            <v>SINAPI/COTAÇÃO</v>
          </cell>
          <cell r="C645" t="str">
            <v>GUARDA-CORPO EM AÇO INOX COM VIDRO LAMINADO 8MM (4+4)</v>
          </cell>
          <cell r="E645" t="str">
            <v>M</v>
          </cell>
          <cell r="F645">
            <v>1</v>
          </cell>
          <cell r="K645">
            <v>1595.7001610305958</v>
          </cell>
          <cell r="M645">
            <v>1515.8901610305957</v>
          </cell>
          <cell r="N645">
            <v>79.81</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46,65</v>
          </cell>
          <cell r="H647" t="str">
            <v>975,25</v>
          </cell>
          <cell r="I647" t="str">
            <v>0,00</v>
          </cell>
          <cell r="J647">
            <v>1021.9</v>
          </cell>
          <cell r="K647">
            <v>1021.9</v>
          </cell>
          <cell r="M647">
            <v>975.25</v>
          </cell>
          <cell r="N647">
            <v>46.65</v>
          </cell>
        </row>
        <row r="648">
          <cell r="A648">
            <v>88251</v>
          </cell>
          <cell r="B648" t="str">
            <v>SINAPI</v>
          </cell>
          <cell r="C648" t="str">
            <v>AUXILIAR DE SERRALHEIRO COM ENCARGOS COMPLEMENTARES</v>
          </cell>
          <cell r="D648" t="str">
            <v>MÃO DE OBRA</v>
          </cell>
          <cell r="E648" t="str">
            <v>H</v>
          </cell>
          <cell r="F648">
            <v>1</v>
          </cell>
          <cell r="G648" t="str">
            <v>14,67</v>
          </cell>
          <cell r="H648" t="str">
            <v>5,32</v>
          </cell>
          <cell r="I648" t="str">
            <v>0,00</v>
          </cell>
          <cell r="J648">
            <v>19.990000000000002</v>
          </cell>
          <cell r="K648">
            <v>19.990000000000002</v>
          </cell>
          <cell r="M648">
            <v>5.32</v>
          </cell>
          <cell r="N648">
            <v>14.67</v>
          </cell>
        </row>
        <row r="649">
          <cell r="A649">
            <v>88315</v>
          </cell>
          <cell r="B649" t="str">
            <v>SINAPI</v>
          </cell>
          <cell r="C649" t="str">
            <v>SERRALHEIRO COM ENCARGOS COMPLEMENTARES</v>
          </cell>
          <cell r="D649" t="str">
            <v>MÃO DE OBRA</v>
          </cell>
          <cell r="E649" t="str">
            <v>H</v>
          </cell>
          <cell r="F649">
            <v>1</v>
          </cell>
          <cell r="G649" t="str">
            <v>18,49</v>
          </cell>
          <cell r="H649" t="str">
            <v>5,32</v>
          </cell>
          <cell r="I649" t="str">
            <v>0,00</v>
          </cell>
          <cell r="J649">
            <v>23.81</v>
          </cell>
          <cell r="K649">
            <v>23.81</v>
          </cell>
          <cell r="M649">
            <v>5.32</v>
          </cell>
          <cell r="N649">
            <v>18.489999999999998</v>
          </cell>
        </row>
        <row r="652">
          <cell r="A652" t="str">
            <v>COMP.BG.101</v>
          </cell>
          <cell r="B652" t="str">
            <v>SINAPI/TCPO</v>
          </cell>
          <cell r="C652" t="str">
            <v>BICICLETÁRIO COM ACABAMENTO EM PINTURA EPÓX</v>
          </cell>
          <cell r="E652" t="str">
            <v>UN</v>
          </cell>
          <cell r="F652">
            <v>1</v>
          </cell>
          <cell r="K652">
            <v>1382.9750000000001</v>
          </cell>
          <cell r="M652">
            <v>1340.4550000000002</v>
          </cell>
          <cell r="N652">
            <v>42.519999999999996</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1162.18</v>
          </cell>
          <cell r="I653">
            <v>0</v>
          </cell>
          <cell r="J653">
            <v>1162.18</v>
          </cell>
          <cell r="K653">
            <v>1162.18</v>
          </cell>
          <cell r="M653">
            <v>1162.18</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1,32</v>
          </cell>
          <cell r="H654" t="str">
            <v>21,18</v>
          </cell>
          <cell r="I654" t="str">
            <v>0,00</v>
          </cell>
          <cell r="J654">
            <v>22.5</v>
          </cell>
          <cell r="K654">
            <v>101.25</v>
          </cell>
          <cell r="M654">
            <v>95.31</v>
          </cell>
          <cell r="N654">
            <v>5.94</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1,32</v>
          </cell>
          <cell r="H655" t="str">
            <v>16,11</v>
          </cell>
          <cell r="I655" t="str">
            <v>0,00</v>
          </cell>
          <cell r="J655">
            <v>17.43</v>
          </cell>
          <cell r="K655">
            <v>78.435000000000002</v>
          </cell>
          <cell r="M655">
            <v>72.495000000000005</v>
          </cell>
          <cell r="N655">
            <v>5.94</v>
          </cell>
        </row>
        <row r="656">
          <cell r="A656">
            <v>88316</v>
          </cell>
          <cell r="B656" t="str">
            <v>SINAPI</v>
          </cell>
          <cell r="C656" t="str">
            <v>SERVENTE COM ENCARGOS COMPLEMENTARES</v>
          </cell>
          <cell r="D656" t="str">
            <v>MÃO DE OBRA</v>
          </cell>
          <cell r="E656" t="str">
            <v>H</v>
          </cell>
          <cell r="F656">
            <v>1</v>
          </cell>
          <cell r="G656" t="str">
            <v>11,98</v>
          </cell>
          <cell r="H656" t="str">
            <v>5,15</v>
          </cell>
          <cell r="I656" t="str">
            <v>0,00</v>
          </cell>
          <cell r="J656">
            <v>17.130000000000003</v>
          </cell>
          <cell r="K656">
            <v>17.130000000000003</v>
          </cell>
          <cell r="M656">
            <v>5.15</v>
          </cell>
          <cell r="N656">
            <v>11.98</v>
          </cell>
        </row>
        <row r="657">
          <cell r="A657">
            <v>88309</v>
          </cell>
          <cell r="B657" t="str">
            <v>SINAPI</v>
          </cell>
          <cell r="C657" t="str">
            <v>PEDREIRO COM ENCARGOS COMPLEMENTARES</v>
          </cell>
          <cell r="D657" t="str">
            <v>MÃO DE OBRA</v>
          </cell>
          <cell r="E657" t="str">
            <v>H</v>
          </cell>
          <cell r="F657">
            <v>1</v>
          </cell>
          <cell r="G657" t="str">
            <v>18,66</v>
          </cell>
          <cell r="H657" t="str">
            <v>5,32</v>
          </cell>
          <cell r="I657" t="str">
            <v>0,00</v>
          </cell>
          <cell r="J657">
            <v>23.98</v>
          </cell>
          <cell r="K657">
            <v>23.98</v>
          </cell>
          <cell r="M657">
            <v>5.32</v>
          </cell>
          <cell r="N657">
            <v>18.66</v>
          </cell>
        </row>
        <row r="660">
          <cell r="A660" t="str">
            <v>COMP.BG.102</v>
          </cell>
          <cell r="B660" t="str">
            <v>SINAPI</v>
          </cell>
          <cell r="C660" t="str">
            <v>CANTONEIRA DE ALUMÍNIO PARA CANTOS VIVOS DAS PAREDES E PILARES E ENTRE FORRO E PAREDES</v>
          </cell>
          <cell r="E660" t="str">
            <v>M</v>
          </cell>
          <cell r="F660">
            <v>1</v>
          </cell>
          <cell r="K660">
            <v>78.39</v>
          </cell>
          <cell r="M660">
            <v>61.81</v>
          </cell>
          <cell r="N660">
            <v>16.579999999999998</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0,55</v>
          </cell>
          <cell r="I662">
            <v>0</v>
          </cell>
          <cell r="J662">
            <v>0.55000000000000004</v>
          </cell>
          <cell r="K662">
            <v>1.1000000000000001</v>
          </cell>
          <cell r="M662">
            <v>1.1000000000000001</v>
          </cell>
          <cell r="N662">
            <v>0</v>
          </cell>
        </row>
        <row r="663">
          <cell r="A663">
            <v>88251</v>
          </cell>
          <cell r="B663" t="str">
            <v>SINAPI</v>
          </cell>
          <cell r="C663" t="str">
            <v>AUXILIAR DE SERRALHEIRO COM ENCARGOS COMPLEMENTARES</v>
          </cell>
          <cell r="D663" t="str">
            <v>MÃO DE OBRA</v>
          </cell>
          <cell r="E663" t="str">
            <v>H</v>
          </cell>
          <cell r="F663">
            <v>0.5</v>
          </cell>
          <cell r="G663" t="str">
            <v>14,67</v>
          </cell>
          <cell r="H663" t="str">
            <v>5,32</v>
          </cell>
          <cell r="I663" t="str">
            <v>0,00</v>
          </cell>
          <cell r="J663">
            <v>19.990000000000002</v>
          </cell>
          <cell r="K663">
            <v>9.995000000000001</v>
          </cell>
          <cell r="M663">
            <v>2.66</v>
          </cell>
          <cell r="N663">
            <v>7.335</v>
          </cell>
        </row>
        <row r="664">
          <cell r="A664">
            <v>88315</v>
          </cell>
          <cell r="B664" t="str">
            <v>SINAPI</v>
          </cell>
          <cell r="C664" t="str">
            <v>SERRALHEIRO COM ENCARGOS COMPLEMENTARES</v>
          </cell>
          <cell r="D664" t="str">
            <v>MÃO DE OBRA</v>
          </cell>
          <cell r="E664" t="str">
            <v>H</v>
          </cell>
          <cell r="F664">
            <v>0.5</v>
          </cell>
          <cell r="G664" t="str">
            <v>18,49</v>
          </cell>
          <cell r="H664" t="str">
            <v>5,32</v>
          </cell>
          <cell r="I664" t="str">
            <v>0,00</v>
          </cell>
          <cell r="J664">
            <v>23.81</v>
          </cell>
          <cell r="K664">
            <v>11.904999999999999</v>
          </cell>
          <cell r="M664">
            <v>2.66</v>
          </cell>
          <cell r="N664">
            <v>9.2449999999999992</v>
          </cell>
        </row>
        <row r="667">
          <cell r="A667" t="str">
            <v>COMP.BG.103</v>
          </cell>
          <cell r="B667" t="str">
            <v>SINAPI</v>
          </cell>
          <cell r="C667" t="str">
            <v>FECHAMENTO COM TELA OTIS TIPO FIXA, ABRIR  OU CORRER</v>
          </cell>
          <cell r="E667" t="str">
            <v>M2</v>
          </cell>
          <cell r="F667">
            <v>1</v>
          </cell>
          <cell r="K667">
            <v>232.19800000000001</v>
          </cell>
          <cell r="M667">
            <v>190.87800000000001</v>
          </cell>
          <cell r="N667">
            <v>41.32</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52,95</v>
          </cell>
          <cell r="I668">
            <v>0</v>
          </cell>
          <cell r="J668">
            <v>52.95</v>
          </cell>
          <cell r="K668">
            <v>52.95</v>
          </cell>
          <cell r="M668">
            <v>52.95</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14,67</v>
          </cell>
          <cell r="H670" t="str">
            <v>5,32</v>
          </cell>
          <cell r="I670" t="str">
            <v>0,00</v>
          </cell>
          <cell r="J670">
            <v>19.990000000000002</v>
          </cell>
          <cell r="K670">
            <v>15.992000000000003</v>
          </cell>
          <cell r="M670">
            <v>4.2560000000000002</v>
          </cell>
          <cell r="N670">
            <v>11.736000000000001</v>
          </cell>
        </row>
        <row r="671">
          <cell r="A671">
            <v>88315</v>
          </cell>
          <cell r="B671" t="str">
            <v>SINAPI</v>
          </cell>
          <cell r="C671" t="str">
            <v>SERRALHEIRO COM ENCARGOS COMPLEMENTARES</v>
          </cell>
          <cell r="D671" t="str">
            <v>MÃO DE OBRA</v>
          </cell>
          <cell r="E671" t="str">
            <v>H</v>
          </cell>
          <cell r="F671">
            <v>1.6</v>
          </cell>
          <cell r="G671" t="str">
            <v>18,49</v>
          </cell>
          <cell r="H671" t="str">
            <v>5,32</v>
          </cell>
          <cell r="I671" t="str">
            <v>0,00</v>
          </cell>
          <cell r="J671">
            <v>23.81</v>
          </cell>
          <cell r="K671">
            <v>38.095999999999997</v>
          </cell>
          <cell r="M671">
            <v>8.5120000000000005</v>
          </cell>
          <cell r="N671">
            <v>29.584</v>
          </cell>
        </row>
        <row r="674">
          <cell r="A674" t="str">
            <v>COMP.BG.106</v>
          </cell>
          <cell r="B674" t="str">
            <v>SINAPI</v>
          </cell>
          <cell r="C674" t="str">
            <v>FOSSA SÉPTICA PRÉ-MOLDADA Ø 1,50 M, ALTURA 2,5 M PARA 10 CONTRIBUINTES</v>
          </cell>
          <cell r="E674" t="str">
            <v>UN</v>
          </cell>
          <cell r="F674">
            <v>1</v>
          </cell>
          <cell r="K674">
            <v>5173.3899999999994</v>
          </cell>
          <cell r="M674">
            <v>4958.33</v>
          </cell>
          <cell r="N674">
            <v>215.06</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4.887,25</v>
          </cell>
          <cell r="I675">
            <v>0</v>
          </cell>
          <cell r="J675">
            <v>4887.25</v>
          </cell>
          <cell r="K675">
            <v>4887.25</v>
          </cell>
          <cell r="M675">
            <v>4887.25</v>
          </cell>
          <cell r="N675">
            <v>0</v>
          </cell>
        </row>
        <row r="676">
          <cell r="A676">
            <v>88309</v>
          </cell>
          <cell r="B676" t="str">
            <v>SINAPI</v>
          </cell>
          <cell r="C676" t="str">
            <v>PEDREIRO COM ENCARGOS COMPLEMENTARES</v>
          </cell>
          <cell r="D676" t="str">
            <v>MÃO DE OBRA</v>
          </cell>
          <cell r="E676" t="str">
            <v>H</v>
          </cell>
          <cell r="F676">
            <v>3</v>
          </cell>
          <cell r="G676" t="str">
            <v>18,66</v>
          </cell>
          <cell r="H676" t="str">
            <v>5,32</v>
          </cell>
          <cell r="I676" t="str">
            <v>0,00</v>
          </cell>
          <cell r="J676">
            <v>23.98</v>
          </cell>
          <cell r="K676">
            <v>71.94</v>
          </cell>
          <cell r="M676">
            <v>15.96</v>
          </cell>
          <cell r="N676">
            <v>55.980000000000004</v>
          </cell>
        </row>
        <row r="677">
          <cell r="A677">
            <v>88316</v>
          </cell>
          <cell r="B677" t="str">
            <v>SINAPI</v>
          </cell>
          <cell r="C677" t="str">
            <v>SERVENTE COM ENCARGOS COMPLEMENTARES</v>
          </cell>
          <cell r="D677" t="str">
            <v>MÃO DE OBRA</v>
          </cell>
          <cell r="E677" t="str">
            <v>H</v>
          </cell>
          <cell r="F677">
            <v>8</v>
          </cell>
          <cell r="G677" t="str">
            <v>11,98</v>
          </cell>
          <cell r="H677" t="str">
            <v>5,15</v>
          </cell>
          <cell r="I677" t="str">
            <v>0,00</v>
          </cell>
          <cell r="J677">
            <v>17.130000000000003</v>
          </cell>
          <cell r="K677">
            <v>137.04000000000002</v>
          </cell>
          <cell r="M677">
            <v>41.2</v>
          </cell>
          <cell r="N677">
            <v>95.84</v>
          </cell>
        </row>
        <row r="678">
          <cell r="A678">
            <v>88267</v>
          </cell>
          <cell r="B678" t="str">
            <v>SINAPI</v>
          </cell>
          <cell r="C678" t="str">
            <v>ENCANADOR OU BOMBEIRO HIDRÁULICO COM ENCARGOS COMPLEMENTARES</v>
          </cell>
          <cell r="D678" t="str">
            <v>MÃO DE OBRA</v>
          </cell>
          <cell r="E678" t="str">
            <v>H</v>
          </cell>
          <cell r="F678">
            <v>3</v>
          </cell>
          <cell r="G678" t="str">
            <v>21,08</v>
          </cell>
          <cell r="H678" t="str">
            <v>4,64</v>
          </cell>
          <cell r="I678" t="str">
            <v>0,00</v>
          </cell>
          <cell r="J678">
            <v>25.72</v>
          </cell>
          <cell r="K678">
            <v>77.16</v>
          </cell>
          <cell r="M678">
            <v>13.919999999999998</v>
          </cell>
          <cell r="N678">
            <v>63.239999999999995</v>
          </cell>
        </row>
        <row r="681">
          <cell r="A681" t="str">
            <v>COMP.BG.107</v>
          </cell>
          <cell r="B681" t="str">
            <v>SINAPI/COTAÇÃO</v>
          </cell>
          <cell r="C681" t="str">
            <v>KIT ALARME AUDIVISUALPARA SANITÁRIO ACESSÍVEL SEM FIO</v>
          </cell>
          <cell r="E681" t="str">
            <v>CJ</v>
          </cell>
          <cell r="F681">
            <v>1</v>
          </cell>
          <cell r="K681">
            <v>283.5</v>
          </cell>
          <cell r="M681">
            <v>250.56800000000001</v>
          </cell>
          <cell r="N681">
            <v>32.932000000000002</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17,46</v>
          </cell>
          <cell r="H683" t="str">
            <v>5,14</v>
          </cell>
          <cell r="I683" t="str">
            <v>0,00</v>
          </cell>
          <cell r="J683">
            <v>22.6</v>
          </cell>
          <cell r="K683">
            <v>27.12</v>
          </cell>
          <cell r="M683">
            <v>6.1679999999999993</v>
          </cell>
          <cell r="N683">
            <v>20.952000000000002</v>
          </cell>
        </row>
        <row r="684">
          <cell r="A684">
            <v>88316</v>
          </cell>
          <cell r="B684" t="str">
            <v>SINAPI</v>
          </cell>
          <cell r="C684" t="str">
            <v>SERVENTE COM ENCARGOS COMPLEMENTARES</v>
          </cell>
          <cell r="D684" t="str">
            <v>MÃO DE OBRA</v>
          </cell>
          <cell r="E684" t="str">
            <v>H</v>
          </cell>
          <cell r="F684">
            <v>1</v>
          </cell>
          <cell r="G684" t="str">
            <v>11,98</v>
          </cell>
          <cell r="H684" t="str">
            <v>5,15</v>
          </cell>
          <cell r="I684" t="str">
            <v>0,00</v>
          </cell>
          <cell r="J684">
            <v>17.130000000000003</v>
          </cell>
          <cell r="K684">
            <v>17.130000000000003</v>
          </cell>
          <cell r="M684">
            <v>5.15</v>
          </cell>
          <cell r="N684">
            <v>11.98</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239.63</v>
          </cell>
          <cell r="M687">
            <v>210.19</v>
          </cell>
          <cell r="N687">
            <v>29.44</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17,46</v>
          </cell>
          <cell r="H689" t="str">
            <v>5,14</v>
          </cell>
          <cell r="I689" t="str">
            <v>0,00</v>
          </cell>
          <cell r="J689">
            <v>22.6</v>
          </cell>
          <cell r="K689">
            <v>22.6</v>
          </cell>
          <cell r="M689">
            <v>5.14</v>
          </cell>
          <cell r="N689">
            <v>17.46</v>
          </cell>
        </row>
        <row r="690">
          <cell r="A690">
            <v>88316</v>
          </cell>
          <cell r="B690" t="str">
            <v>SINAPI</v>
          </cell>
          <cell r="C690" t="str">
            <v>SERVENTE COM ENCARGOS COMPLEMENTARES</v>
          </cell>
          <cell r="D690" t="str">
            <v>MÃO DE OBRA</v>
          </cell>
          <cell r="E690" t="str">
            <v>H</v>
          </cell>
          <cell r="F690">
            <v>1</v>
          </cell>
          <cell r="G690" t="str">
            <v>11,98</v>
          </cell>
          <cell r="H690" t="str">
            <v>5,15</v>
          </cell>
          <cell r="I690" t="str">
            <v>0,00</v>
          </cell>
          <cell r="J690">
            <v>17.130000000000003</v>
          </cell>
          <cell r="K690">
            <v>17.130000000000003</v>
          </cell>
          <cell r="M690">
            <v>5.15</v>
          </cell>
          <cell r="N690">
            <v>11.98</v>
          </cell>
        </row>
        <row r="693">
          <cell r="A693" t="str">
            <v>COMP.BG.109</v>
          </cell>
          <cell r="B693" t="str">
            <v>SINAPI/COTAÇÃO</v>
          </cell>
          <cell r="C693" t="str">
            <v>CABIDE METÁLICO TIPO GANCHO ACABAMENTO CROMADO REF. DECA - LINHA IZY 2060C37 OU EQUIVALENTE</v>
          </cell>
          <cell r="E693" t="str">
            <v>UN</v>
          </cell>
          <cell r="F693">
            <v>1</v>
          </cell>
          <cell r="K693">
            <v>60.777999999999999</v>
          </cell>
          <cell r="M693">
            <v>43.114000000000004</v>
          </cell>
          <cell r="N693">
            <v>17.664000000000001</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17,46</v>
          </cell>
          <cell r="H695" t="str">
            <v>5,14</v>
          </cell>
          <cell r="I695" t="str">
            <v>0,00</v>
          </cell>
          <cell r="J695">
            <v>22.6</v>
          </cell>
          <cell r="K695">
            <v>13.56</v>
          </cell>
          <cell r="M695">
            <v>3.0839999999999996</v>
          </cell>
          <cell r="N695">
            <v>10.476000000000001</v>
          </cell>
        </row>
        <row r="696">
          <cell r="A696">
            <v>88316</v>
          </cell>
          <cell r="B696" t="str">
            <v>SINAPI</v>
          </cell>
          <cell r="C696" t="str">
            <v>SERVENTE COM ENCARGOS COMPLEMENTARES</v>
          </cell>
          <cell r="D696" t="str">
            <v>MÃO DE OBRA</v>
          </cell>
          <cell r="E696" t="str">
            <v>H</v>
          </cell>
          <cell r="F696">
            <v>0.6</v>
          </cell>
          <cell r="G696" t="str">
            <v>11,98</v>
          </cell>
          <cell r="H696" t="str">
            <v>5,15</v>
          </cell>
          <cell r="I696" t="str">
            <v>0,00</v>
          </cell>
          <cell r="J696">
            <v>17.130000000000003</v>
          </cell>
          <cell r="K696">
            <v>10.278</v>
          </cell>
          <cell r="M696">
            <v>3.0900000000000003</v>
          </cell>
          <cell r="N696">
            <v>7.1879999999999997</v>
          </cell>
        </row>
        <row r="699">
          <cell r="A699" t="str">
            <v>COMP.BG.110</v>
          </cell>
          <cell r="B699" t="str">
            <v>SINAPI/COTAÇÃO</v>
          </cell>
          <cell r="C699" t="str">
            <v>DISPENSADOR DE SABÃO LÍQUIDO REF. DECA DECAMATIC 2015C OU EQUIVALENTE</v>
          </cell>
          <cell r="E699" t="str">
            <v>UN</v>
          </cell>
          <cell r="F699">
            <v>1</v>
          </cell>
          <cell r="K699">
            <v>1001.885</v>
          </cell>
          <cell r="M699">
            <v>987.16500000000008</v>
          </cell>
          <cell r="N699">
            <v>14.72</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17,46</v>
          </cell>
          <cell r="H701" t="str">
            <v>5,14</v>
          </cell>
          <cell r="I701" t="str">
            <v>0,00</v>
          </cell>
          <cell r="J701">
            <v>22.6</v>
          </cell>
          <cell r="K701">
            <v>11.3</v>
          </cell>
          <cell r="M701">
            <v>2.57</v>
          </cell>
          <cell r="N701">
            <v>8.73</v>
          </cell>
        </row>
        <row r="702">
          <cell r="A702">
            <v>88316</v>
          </cell>
          <cell r="B702" t="str">
            <v>SINAPI</v>
          </cell>
          <cell r="C702" t="str">
            <v>SERVENTE COM ENCARGOS COMPLEMENTARES</v>
          </cell>
          <cell r="D702" t="str">
            <v>MÃO DE OBRA</v>
          </cell>
          <cell r="E702" t="str">
            <v>H</v>
          </cell>
          <cell r="F702">
            <v>0.5</v>
          </cell>
          <cell r="G702" t="str">
            <v>11,98</v>
          </cell>
          <cell r="H702" t="str">
            <v>5,15</v>
          </cell>
          <cell r="I702" t="str">
            <v>0,00</v>
          </cell>
          <cell r="J702">
            <v>17.130000000000003</v>
          </cell>
          <cell r="K702">
            <v>8.5650000000000013</v>
          </cell>
          <cell r="M702">
            <v>2.5750000000000002</v>
          </cell>
          <cell r="N702">
            <v>5.99</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143.86500000000001</v>
          </cell>
          <cell r="M705">
            <v>129.14499999999998</v>
          </cell>
          <cell r="N705">
            <v>14.72</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17,46</v>
          </cell>
          <cell r="H707" t="str">
            <v>5,14</v>
          </cell>
          <cell r="I707" t="str">
            <v>0,00</v>
          </cell>
          <cell r="J707">
            <v>22.6</v>
          </cell>
          <cell r="K707">
            <v>11.3</v>
          </cell>
          <cell r="M707">
            <v>2.57</v>
          </cell>
          <cell r="N707">
            <v>8.73</v>
          </cell>
        </row>
        <row r="708">
          <cell r="A708">
            <v>88316</v>
          </cell>
          <cell r="B708" t="str">
            <v>SINAPI</v>
          </cell>
          <cell r="C708" t="str">
            <v>SERVENTE COM ENCARGOS COMPLEMENTARES</v>
          </cell>
          <cell r="D708" t="str">
            <v>MÃO DE OBRA</v>
          </cell>
          <cell r="E708" t="str">
            <v>H</v>
          </cell>
          <cell r="F708">
            <v>0.5</v>
          </cell>
          <cell r="G708" t="str">
            <v>11,98</v>
          </cell>
          <cell r="H708" t="str">
            <v>5,15</v>
          </cell>
          <cell r="I708" t="str">
            <v>0,00</v>
          </cell>
          <cell r="J708">
            <v>17.130000000000003</v>
          </cell>
          <cell r="K708">
            <v>8.5650000000000013</v>
          </cell>
          <cell r="M708">
            <v>2.5750000000000002</v>
          </cell>
          <cell r="N708">
            <v>5.99</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2712.5460000000003</v>
          </cell>
          <cell r="M711">
            <v>1983.1339999999998</v>
          </cell>
          <cell r="N711">
            <v>729.41200000000003</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61,16</v>
          </cell>
          <cell r="I712">
            <v>0</v>
          </cell>
          <cell r="J712">
            <v>61.16</v>
          </cell>
          <cell r="K712">
            <v>489.28</v>
          </cell>
          <cell r="M712">
            <v>489.28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8,25</v>
          </cell>
          <cell r="I714">
            <v>0</v>
          </cell>
          <cell r="J714">
            <v>8.25</v>
          </cell>
          <cell r="K714">
            <v>99</v>
          </cell>
          <cell r="M714">
            <v>99</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55,07</v>
          </cell>
          <cell r="I715">
            <v>0</v>
          </cell>
          <cell r="J715">
            <v>55.07</v>
          </cell>
          <cell r="K715">
            <v>165.21</v>
          </cell>
          <cell r="M715">
            <v>165.21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20,93</v>
          </cell>
          <cell r="I716">
            <v>0</v>
          </cell>
          <cell r="J716">
            <v>20.93</v>
          </cell>
          <cell r="K716">
            <v>20.93</v>
          </cell>
          <cell r="M716">
            <v>20.93</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36,75</v>
          </cell>
          <cell r="I717">
            <v>0</v>
          </cell>
          <cell r="J717">
            <v>36.75</v>
          </cell>
          <cell r="K717">
            <v>183.75</v>
          </cell>
          <cell r="M717">
            <v>183.75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39,47</v>
          </cell>
          <cell r="H718" t="str">
            <v>622,04</v>
          </cell>
          <cell r="I718" t="str">
            <v>0,00</v>
          </cell>
          <cell r="J718">
            <v>661.51</v>
          </cell>
          <cell r="K718">
            <v>396.90600000000001</v>
          </cell>
          <cell r="M718">
            <v>373.22399999999999</v>
          </cell>
          <cell r="N718">
            <v>23.681999999999999</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10,63</v>
          </cell>
          <cell r="H719" t="str">
            <v>219,85</v>
          </cell>
          <cell r="I719" t="str">
            <v>0,00</v>
          </cell>
          <cell r="J719">
            <v>230.48</v>
          </cell>
          <cell r="K719">
            <v>230.48</v>
          </cell>
          <cell r="M719">
            <v>219.85</v>
          </cell>
          <cell r="N719">
            <v>10.63</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58,52</v>
          </cell>
          <cell r="I720">
            <v>0</v>
          </cell>
          <cell r="J720">
            <v>58.52</v>
          </cell>
          <cell r="K720">
            <v>117.04</v>
          </cell>
          <cell r="M720">
            <v>117.04</v>
          </cell>
          <cell r="N720">
            <v>0</v>
          </cell>
        </row>
        <row r="721">
          <cell r="A721">
            <v>88273</v>
          </cell>
          <cell r="B721" t="str">
            <v>SINAPI</v>
          </cell>
          <cell r="C721" t="str">
            <v>MARCENEIRO COM ENCARGOS COMPLEMENTARES</v>
          </cell>
          <cell r="D721" t="str">
            <v>MÃO DE OBRA</v>
          </cell>
          <cell r="E721" t="str">
            <v>H</v>
          </cell>
          <cell r="F721">
            <v>30</v>
          </cell>
          <cell r="G721" t="str">
            <v>17,18</v>
          </cell>
          <cell r="H721" t="str">
            <v>5,14</v>
          </cell>
          <cell r="I721" t="str">
            <v>0,00</v>
          </cell>
          <cell r="J721">
            <v>22.32</v>
          </cell>
          <cell r="K721">
            <v>669.6</v>
          </cell>
          <cell r="M721">
            <v>154.19999999999999</v>
          </cell>
          <cell r="N721">
            <v>515.4</v>
          </cell>
        </row>
        <row r="722">
          <cell r="A722">
            <v>88316</v>
          </cell>
          <cell r="B722" t="str">
            <v>SINAPI</v>
          </cell>
          <cell r="C722" t="str">
            <v>SERVENTE COM ENCARGOS COMPLEMENTARES</v>
          </cell>
          <cell r="D722" t="str">
            <v>MÃO DE OBRA</v>
          </cell>
          <cell r="E722" t="str">
            <v>H</v>
          </cell>
          <cell r="F722">
            <v>15</v>
          </cell>
          <cell r="G722" t="str">
            <v>11,98</v>
          </cell>
          <cell r="H722" t="str">
            <v>5,15</v>
          </cell>
          <cell r="I722" t="str">
            <v>0,00</v>
          </cell>
          <cell r="J722">
            <v>17.130000000000003</v>
          </cell>
          <cell r="K722">
            <v>256.95000000000005</v>
          </cell>
          <cell r="M722">
            <v>77.25</v>
          </cell>
          <cell r="N722">
            <v>179.70000000000002</v>
          </cell>
        </row>
        <row r="725">
          <cell r="A725" t="str">
            <v>COMP.BG.113</v>
          </cell>
          <cell r="B725" t="str">
            <v>SINAPI/COTAÇÃO</v>
          </cell>
          <cell r="C725" t="str">
            <v>ARMÁRIOS AÉREO DE COPA EM MADEIRA MDF REFORÇADA E REVEST. LAMINADO MELAMÍNICO, PORTAS DE ABRIR</v>
          </cell>
          <cell r="E725" t="str">
            <v>M2</v>
          </cell>
          <cell r="F725">
            <v>1</v>
          </cell>
          <cell r="K725">
            <v>1961.62</v>
          </cell>
          <cell r="M725">
            <v>1359.2</v>
          </cell>
          <cell r="N725">
            <v>602.42000000000007</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61,16</v>
          </cell>
          <cell r="I726">
            <v>0</v>
          </cell>
          <cell r="J726">
            <v>61.16</v>
          </cell>
          <cell r="K726">
            <v>489.28</v>
          </cell>
          <cell r="M726">
            <v>489.28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8,25</v>
          </cell>
          <cell r="I728">
            <v>0</v>
          </cell>
          <cell r="J728">
            <v>8.25</v>
          </cell>
          <cell r="K728">
            <v>99</v>
          </cell>
          <cell r="M728">
            <v>99</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55,07</v>
          </cell>
          <cell r="I729">
            <v>0</v>
          </cell>
          <cell r="J729">
            <v>55.07</v>
          </cell>
          <cell r="K729">
            <v>165.21</v>
          </cell>
          <cell r="M729">
            <v>165.21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20,93</v>
          </cell>
          <cell r="I730">
            <v>0</v>
          </cell>
          <cell r="J730">
            <v>20.93</v>
          </cell>
          <cell r="K730">
            <v>20.93</v>
          </cell>
          <cell r="M730">
            <v>20.93</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36,75</v>
          </cell>
          <cell r="I731">
            <v>0</v>
          </cell>
          <cell r="J731">
            <v>36.75</v>
          </cell>
          <cell r="K731">
            <v>183.75</v>
          </cell>
          <cell r="M731">
            <v>183.75</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58,52</v>
          </cell>
          <cell r="I732">
            <v>0</v>
          </cell>
          <cell r="J732">
            <v>58.52</v>
          </cell>
          <cell r="K732">
            <v>117.04</v>
          </cell>
          <cell r="M732">
            <v>117.04</v>
          </cell>
          <cell r="N732">
            <v>0</v>
          </cell>
        </row>
        <row r="733">
          <cell r="A733">
            <v>88273</v>
          </cell>
          <cell r="B733" t="str">
            <v>SINAPI</v>
          </cell>
          <cell r="C733" t="str">
            <v>MARCENEIRO COM ENCARGOS COMPLEMENTARES</v>
          </cell>
          <cell r="D733" t="str">
            <v>MÃO DE OBRA</v>
          </cell>
          <cell r="E733" t="str">
            <v>H</v>
          </cell>
          <cell r="F733">
            <v>26</v>
          </cell>
          <cell r="G733" t="str">
            <v>17,18</v>
          </cell>
          <cell r="H733" t="str">
            <v>5,14</v>
          </cell>
          <cell r="I733" t="str">
            <v>0,00</v>
          </cell>
          <cell r="J733">
            <v>22.32</v>
          </cell>
          <cell r="K733">
            <v>580.32000000000005</v>
          </cell>
          <cell r="M733">
            <v>133.63999999999999</v>
          </cell>
          <cell r="N733">
            <v>446.68</v>
          </cell>
        </row>
        <row r="734">
          <cell r="A734">
            <v>88316</v>
          </cell>
          <cell r="B734" t="str">
            <v>SINAPI</v>
          </cell>
          <cell r="C734" t="str">
            <v>SERVENTE COM ENCARGOS COMPLEMENTARES</v>
          </cell>
          <cell r="D734" t="str">
            <v>MÃO DE OBRA</v>
          </cell>
          <cell r="E734" t="str">
            <v>H</v>
          </cell>
          <cell r="F734">
            <v>13</v>
          </cell>
          <cell r="G734" t="str">
            <v>11,98</v>
          </cell>
          <cell r="H734" t="str">
            <v>5,15</v>
          </cell>
          <cell r="I734" t="str">
            <v>0,00</v>
          </cell>
          <cell r="J734">
            <v>17.130000000000003</v>
          </cell>
          <cell r="K734">
            <v>222.69000000000003</v>
          </cell>
          <cell r="M734">
            <v>66.95</v>
          </cell>
          <cell r="N734">
            <v>155.74</v>
          </cell>
        </row>
        <row r="737">
          <cell r="A737" t="str">
            <v>COMP.BG.114</v>
          </cell>
          <cell r="B737" t="str">
            <v>SINAPI/TCPO</v>
          </cell>
          <cell r="C737" t="str">
            <v>ISOLAMENTO ACÚSTICO EM PAREDES E TETOS COM ESPUMA ACÚSTICA, IMCOMBUSTÍVEL, REF. SONEX SKIN OU EQUIVALENTE</v>
          </cell>
          <cell r="E737" t="str">
            <v>M2</v>
          </cell>
          <cell r="F737">
            <v>1</v>
          </cell>
          <cell r="K737">
            <v>155.19800000000001</v>
          </cell>
          <cell r="M737">
            <v>133.01</v>
          </cell>
          <cell r="N737">
            <v>22.187999999999999</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96.82</v>
          </cell>
          <cell r="I738">
            <v>0</v>
          </cell>
          <cell r="J738">
            <v>96.82</v>
          </cell>
          <cell r="K738">
            <v>96.82</v>
          </cell>
          <cell r="M738">
            <v>96.82</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150,11</v>
          </cell>
          <cell r="I739">
            <v>0</v>
          </cell>
          <cell r="J739">
            <v>150.11000000000001</v>
          </cell>
          <cell r="K739">
            <v>30.022000000000006</v>
          </cell>
          <cell r="M739">
            <v>30.022000000000006</v>
          </cell>
          <cell r="N739">
            <v>0</v>
          </cell>
        </row>
        <row r="740">
          <cell r="A740">
            <v>88262</v>
          </cell>
          <cell r="B740" t="str">
            <v>SINAPI</v>
          </cell>
          <cell r="C740" t="str">
            <v>CARPINTEIRO DE FORMAS COM ENCARGOS COMPLEMENTARES</v>
          </cell>
          <cell r="D740" t="str">
            <v>MÃO DE OBRA</v>
          </cell>
          <cell r="E740" t="str">
            <v>H</v>
          </cell>
          <cell r="F740">
            <v>1.2</v>
          </cell>
          <cell r="G740" t="str">
            <v>18,49</v>
          </cell>
          <cell r="H740" t="str">
            <v>5,14</v>
          </cell>
          <cell r="I740" t="str">
            <v>0,00</v>
          </cell>
          <cell r="J740">
            <v>23.63</v>
          </cell>
          <cell r="K740">
            <v>28.355999999999998</v>
          </cell>
          <cell r="M740">
            <v>6.1679999999999993</v>
          </cell>
          <cell r="N740">
            <v>22.187999999999999</v>
          </cell>
        </row>
        <row r="743">
          <cell r="A743" t="str">
            <v>COMP.BG.115</v>
          </cell>
          <cell r="B743" t="str">
            <v>SINAPI</v>
          </cell>
          <cell r="C743" t="str">
            <v>DEGRAU E ESPELHO PARA ESCADA EM GRANITO CINZA ANDORINHA, ESPESSURA 2CM</v>
          </cell>
          <cell r="E743" t="str">
            <v>M</v>
          </cell>
          <cell r="F743">
            <v>1</v>
          </cell>
          <cell r="K743">
            <v>144.52557999999999</v>
          </cell>
          <cell r="M743">
            <v>136.91128</v>
          </cell>
          <cell r="N743">
            <v>7.6143000000000001</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264,15</v>
          </cell>
          <cell r="I744">
            <v>0</v>
          </cell>
          <cell r="J744">
            <v>264.14999999999998</v>
          </cell>
          <cell r="K744">
            <v>132.07499999999999</v>
          </cell>
          <cell r="M744">
            <v>132.07499999999999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64,64</v>
          </cell>
          <cell r="H745" t="str">
            <v>421,90</v>
          </cell>
          <cell r="I745" t="str">
            <v>2,94</v>
          </cell>
          <cell r="J745">
            <v>489.47999999999996</v>
          </cell>
          <cell r="K745">
            <v>2.9368799999999999</v>
          </cell>
          <cell r="M745">
            <v>2.5490399999999998</v>
          </cell>
          <cell r="N745">
            <v>0.38784000000000002</v>
          </cell>
        </row>
        <row r="746">
          <cell r="A746">
            <v>88274</v>
          </cell>
          <cell r="B746" t="str">
            <v>SINAPI</v>
          </cell>
          <cell r="C746" t="str">
            <v>MARMORISTA/GRANITEIRO COM ENCARGOS COMPLEMENTARES</v>
          </cell>
          <cell r="D746" t="str">
            <v>MÃO DE OBRA</v>
          </cell>
          <cell r="E746" t="str">
            <v>H</v>
          </cell>
          <cell r="F746">
            <v>0.189</v>
          </cell>
          <cell r="G746" t="str">
            <v>18,54</v>
          </cell>
          <cell r="H746" t="str">
            <v>5,32</v>
          </cell>
          <cell r="I746" t="str">
            <v>0,00</v>
          </cell>
          <cell r="J746">
            <v>23.86</v>
          </cell>
          <cell r="K746">
            <v>4.5095400000000003</v>
          </cell>
          <cell r="M746">
            <v>1.0054800000000002</v>
          </cell>
          <cell r="N746">
            <v>3.50406</v>
          </cell>
        </row>
        <row r="747">
          <cell r="A747">
            <v>88316</v>
          </cell>
          <cell r="B747" t="str">
            <v>SINAPI</v>
          </cell>
          <cell r="C747" t="str">
            <v>SERVENTE COM ENCARGOS COMPLEMENTARES</v>
          </cell>
          <cell r="D747" t="str">
            <v>MÃO DE OBRA</v>
          </cell>
          <cell r="E747" t="str">
            <v>H</v>
          </cell>
          <cell r="F747">
            <v>9.4E-2</v>
          </cell>
          <cell r="G747" t="str">
            <v>11,98</v>
          </cell>
          <cell r="H747" t="str">
            <v>5,15</v>
          </cell>
          <cell r="I747" t="str">
            <v>0,00</v>
          </cell>
          <cell r="J747">
            <v>17.130000000000003</v>
          </cell>
          <cell r="K747">
            <v>1.6102200000000002</v>
          </cell>
          <cell r="M747">
            <v>0.48410000000000003</v>
          </cell>
          <cell r="N747">
            <v>1.12612</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13,81</v>
          </cell>
          <cell r="H748" t="str">
            <v>4,14</v>
          </cell>
          <cell r="I748" t="str">
            <v>0,16</v>
          </cell>
          <cell r="J748">
            <v>18.11</v>
          </cell>
          <cell r="K748">
            <v>0.16299</v>
          </cell>
          <cell r="M748">
            <v>3.8699999999999998E-2</v>
          </cell>
          <cell r="N748">
            <v>0.12429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13,81</v>
          </cell>
          <cell r="H749" t="str">
            <v>4,14</v>
          </cell>
          <cell r="I749" t="str">
            <v>0,10</v>
          </cell>
          <cell r="J749">
            <v>18.05</v>
          </cell>
          <cell r="K749">
            <v>3.23095</v>
          </cell>
          <cell r="M749">
            <v>0.75895999999999986</v>
          </cell>
          <cell r="N749">
            <v>2.4719899999999999</v>
          </cell>
        </row>
        <row r="752">
          <cell r="A752" t="str">
            <v>COMP.BG.116</v>
          </cell>
          <cell r="B752" t="str">
            <v>SINAPI</v>
          </cell>
          <cell r="C752" t="str">
            <v>PISO PODOTÁTIL EM POLIESTER, ALERTA OU DIRECIONAL, ESP 5MM, 25 X 25CM</v>
          </cell>
          <cell r="E752" t="str">
            <v>M</v>
          </cell>
          <cell r="F752">
            <v>1</v>
          </cell>
          <cell r="K752">
            <v>84.410499999999999</v>
          </cell>
          <cell r="M752">
            <v>74.5505</v>
          </cell>
          <cell r="N752">
            <v>9.8600000000000012</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255,24</v>
          </cell>
          <cell r="I753">
            <v>0</v>
          </cell>
          <cell r="J753">
            <v>255.24</v>
          </cell>
          <cell r="K753">
            <v>63.81</v>
          </cell>
          <cell r="M753">
            <v>63.81</v>
          </cell>
          <cell r="N753">
            <v>0</v>
          </cell>
        </row>
        <row r="754">
          <cell r="A754">
            <v>4791</v>
          </cell>
          <cell r="B754" t="str">
            <v>SINAPI</v>
          </cell>
          <cell r="C754" t="str">
            <v xml:space="preserve">ADESIVO ACRILICO DE BASE AQUOSA / COLA DE CONTATO                                                                                                                                                                                                                                                                                                                                                                                                                                                         </v>
          </cell>
          <cell r="D754" t="str">
            <v>INSUMO</v>
          </cell>
          <cell r="E754" t="str">
            <v xml:space="preserve">KG    </v>
          </cell>
          <cell r="F754">
            <v>0.25</v>
          </cell>
          <cell r="G754">
            <v>0</v>
          </cell>
          <cell r="H754" t="str">
            <v>30,33</v>
          </cell>
          <cell r="I754">
            <v>0</v>
          </cell>
          <cell r="J754">
            <v>30.33</v>
          </cell>
          <cell r="K754">
            <v>7.5824999999999996</v>
          </cell>
          <cell r="M754">
            <v>7.5824999999999996</v>
          </cell>
          <cell r="N754">
            <v>0</v>
          </cell>
        </row>
        <row r="755">
          <cell r="A755">
            <v>88309</v>
          </cell>
          <cell r="B755" t="str">
            <v>SINAPI</v>
          </cell>
          <cell r="C755" t="str">
            <v>PEDREIRO COM ENCARGOS COMPLEMENTARES</v>
          </cell>
          <cell r="D755" t="str">
            <v>MÃO DE OBRA</v>
          </cell>
          <cell r="E755" t="str">
            <v>H</v>
          </cell>
          <cell r="F755">
            <v>0.4</v>
          </cell>
          <cell r="G755" t="str">
            <v>18,66</v>
          </cell>
          <cell r="H755" t="str">
            <v>5,32</v>
          </cell>
          <cell r="I755" t="str">
            <v>0,00</v>
          </cell>
          <cell r="J755">
            <v>23.98</v>
          </cell>
          <cell r="K755">
            <v>9.5920000000000005</v>
          </cell>
          <cell r="M755">
            <v>2.1280000000000001</v>
          </cell>
          <cell r="N755">
            <v>7.4640000000000004</v>
          </cell>
        </row>
        <row r="756">
          <cell r="A756">
            <v>88316</v>
          </cell>
          <cell r="B756" t="str">
            <v>SINAPI</v>
          </cell>
          <cell r="C756" t="str">
            <v>SERVENTE COM ENCARGOS COMPLEMENTARES</v>
          </cell>
          <cell r="D756" t="str">
            <v>MÃO DE OBRA</v>
          </cell>
          <cell r="E756" t="str">
            <v>H</v>
          </cell>
          <cell r="F756">
            <v>0.2</v>
          </cell>
          <cell r="G756" t="str">
            <v>11,98</v>
          </cell>
          <cell r="H756" t="str">
            <v>5,15</v>
          </cell>
          <cell r="I756" t="str">
            <v>0,00</v>
          </cell>
          <cell r="J756">
            <v>17.130000000000003</v>
          </cell>
          <cell r="K756">
            <v>3.4260000000000006</v>
          </cell>
          <cell r="M756">
            <v>1.03</v>
          </cell>
          <cell r="N756">
            <v>2.3960000000000004</v>
          </cell>
        </row>
        <row r="759">
          <cell r="A759" t="str">
            <v>COMP.BG.117</v>
          </cell>
          <cell r="B759" t="str">
            <v>SINAPI</v>
          </cell>
          <cell r="C759" t="str">
            <v>PÁRA-RODAS EM TUBO METÁLICO 2" COM PINTURA EM EPÓX</v>
          </cell>
          <cell r="E759" t="str">
            <v>UN</v>
          </cell>
          <cell r="F759">
            <v>1</v>
          </cell>
          <cell r="K759">
            <v>267.99700000000001</v>
          </cell>
          <cell r="M759">
            <v>237.42</v>
          </cell>
          <cell r="N759">
            <v>30.576999999999998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137,80</v>
          </cell>
          <cell r="I760">
            <v>0</v>
          </cell>
          <cell r="J760">
            <v>137.80000000000001</v>
          </cell>
          <cell r="K760">
            <v>165.36</v>
          </cell>
          <cell r="M760">
            <v>165.36</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1,32</v>
          </cell>
          <cell r="H761" t="str">
            <v>21,18</v>
          </cell>
          <cell r="I761" t="str">
            <v>0,00</v>
          </cell>
          <cell r="J761">
            <v>22.5</v>
          </cell>
          <cell r="K761">
            <v>27</v>
          </cell>
          <cell r="M761">
            <v>25.416</v>
          </cell>
          <cell r="N761">
            <v>1.5840000000000001</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1,32</v>
          </cell>
          <cell r="H762" t="str">
            <v>16,11</v>
          </cell>
          <cell r="I762" t="str">
            <v>0,00</v>
          </cell>
          <cell r="J762">
            <v>17.43</v>
          </cell>
          <cell r="K762">
            <v>41.832000000000001</v>
          </cell>
          <cell r="M762">
            <v>38.663999999999994</v>
          </cell>
          <cell r="N762">
            <v>3.1680000000000001</v>
          </cell>
        </row>
        <row r="763">
          <cell r="A763">
            <v>88315</v>
          </cell>
          <cell r="B763" t="str">
            <v>SINAPI</v>
          </cell>
          <cell r="C763" t="str">
            <v>SERRALHEIRO COM ENCARGOS COMPLEMENTARES</v>
          </cell>
          <cell r="D763" t="str">
            <v>MÃO DE OBRA</v>
          </cell>
          <cell r="E763" t="str">
            <v>H</v>
          </cell>
          <cell r="F763">
            <v>1</v>
          </cell>
          <cell r="G763" t="str">
            <v>18,49</v>
          </cell>
          <cell r="H763" t="str">
            <v>5,32</v>
          </cell>
          <cell r="I763" t="str">
            <v>0,00</v>
          </cell>
          <cell r="J763">
            <v>23.81</v>
          </cell>
          <cell r="K763">
            <v>23.81</v>
          </cell>
          <cell r="M763">
            <v>5.32</v>
          </cell>
          <cell r="N763">
            <v>18.489999999999998</v>
          </cell>
        </row>
        <row r="764">
          <cell r="A764">
            <v>88251</v>
          </cell>
          <cell r="B764" t="str">
            <v>SINAPI</v>
          </cell>
          <cell r="C764" t="str">
            <v>AUXILIAR DE SERRALHEIRO COM ENCARGOS COMPLEMENTARES</v>
          </cell>
          <cell r="D764" t="str">
            <v>MÃO DE OBRA</v>
          </cell>
          <cell r="E764" t="str">
            <v>H</v>
          </cell>
          <cell r="F764">
            <v>0.5</v>
          </cell>
          <cell r="G764" t="str">
            <v>14,67</v>
          </cell>
          <cell r="H764" t="str">
            <v>5,32</v>
          </cell>
          <cell r="I764" t="str">
            <v>0,00</v>
          </cell>
          <cell r="J764">
            <v>19.990000000000002</v>
          </cell>
          <cell r="K764">
            <v>9.995000000000001</v>
          </cell>
          <cell r="M764">
            <v>2.66</v>
          </cell>
          <cell r="N764">
            <v>7.335</v>
          </cell>
        </row>
        <row r="767">
          <cell r="A767" t="str">
            <v>COMP.BG.118</v>
          </cell>
          <cell r="B767" t="str">
            <v>SINAPI</v>
          </cell>
          <cell r="C767" t="str">
            <v>ESCADA METÁLICA TIPO MARINHEIRO COM ACABAMENTO EM  PINTURA ESMALTE</v>
          </cell>
          <cell r="E767" t="str">
            <v>M</v>
          </cell>
          <cell r="F767">
            <v>1</v>
          </cell>
          <cell r="K767">
            <v>247.0335</v>
          </cell>
          <cell r="M767">
            <v>155.80349999999999</v>
          </cell>
          <cell r="N767">
            <v>91.23</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9,33</v>
          </cell>
          <cell r="I768">
            <v>0</v>
          </cell>
          <cell r="J768">
            <v>9.33</v>
          </cell>
          <cell r="K768">
            <v>79.771499999999989</v>
          </cell>
          <cell r="M768">
            <v>79.771499999999989</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1,32</v>
          </cell>
          <cell r="H770" t="str">
            <v>8,14</v>
          </cell>
          <cell r="I770" t="str">
            <v>0,00</v>
          </cell>
          <cell r="J770">
            <v>9.4600000000000009</v>
          </cell>
          <cell r="K770">
            <v>28.380000000000003</v>
          </cell>
          <cell r="M770">
            <v>24.42</v>
          </cell>
          <cell r="N770">
            <v>3.96</v>
          </cell>
        </row>
        <row r="771">
          <cell r="A771">
            <v>88317</v>
          </cell>
          <cell r="B771" t="str">
            <v>SINAPI</v>
          </cell>
          <cell r="C771" t="str">
            <v>SOLDADOR COM ENCARGOS COMPLEMENTARES</v>
          </cell>
          <cell r="D771" t="str">
            <v>MÃO DE OBRA</v>
          </cell>
          <cell r="E771" t="str">
            <v>H</v>
          </cell>
          <cell r="F771">
            <v>1</v>
          </cell>
          <cell r="G771" t="str">
            <v>20,95</v>
          </cell>
          <cell r="H771" t="str">
            <v>6,16</v>
          </cell>
          <cell r="I771" t="str">
            <v>0,00</v>
          </cell>
          <cell r="J771">
            <v>27.11</v>
          </cell>
          <cell r="K771">
            <v>27.11</v>
          </cell>
          <cell r="M771">
            <v>6.16</v>
          </cell>
          <cell r="N771">
            <v>20.95</v>
          </cell>
        </row>
        <row r="772">
          <cell r="A772">
            <v>88315</v>
          </cell>
          <cell r="B772" t="str">
            <v>SINAPI</v>
          </cell>
          <cell r="C772" t="str">
            <v>SERRALHEIRO COM ENCARGOS COMPLEMENTARES</v>
          </cell>
          <cell r="D772" t="str">
            <v>MÃO DE OBRA</v>
          </cell>
          <cell r="E772" t="str">
            <v>H</v>
          </cell>
          <cell r="F772">
            <v>2</v>
          </cell>
          <cell r="G772" t="str">
            <v>18,49</v>
          </cell>
          <cell r="H772" t="str">
            <v>5,32</v>
          </cell>
          <cell r="I772" t="str">
            <v>0,00</v>
          </cell>
          <cell r="J772">
            <v>23.81</v>
          </cell>
          <cell r="K772">
            <v>47.62</v>
          </cell>
          <cell r="M772">
            <v>10.64</v>
          </cell>
          <cell r="N772">
            <v>36.979999999999997</v>
          </cell>
        </row>
        <row r="773">
          <cell r="A773">
            <v>88251</v>
          </cell>
          <cell r="B773" t="str">
            <v>SINAPI</v>
          </cell>
          <cell r="C773" t="str">
            <v>AUXILIAR DE SERRALHEIRO COM ENCARGOS COMPLEMENTARES</v>
          </cell>
          <cell r="D773" t="str">
            <v>MÃO DE OBRA</v>
          </cell>
          <cell r="E773" t="str">
            <v>H</v>
          </cell>
          <cell r="F773">
            <v>2</v>
          </cell>
          <cell r="G773" t="str">
            <v>14,67</v>
          </cell>
          <cell r="H773" t="str">
            <v>5,32</v>
          </cell>
          <cell r="I773" t="str">
            <v>0,00</v>
          </cell>
          <cell r="J773">
            <v>19.990000000000002</v>
          </cell>
          <cell r="K773">
            <v>39.980000000000004</v>
          </cell>
          <cell r="M773">
            <v>10.64</v>
          </cell>
          <cell r="N773">
            <v>29.34</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400.99</v>
          </cell>
          <cell r="M776">
            <v>279.87599999999998</v>
          </cell>
          <cell r="N776">
            <v>121.114</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9,33</v>
          </cell>
          <cell r="I777">
            <v>0</v>
          </cell>
          <cell r="J777">
            <v>9.33</v>
          </cell>
          <cell r="K777">
            <v>93.3</v>
          </cell>
          <cell r="M777">
            <v>93.3</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12,43</v>
          </cell>
          <cell r="H779" t="str">
            <v>59,48</v>
          </cell>
          <cell r="I779" t="str">
            <v>0,00</v>
          </cell>
          <cell r="J779">
            <v>71.91</v>
          </cell>
          <cell r="K779">
            <v>71.91</v>
          </cell>
          <cell r="M779">
            <v>59.48</v>
          </cell>
          <cell r="N779">
            <v>12.43</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33,49</v>
          </cell>
          <cell r="I780">
            <v>0</v>
          </cell>
          <cell r="J780">
            <v>33.49</v>
          </cell>
          <cell r="K780">
            <v>33.49</v>
          </cell>
          <cell r="M780">
            <v>33.49</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1,32</v>
          </cell>
          <cell r="H781" t="str">
            <v>8,14</v>
          </cell>
          <cell r="I781" t="str">
            <v>0,00</v>
          </cell>
          <cell r="J781">
            <v>9.4600000000000009</v>
          </cell>
          <cell r="K781">
            <v>28.380000000000003</v>
          </cell>
          <cell r="M781">
            <v>24.42</v>
          </cell>
          <cell r="N781">
            <v>3.96</v>
          </cell>
        </row>
        <row r="782">
          <cell r="A782">
            <v>88317</v>
          </cell>
          <cell r="B782" t="str">
            <v>SINAPI</v>
          </cell>
          <cell r="C782" t="str">
            <v>SOLDADOR COM ENCARGOS COMPLEMENTARES</v>
          </cell>
          <cell r="D782" t="str">
            <v>MÃO DE OBRA</v>
          </cell>
          <cell r="E782" t="str">
            <v>H</v>
          </cell>
          <cell r="F782">
            <v>1.2</v>
          </cell>
          <cell r="G782" t="str">
            <v>20,95</v>
          </cell>
          <cell r="H782" t="str">
            <v>6,16</v>
          </cell>
          <cell r="I782" t="str">
            <v>0,00</v>
          </cell>
          <cell r="J782">
            <v>27.11</v>
          </cell>
          <cell r="K782">
            <v>32.531999999999996</v>
          </cell>
          <cell r="M782">
            <v>7.3919999999999995</v>
          </cell>
          <cell r="N782">
            <v>25.139999999999997</v>
          </cell>
        </row>
        <row r="783">
          <cell r="A783">
            <v>88315</v>
          </cell>
          <cell r="B783" t="str">
            <v>SINAPI</v>
          </cell>
          <cell r="C783" t="str">
            <v>SERRALHEIRO COM ENCARGOS COMPLEMENTARES</v>
          </cell>
          <cell r="D783" t="str">
            <v>MÃO DE OBRA</v>
          </cell>
          <cell r="E783" t="str">
            <v>H</v>
          </cell>
          <cell r="F783">
            <v>2.4</v>
          </cell>
          <cell r="G783" t="str">
            <v>18,49</v>
          </cell>
          <cell r="H783" t="str">
            <v>5,32</v>
          </cell>
          <cell r="I783" t="str">
            <v>0,00</v>
          </cell>
          <cell r="J783">
            <v>23.81</v>
          </cell>
          <cell r="K783">
            <v>57.143999999999998</v>
          </cell>
          <cell r="M783">
            <v>12.768000000000001</v>
          </cell>
          <cell r="N783">
            <v>44.375999999999998</v>
          </cell>
        </row>
        <row r="784">
          <cell r="A784">
            <v>88251</v>
          </cell>
          <cell r="B784" t="str">
            <v>SINAPI</v>
          </cell>
          <cell r="C784" t="str">
            <v>AUXILIAR DE SERRALHEIRO COM ENCARGOS COMPLEMENTARES</v>
          </cell>
          <cell r="D784" t="str">
            <v>MÃO DE OBRA</v>
          </cell>
          <cell r="E784" t="str">
            <v>H</v>
          </cell>
          <cell r="F784">
            <v>2.4</v>
          </cell>
          <cell r="G784" t="str">
            <v>14,67</v>
          </cell>
          <cell r="H784" t="str">
            <v>5,32</v>
          </cell>
          <cell r="I784" t="str">
            <v>0,00</v>
          </cell>
          <cell r="J784">
            <v>19.990000000000002</v>
          </cell>
          <cell r="K784">
            <v>47.976000000000006</v>
          </cell>
          <cell r="M784">
            <v>12.768000000000001</v>
          </cell>
          <cell r="N784">
            <v>35.207999999999998</v>
          </cell>
        </row>
        <row r="787">
          <cell r="A787" t="str">
            <v>COMP.BG.120</v>
          </cell>
          <cell r="B787" t="str">
            <v>SINAPI</v>
          </cell>
          <cell r="C787" t="str">
            <v>ACOMPANHAMENTO/ARREMATES DAS INSTALAÇÕES DE NOVAS PORTAS GIRATÓRIA / ECLUSAS (PSDM/ECLUSA - FORN.PELA CAIXA)</v>
          </cell>
          <cell r="E787" t="str">
            <v>UN</v>
          </cell>
          <cell r="F787">
            <v>1</v>
          </cell>
          <cell r="K787">
            <v>549.76</v>
          </cell>
          <cell r="M787">
            <v>136.51999999999998</v>
          </cell>
          <cell r="N787">
            <v>413.24</v>
          </cell>
        </row>
        <row r="788">
          <cell r="A788">
            <v>88247</v>
          </cell>
          <cell r="B788" t="str">
            <v>SINAPI</v>
          </cell>
          <cell r="C788" t="str">
            <v>AUXILIAR DE ELETRICISTA COM ENCARGOS COMPLEMENTARES</v>
          </cell>
          <cell r="D788" t="str">
            <v>MÃO DE OBRA</v>
          </cell>
          <cell r="E788" t="str">
            <v>H</v>
          </cell>
          <cell r="F788">
            <v>5</v>
          </cell>
          <cell r="G788" t="str">
            <v>15,03</v>
          </cell>
          <cell r="H788" t="str">
            <v>5,31</v>
          </cell>
          <cell r="I788" t="str">
            <v>0,00</v>
          </cell>
          <cell r="J788">
            <v>20.34</v>
          </cell>
          <cell r="K788">
            <v>101.7</v>
          </cell>
          <cell r="M788">
            <v>26.549999999999997</v>
          </cell>
          <cell r="N788">
            <v>75.149999999999991</v>
          </cell>
        </row>
        <row r="789">
          <cell r="A789">
            <v>88264</v>
          </cell>
          <cell r="B789" t="str">
            <v>SINAPI</v>
          </cell>
          <cell r="C789" t="str">
            <v>ELETRICISTA COM ENCARGOS COMPLEMENTARES</v>
          </cell>
          <cell r="D789" t="str">
            <v>MÃO DE OBRA</v>
          </cell>
          <cell r="E789" t="str">
            <v>H</v>
          </cell>
          <cell r="F789">
            <v>5</v>
          </cell>
          <cell r="G789" t="str">
            <v>21,47</v>
          </cell>
          <cell r="H789" t="str">
            <v>5,31</v>
          </cell>
          <cell r="I789" t="str">
            <v>0,00</v>
          </cell>
          <cell r="J789">
            <v>26.779999999999998</v>
          </cell>
          <cell r="K789">
            <v>133.89999999999998</v>
          </cell>
          <cell r="M789">
            <v>26.549999999999997</v>
          </cell>
          <cell r="N789">
            <v>107.35</v>
          </cell>
        </row>
        <row r="790">
          <cell r="A790">
            <v>88316</v>
          </cell>
          <cell r="B790" t="str">
            <v>SINAPI</v>
          </cell>
          <cell r="C790" t="str">
            <v>SERVENTE COM ENCARGOS COMPLEMENTARES</v>
          </cell>
          <cell r="D790" t="str">
            <v>MÃO DE OBRA</v>
          </cell>
          <cell r="E790" t="str">
            <v>H</v>
          </cell>
          <cell r="F790">
            <v>10</v>
          </cell>
          <cell r="G790" t="str">
            <v>11,98</v>
          </cell>
          <cell r="H790" t="str">
            <v>5,15</v>
          </cell>
          <cell r="I790" t="str">
            <v>0,00</v>
          </cell>
          <cell r="J790">
            <v>17.130000000000003</v>
          </cell>
          <cell r="K790">
            <v>171.3</v>
          </cell>
          <cell r="M790">
            <v>51.5</v>
          </cell>
          <cell r="N790">
            <v>119.80000000000001</v>
          </cell>
        </row>
        <row r="791">
          <cell r="A791">
            <v>88315</v>
          </cell>
          <cell r="B791" t="str">
            <v>SINAPI</v>
          </cell>
          <cell r="C791" t="str">
            <v>SERRALHEIRO COM ENCARGOS COMPLEMENTARES</v>
          </cell>
          <cell r="D791" t="str">
            <v>MÃO DE OBRA</v>
          </cell>
          <cell r="E791" t="str">
            <v>H</v>
          </cell>
          <cell r="F791">
            <v>6</v>
          </cell>
          <cell r="G791" t="str">
            <v>18,49</v>
          </cell>
          <cell r="H791" t="str">
            <v>5,32</v>
          </cell>
          <cell r="I791" t="str">
            <v>0,00</v>
          </cell>
          <cell r="J791">
            <v>23.81</v>
          </cell>
          <cell r="K791">
            <v>142.85999999999999</v>
          </cell>
          <cell r="M791">
            <v>31.92</v>
          </cell>
          <cell r="N791">
            <v>110.94</v>
          </cell>
        </row>
        <row r="794">
          <cell r="A794" t="str">
            <v>COMP.BG.121</v>
          </cell>
          <cell r="B794" t="str">
            <v>SINAPI</v>
          </cell>
          <cell r="C794" t="str">
            <v>AS BUILT FINAL DA OBRA (ÁREA DE PRANCHAS)</v>
          </cell>
          <cell r="E794" t="str">
            <v>M2</v>
          </cell>
          <cell r="F794">
            <v>1</v>
          </cell>
          <cell r="K794">
            <v>5.0845000000000002</v>
          </cell>
          <cell r="M794">
            <v>9.1500000000000012E-2</v>
          </cell>
          <cell r="N794">
            <v>4.9930000000000003</v>
          </cell>
        </row>
        <row r="795">
          <cell r="A795">
            <v>90777</v>
          </cell>
          <cell r="B795" t="str">
            <v>SINAPI</v>
          </cell>
          <cell r="C795" t="str">
            <v>ENGENHEIRO CIVIL DE OBRA JUNIOR COM ENCARGOS COMPLEMENTARES</v>
          </cell>
          <cell r="D795" t="str">
            <v>MÃO DE OBRA</v>
          </cell>
          <cell r="E795" t="str">
            <v>H</v>
          </cell>
          <cell r="F795">
            <v>0.05</v>
          </cell>
          <cell r="G795" t="str">
            <v>99,86</v>
          </cell>
          <cell r="H795" t="str">
            <v>1,83</v>
          </cell>
          <cell r="I795" t="str">
            <v>0,00</v>
          </cell>
          <cell r="J795">
            <v>101.69</v>
          </cell>
          <cell r="K795">
            <v>5.0845000000000002</v>
          </cell>
          <cell r="M795">
            <v>9.1500000000000012E-2</v>
          </cell>
          <cell r="N795">
            <v>4.9930000000000003</v>
          </cell>
        </row>
        <row r="798">
          <cell r="A798" t="str">
            <v>COMP.BG.122</v>
          </cell>
          <cell r="B798" t="str">
            <v>SINAPI</v>
          </cell>
          <cell r="C798" t="str">
            <v>CHUMBAMENTO DE EQUIPAMENTOS TIPO CASH DO AUTOATENDIMENTO</v>
          </cell>
          <cell r="E798" t="str">
            <v>UN</v>
          </cell>
          <cell r="F798">
            <v>1</v>
          </cell>
          <cell r="K798">
            <v>61.640000000000008</v>
          </cell>
          <cell r="M798">
            <v>31</v>
          </cell>
          <cell r="N798">
            <v>30.64</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2,41</v>
          </cell>
          <cell r="I800">
            <v>0</v>
          </cell>
          <cell r="J800">
            <v>2.41</v>
          </cell>
          <cell r="K800">
            <v>7.23</v>
          </cell>
          <cell r="M800">
            <v>7.23</v>
          </cell>
          <cell r="N800">
            <v>0</v>
          </cell>
        </row>
        <row r="801">
          <cell r="A801">
            <v>88309</v>
          </cell>
          <cell r="B801" t="str">
            <v>SINAPI</v>
          </cell>
          <cell r="C801" t="str">
            <v>PEDREIRO COM ENCARGOS COMPLEMENTARES</v>
          </cell>
          <cell r="D801" t="str">
            <v>MÃO DE OBRA</v>
          </cell>
          <cell r="E801" t="str">
            <v>H</v>
          </cell>
          <cell r="F801">
            <v>1</v>
          </cell>
          <cell r="G801" t="str">
            <v>18,66</v>
          </cell>
          <cell r="H801" t="str">
            <v>5,32</v>
          </cell>
          <cell r="I801" t="str">
            <v>0,00</v>
          </cell>
          <cell r="J801">
            <v>23.98</v>
          </cell>
          <cell r="K801">
            <v>23.98</v>
          </cell>
          <cell r="M801">
            <v>5.32</v>
          </cell>
          <cell r="N801">
            <v>18.66</v>
          </cell>
        </row>
        <row r="802">
          <cell r="A802">
            <v>88316</v>
          </cell>
          <cell r="B802" t="str">
            <v>SINAPI</v>
          </cell>
          <cell r="C802" t="str">
            <v>SERVENTE COM ENCARGOS COMPLEMENTARES</v>
          </cell>
          <cell r="D802" t="str">
            <v>MÃO DE OBRA</v>
          </cell>
          <cell r="E802" t="str">
            <v>H</v>
          </cell>
          <cell r="F802">
            <v>1</v>
          </cell>
          <cell r="G802" t="str">
            <v>11,98</v>
          </cell>
          <cell r="H802" t="str">
            <v>5,15</v>
          </cell>
          <cell r="I802" t="str">
            <v>0,00</v>
          </cell>
          <cell r="J802">
            <v>17.130000000000003</v>
          </cell>
          <cell r="K802">
            <v>17.130000000000003</v>
          </cell>
          <cell r="M802">
            <v>5.15</v>
          </cell>
          <cell r="N802">
            <v>11.98</v>
          </cell>
        </row>
        <row r="805">
          <cell r="A805" t="str">
            <v>COMP.BG.123</v>
          </cell>
          <cell r="B805" t="str">
            <v>SINAPI</v>
          </cell>
          <cell r="C805" t="str">
            <v>FIXAÇÃO DOS BALCÕES, PLANO TÁTIL, CONSOLES E PASSA OBJETOS DO AUTOATENDIMENTO</v>
          </cell>
          <cell r="E805" t="str">
            <v>UN</v>
          </cell>
          <cell r="F805">
            <v>1</v>
          </cell>
          <cell r="K805">
            <v>41.525000000000006</v>
          </cell>
          <cell r="M805">
            <v>18.355</v>
          </cell>
          <cell r="N805">
            <v>23.17</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17,18</v>
          </cell>
          <cell r="H807" t="str">
            <v>5,14</v>
          </cell>
          <cell r="I807" t="str">
            <v>0,00</v>
          </cell>
          <cell r="J807">
            <v>22.32</v>
          </cell>
          <cell r="K807">
            <v>22.32</v>
          </cell>
          <cell r="M807">
            <v>5.14</v>
          </cell>
          <cell r="N807">
            <v>17.18</v>
          </cell>
        </row>
        <row r="808">
          <cell r="A808">
            <v>88316</v>
          </cell>
          <cell r="B808" t="str">
            <v>SINAPI</v>
          </cell>
          <cell r="C808" t="str">
            <v>SERVENTE COM ENCARGOS COMPLEMENTARES</v>
          </cell>
          <cell r="D808" t="str">
            <v>MÃO DE OBRA</v>
          </cell>
          <cell r="E808" t="str">
            <v>H</v>
          </cell>
          <cell r="F808">
            <v>0.5</v>
          </cell>
          <cell r="G808" t="str">
            <v>11,98</v>
          </cell>
          <cell r="H808" t="str">
            <v>5,15</v>
          </cell>
          <cell r="I808" t="str">
            <v>0,00</v>
          </cell>
          <cell r="J808">
            <v>17.130000000000003</v>
          </cell>
          <cell r="K808">
            <v>8.5650000000000013</v>
          </cell>
          <cell r="M808">
            <v>2.5750000000000002</v>
          </cell>
          <cell r="N808">
            <v>5.99</v>
          </cell>
        </row>
        <row r="811">
          <cell r="A811" t="str">
            <v>COMP.BG.124</v>
          </cell>
          <cell r="B811" t="str">
            <v>SINAPI/COTAÇÃO</v>
          </cell>
          <cell r="C811" t="str">
            <v>PELÍCULA DE CONTROLE SOLAR</v>
          </cell>
          <cell r="E811" t="str">
            <v>M2</v>
          </cell>
          <cell r="F811">
            <v>1</v>
          </cell>
          <cell r="K811">
            <v>101.968</v>
          </cell>
          <cell r="M811">
            <v>78.41</v>
          </cell>
          <cell r="N811">
            <v>23.558</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11,98</v>
          </cell>
          <cell r="H813" t="str">
            <v>5,15</v>
          </cell>
          <cell r="I813" t="str">
            <v>0,00</v>
          </cell>
          <cell r="J813">
            <v>17.130000000000003</v>
          </cell>
          <cell r="K813">
            <v>10.278</v>
          </cell>
          <cell r="M813">
            <v>3.0900000000000003</v>
          </cell>
          <cell r="N813">
            <v>7.1879999999999997</v>
          </cell>
        </row>
        <row r="814">
          <cell r="A814">
            <v>88325</v>
          </cell>
          <cell r="B814" t="str">
            <v>SINAPI</v>
          </cell>
          <cell r="C814" t="str">
            <v>VIDRACEIRO COM ENCARGOS COMPLEMENTARES</v>
          </cell>
          <cell r="D814" t="str">
            <v>MÃO DE OBRA</v>
          </cell>
          <cell r="E814" t="str">
            <v>H</v>
          </cell>
          <cell r="F814">
            <v>1</v>
          </cell>
          <cell r="G814" t="str">
            <v>16,37</v>
          </cell>
          <cell r="H814" t="str">
            <v>5,32</v>
          </cell>
          <cell r="I814" t="str">
            <v>0,00</v>
          </cell>
          <cell r="J814">
            <v>21.69</v>
          </cell>
          <cell r="K814">
            <v>21.69</v>
          </cell>
          <cell r="M814">
            <v>5.32</v>
          </cell>
          <cell r="N814">
            <v>16.37</v>
          </cell>
        </row>
        <row r="817">
          <cell r="A817" t="str">
            <v>COMP.BG.125</v>
          </cell>
          <cell r="B817" t="str">
            <v>SINAPI/COTAÇÃO</v>
          </cell>
          <cell r="C817" t="str">
            <v>PELÍCULA DE PROTEÇÃO ANTIQUEBRA</v>
          </cell>
          <cell r="E817" t="str">
            <v>M2</v>
          </cell>
          <cell r="F817">
            <v>1</v>
          </cell>
          <cell r="K817">
            <v>116.74466666666666</v>
          </cell>
          <cell r="M817">
            <v>93.186666666666667</v>
          </cell>
          <cell r="N817">
            <v>23.558</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11,98</v>
          </cell>
          <cell r="H819" t="str">
            <v>5,15</v>
          </cell>
          <cell r="I819" t="str">
            <v>0,00</v>
          </cell>
          <cell r="J819">
            <v>17.130000000000003</v>
          </cell>
          <cell r="K819">
            <v>10.278</v>
          </cell>
          <cell r="M819">
            <v>3.0900000000000003</v>
          </cell>
          <cell r="N819">
            <v>7.1879999999999997</v>
          </cell>
        </row>
        <row r="820">
          <cell r="A820">
            <v>88325</v>
          </cell>
          <cell r="B820" t="str">
            <v>SINAPI</v>
          </cell>
          <cell r="C820" t="str">
            <v>VIDRACEIRO COM ENCARGOS COMPLEMENTARES</v>
          </cell>
          <cell r="D820" t="str">
            <v>MÃO DE OBRA</v>
          </cell>
          <cell r="E820" t="str">
            <v>H</v>
          </cell>
          <cell r="F820">
            <v>1</v>
          </cell>
          <cell r="G820" t="str">
            <v>16,37</v>
          </cell>
          <cell r="H820" t="str">
            <v>5,32</v>
          </cell>
          <cell r="I820" t="str">
            <v>0,00</v>
          </cell>
          <cell r="J820">
            <v>21.69</v>
          </cell>
          <cell r="K820">
            <v>21.69</v>
          </cell>
          <cell r="M820">
            <v>5.32</v>
          </cell>
          <cell r="N820">
            <v>16.37</v>
          </cell>
        </row>
        <row r="823">
          <cell r="A823" t="str">
            <v>COMP.BG.126</v>
          </cell>
          <cell r="B823" t="str">
            <v>SINAPI/COTAÇÃO</v>
          </cell>
          <cell r="C823" t="str">
            <v>CAPACHO DE VINIL, COR CINZA, ESPESSURA 12MM</v>
          </cell>
          <cell r="E823" t="str">
            <v>M2</v>
          </cell>
          <cell r="F823">
            <v>1</v>
          </cell>
          <cell r="K823">
            <v>145.5178827160494</v>
          </cell>
          <cell r="M823">
            <v>140.12688271604938</v>
          </cell>
          <cell r="N823">
            <v>5.391</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11,98</v>
          </cell>
          <cell r="H825" t="str">
            <v>5,15</v>
          </cell>
          <cell r="I825" t="str">
            <v>0,00</v>
          </cell>
          <cell r="J825">
            <v>17.130000000000003</v>
          </cell>
          <cell r="K825">
            <v>7.7085000000000017</v>
          </cell>
          <cell r="M825">
            <v>2.3175000000000003</v>
          </cell>
          <cell r="N825">
            <v>5.391</v>
          </cell>
        </row>
        <row r="828">
          <cell r="A828" t="str">
            <v>COMP.BG.127</v>
          </cell>
          <cell r="B828" t="str">
            <v>SINAPI/COTAÇÃO</v>
          </cell>
          <cell r="C828" t="str">
            <v>PERSIANA EM ROLÔ EM TECIDO POLIESTER, BRANCA</v>
          </cell>
          <cell r="E828" t="str">
            <v>M2</v>
          </cell>
          <cell r="F828">
            <v>1</v>
          </cell>
          <cell r="K828">
            <v>163.72181818181815</v>
          </cell>
          <cell r="M828">
            <v>140.27181818181813</v>
          </cell>
          <cell r="N828">
            <v>23.450000000000003</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11,98</v>
          </cell>
          <cell r="H830" t="str">
            <v>5,15</v>
          </cell>
          <cell r="I830" t="str">
            <v>0,00</v>
          </cell>
          <cell r="J830">
            <v>17.130000000000003</v>
          </cell>
          <cell r="K830">
            <v>8.5650000000000013</v>
          </cell>
          <cell r="M830">
            <v>2.5750000000000002</v>
          </cell>
          <cell r="N830">
            <v>5.99</v>
          </cell>
        </row>
        <row r="831">
          <cell r="A831">
            <v>88261</v>
          </cell>
          <cell r="B831" t="str">
            <v>SINAPI</v>
          </cell>
          <cell r="C831" t="str">
            <v>CARPINTEIRO DE ESQUADRIA COM ENCARGOS COMPLEMENTARES</v>
          </cell>
          <cell r="D831" t="str">
            <v>MÃO DE OBRA</v>
          </cell>
          <cell r="E831" t="str">
            <v>H</v>
          </cell>
          <cell r="F831">
            <v>1</v>
          </cell>
          <cell r="G831" t="str">
            <v>17,46</v>
          </cell>
          <cell r="H831" t="str">
            <v>5,14</v>
          </cell>
          <cell r="I831" t="str">
            <v>0,00</v>
          </cell>
          <cell r="J831">
            <v>22.6</v>
          </cell>
          <cell r="K831">
            <v>22.6</v>
          </cell>
          <cell r="M831">
            <v>5.14</v>
          </cell>
          <cell r="N831">
            <v>17.46</v>
          </cell>
        </row>
        <row r="834">
          <cell r="A834" t="str">
            <v>COMP.BG.128</v>
          </cell>
          <cell r="B834" t="str">
            <v>SINAPI/COTAÇÃO</v>
          </cell>
          <cell r="C834" t="str">
            <v>PERSIANA HORIZONTAL DE ALUMÍNIO, 50MM, COR PRATA</v>
          </cell>
          <cell r="E834" t="str">
            <v>M2</v>
          </cell>
          <cell r="F834">
            <v>1</v>
          </cell>
          <cell r="K834">
            <v>265.9927777777778</v>
          </cell>
          <cell r="M834">
            <v>242.54277777777776</v>
          </cell>
          <cell r="N834">
            <v>23.450000000000003</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11,98</v>
          </cell>
          <cell r="H836" t="str">
            <v>5,15</v>
          </cell>
          <cell r="I836" t="str">
            <v>0,00</v>
          </cell>
          <cell r="J836">
            <v>17.130000000000003</v>
          </cell>
          <cell r="K836">
            <v>8.5650000000000013</v>
          </cell>
          <cell r="M836">
            <v>2.5750000000000002</v>
          </cell>
          <cell r="N836">
            <v>5.99</v>
          </cell>
        </row>
        <row r="837">
          <cell r="A837">
            <v>88261</v>
          </cell>
          <cell r="B837" t="str">
            <v>SINAPI</v>
          </cell>
          <cell r="C837" t="str">
            <v>CARPINTEIRO DE ESQUADRIA COM ENCARGOS COMPLEMENTARES</v>
          </cell>
          <cell r="D837" t="str">
            <v>MÃO DE OBRA</v>
          </cell>
          <cell r="E837" t="str">
            <v>H</v>
          </cell>
          <cell r="F837">
            <v>1</v>
          </cell>
          <cell r="G837" t="str">
            <v>17,46</v>
          </cell>
          <cell r="H837" t="str">
            <v>5,14</v>
          </cell>
          <cell r="I837" t="str">
            <v>0,00</v>
          </cell>
          <cell r="J837">
            <v>22.6</v>
          </cell>
          <cell r="K837">
            <v>22.6</v>
          </cell>
          <cell r="M837">
            <v>5.14</v>
          </cell>
          <cell r="N837">
            <v>17.46</v>
          </cell>
        </row>
        <row r="840">
          <cell r="A840" t="str">
            <v>COMP.BG.129</v>
          </cell>
          <cell r="B840" t="str">
            <v>SINAPI/COTAÇÃO</v>
          </cell>
          <cell r="C840" t="str">
            <v>SUPORTE PARA TV DE LED 32" PAREDE/TETO</v>
          </cell>
          <cell r="E840" t="str">
            <v>UN</v>
          </cell>
          <cell r="F840">
            <v>1</v>
          </cell>
          <cell r="K840">
            <v>222.94850000000002</v>
          </cell>
          <cell r="M840">
            <v>201.84350000000001</v>
          </cell>
          <cell r="N840">
            <v>21.105</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11,98</v>
          </cell>
          <cell r="H842" t="str">
            <v>5,15</v>
          </cell>
          <cell r="I842" t="str">
            <v>0,00</v>
          </cell>
          <cell r="J842">
            <v>17.130000000000003</v>
          </cell>
          <cell r="K842">
            <v>7.7085000000000017</v>
          </cell>
          <cell r="M842">
            <v>2.3175000000000003</v>
          </cell>
          <cell r="N842">
            <v>5.391</v>
          </cell>
        </row>
        <row r="843">
          <cell r="A843">
            <v>88261</v>
          </cell>
          <cell r="B843" t="str">
            <v>SINAPI</v>
          </cell>
          <cell r="C843" t="str">
            <v>CARPINTEIRO DE ESQUADRIA COM ENCARGOS COMPLEMENTARES</v>
          </cell>
          <cell r="D843" t="str">
            <v>MÃO DE OBRA</v>
          </cell>
          <cell r="E843" t="str">
            <v>H</v>
          </cell>
          <cell r="F843">
            <v>0.9</v>
          </cell>
          <cell r="G843" t="str">
            <v>17,46</v>
          </cell>
          <cell r="H843" t="str">
            <v>5,14</v>
          </cell>
          <cell r="I843" t="str">
            <v>0,00</v>
          </cell>
          <cell r="J843">
            <v>22.6</v>
          </cell>
          <cell r="K843">
            <v>20.340000000000003</v>
          </cell>
          <cell r="M843">
            <v>4.6259999999999994</v>
          </cell>
          <cell r="N843">
            <v>15.714</v>
          </cell>
        </row>
        <row r="846">
          <cell r="A846" t="str">
            <v>COMP.BG.130</v>
          </cell>
          <cell r="B846" t="str">
            <v>SINAPI</v>
          </cell>
          <cell r="C846" t="str">
            <v>INSTALAÇÃO DE BEBEDOURO - FORNECIDO PELA CAIXA</v>
          </cell>
          <cell r="E846" t="str">
            <v>UN</v>
          </cell>
          <cell r="F846">
            <v>1</v>
          </cell>
          <cell r="K846">
            <v>58.523999999999994</v>
          </cell>
          <cell r="M846">
            <v>15.516</v>
          </cell>
          <cell r="N846">
            <v>43.007999999999996</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8,76</v>
          </cell>
          <cell r="I847">
            <v>0</v>
          </cell>
          <cell r="J847">
            <v>8.76</v>
          </cell>
          <cell r="K847">
            <v>4.38</v>
          </cell>
          <cell r="M847">
            <v>4.38</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14,76</v>
          </cell>
          <cell r="H848" t="str">
            <v>4,64</v>
          </cell>
          <cell r="I848" t="str">
            <v>0,00</v>
          </cell>
          <cell r="J848">
            <v>19.399999999999999</v>
          </cell>
          <cell r="K848">
            <v>23.279999999999998</v>
          </cell>
          <cell r="M848">
            <v>5.5679999999999996</v>
          </cell>
          <cell r="N848">
            <v>17.712</v>
          </cell>
        </row>
        <row r="849">
          <cell r="A849">
            <v>88267</v>
          </cell>
          <cell r="B849" t="str">
            <v>SINAPI</v>
          </cell>
          <cell r="C849" t="str">
            <v>ENCANADOR OU BOMBEIRO HIDRÁULICO COM ENCARGOS COMPLEMENTARES</v>
          </cell>
          <cell r="D849" t="str">
            <v>MÃO DE OBRA</v>
          </cell>
          <cell r="E849" t="str">
            <v>H</v>
          </cell>
          <cell r="F849">
            <v>1.2</v>
          </cell>
          <cell r="G849" t="str">
            <v>21,08</v>
          </cell>
          <cell r="H849" t="str">
            <v>4,64</v>
          </cell>
          <cell r="I849" t="str">
            <v>0,00</v>
          </cell>
          <cell r="J849">
            <v>25.72</v>
          </cell>
          <cell r="K849">
            <v>30.863999999999997</v>
          </cell>
          <cell r="M849">
            <v>5.5679999999999996</v>
          </cell>
          <cell r="N849">
            <v>25.295999999999996</v>
          </cell>
        </row>
        <row r="852">
          <cell r="A852" t="str">
            <v>COMP.BG.132</v>
          </cell>
          <cell r="B852" t="str">
            <v>SINAPI</v>
          </cell>
          <cell r="C852" t="str">
            <v>INSTALAÇÃO DE PURIFICADOR DE ÁGUA - FORNECIDO PELA CAIXA</v>
          </cell>
          <cell r="E852" t="str">
            <v>UN</v>
          </cell>
          <cell r="F852">
            <v>1</v>
          </cell>
          <cell r="K852">
            <v>58.523999999999994</v>
          </cell>
          <cell r="M852">
            <v>15.516</v>
          </cell>
          <cell r="N852">
            <v>43.007999999999996</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8,76</v>
          </cell>
          <cell r="I853">
            <v>0</v>
          </cell>
          <cell r="J853">
            <v>8.76</v>
          </cell>
          <cell r="K853">
            <v>4.38</v>
          </cell>
          <cell r="M853">
            <v>4.38</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14,76</v>
          </cell>
          <cell r="H854" t="str">
            <v>4,64</v>
          </cell>
          <cell r="I854" t="str">
            <v>0,00</v>
          </cell>
          <cell r="J854">
            <v>19.399999999999999</v>
          </cell>
          <cell r="K854">
            <v>23.279999999999998</v>
          </cell>
          <cell r="M854">
            <v>5.5679999999999996</v>
          </cell>
          <cell r="N854">
            <v>17.712</v>
          </cell>
        </row>
        <row r="855">
          <cell r="A855">
            <v>88267</v>
          </cell>
          <cell r="B855" t="str">
            <v>SINAPI</v>
          </cell>
          <cell r="C855" t="str">
            <v>ENCANADOR OU BOMBEIRO HIDRÁULICO COM ENCARGOS COMPLEMENTARES</v>
          </cell>
          <cell r="D855" t="str">
            <v>MÃO DE OBRA</v>
          </cell>
          <cell r="E855" t="str">
            <v>H</v>
          </cell>
          <cell r="F855">
            <v>1.2</v>
          </cell>
          <cell r="G855" t="str">
            <v>21,08</v>
          </cell>
          <cell r="H855" t="str">
            <v>4,64</v>
          </cell>
          <cell r="I855" t="str">
            <v>0,00</v>
          </cell>
          <cell r="J855">
            <v>25.72</v>
          </cell>
          <cell r="K855">
            <v>30.863999999999997</v>
          </cell>
          <cell r="M855">
            <v>5.5679999999999996</v>
          </cell>
          <cell r="N855">
            <v>25.295999999999996</v>
          </cell>
        </row>
        <row r="858">
          <cell r="A858" t="str">
            <v>COMP.BG.133</v>
          </cell>
          <cell r="B858" t="str">
            <v>SINAPI</v>
          </cell>
          <cell r="C858" t="str">
            <v>CAIXA D´ÁGUA EM POLIETILENO, 2000 LITROS, COM TAMPA - FORNECIMENTO E INSTALAÇÃO</v>
          </cell>
          <cell r="E858" t="str">
            <v>UN</v>
          </cell>
          <cell r="F858">
            <v>1</v>
          </cell>
          <cell r="K858">
            <v>1796.1786440000001</v>
          </cell>
          <cell r="M858">
            <v>1695.8979150000005</v>
          </cell>
          <cell r="N858">
            <v>100.28072899999999</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17,97</v>
          </cell>
          <cell r="H859" t="str">
            <v>4,14</v>
          </cell>
          <cell r="I859" t="str">
            <v>289,39</v>
          </cell>
          <cell r="J859">
            <v>311.5</v>
          </cell>
          <cell r="K859">
            <v>82.04910000000001</v>
          </cell>
          <cell r="M859">
            <v>77.315802000000005</v>
          </cell>
          <cell r="N859">
            <v>4.7332980000000004</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1.286,67</v>
          </cell>
          <cell r="I860">
            <v>0</v>
          </cell>
          <cell r="J860">
            <v>1286.67</v>
          </cell>
          <cell r="K860">
            <v>1286.67</v>
          </cell>
          <cell r="M860">
            <v>1286.67</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14,76</v>
          </cell>
          <cell r="H861" t="str">
            <v>4,64</v>
          </cell>
          <cell r="I861" t="str">
            <v>0,00</v>
          </cell>
          <cell r="J861">
            <v>19.399999999999999</v>
          </cell>
          <cell r="K861">
            <v>28.752739999999996</v>
          </cell>
          <cell r="M861">
            <v>6.8769439999999991</v>
          </cell>
          <cell r="N861">
            <v>21.875795999999998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17,97</v>
          </cell>
          <cell r="H862" t="str">
            <v>4,14</v>
          </cell>
          <cell r="I862" t="str">
            <v>130,61</v>
          </cell>
          <cell r="J862">
            <v>152.72000000000003</v>
          </cell>
          <cell r="K862">
            <v>360.58719200000007</v>
          </cell>
          <cell r="M862">
            <v>318.15822500000002</v>
          </cell>
          <cell r="N862">
            <v>42.428967</v>
          </cell>
        </row>
        <row r="863">
          <cell r="A863">
            <v>88267</v>
          </cell>
          <cell r="B863" t="str">
            <v>SINAPI</v>
          </cell>
          <cell r="C863" t="str">
            <v>ENCANADOR OU BOMBEIRO HIDRÁULICO COM ENCARGOS COMPLEMENTARES</v>
          </cell>
          <cell r="D863" t="str">
            <v>MÃO DE OBRA</v>
          </cell>
          <cell r="E863" t="str">
            <v>H</v>
          </cell>
          <cell r="F863">
            <v>1.4821</v>
          </cell>
          <cell r="G863" t="str">
            <v>21,08</v>
          </cell>
          <cell r="H863" t="str">
            <v>4,64</v>
          </cell>
          <cell r="I863" t="str">
            <v>0,00</v>
          </cell>
          <cell r="J863">
            <v>25.72</v>
          </cell>
          <cell r="K863">
            <v>38.119611999999996</v>
          </cell>
          <cell r="M863">
            <v>6.8769439999999991</v>
          </cell>
          <cell r="N863">
            <v>31.242667999999998</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1073.508644</v>
          </cell>
          <cell r="M866">
            <v>973.22791499999994</v>
          </cell>
          <cell r="N866">
            <v>100.28072899999999</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17,97</v>
          </cell>
          <cell r="H867" t="str">
            <v>4,14</v>
          </cell>
          <cell r="I867" t="str">
            <v>289,39</v>
          </cell>
          <cell r="J867">
            <v>311.5</v>
          </cell>
          <cell r="K867">
            <v>82.04910000000001</v>
          </cell>
          <cell r="M867">
            <v>77.315802000000005</v>
          </cell>
          <cell r="N867">
            <v>4.7332980000000004</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564,00</v>
          </cell>
          <cell r="I868">
            <v>0</v>
          </cell>
          <cell r="J868">
            <v>564</v>
          </cell>
          <cell r="K868">
            <v>564</v>
          </cell>
          <cell r="M868">
            <v>564</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14,76</v>
          </cell>
          <cell r="H869" t="str">
            <v>4,64</v>
          </cell>
          <cell r="I869" t="str">
            <v>0,00</v>
          </cell>
          <cell r="J869">
            <v>19.399999999999999</v>
          </cell>
          <cell r="K869">
            <v>28.752739999999996</v>
          </cell>
          <cell r="M869">
            <v>6.8769439999999991</v>
          </cell>
          <cell r="N869">
            <v>21.875795999999998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17,97</v>
          </cell>
          <cell r="H870" t="str">
            <v>4,14</v>
          </cell>
          <cell r="I870" t="str">
            <v>130,61</v>
          </cell>
          <cell r="J870">
            <v>152.72000000000003</v>
          </cell>
          <cell r="K870">
            <v>360.58719200000007</v>
          </cell>
          <cell r="M870">
            <v>318.15822500000002</v>
          </cell>
          <cell r="N870">
            <v>42.428967</v>
          </cell>
        </row>
        <row r="871">
          <cell r="A871">
            <v>88267</v>
          </cell>
          <cell r="B871" t="str">
            <v>SINAPI</v>
          </cell>
          <cell r="C871" t="str">
            <v>ENCANADOR OU BOMBEIRO HIDRÁULICO COM ENCARGOS COMPLEMENTARES</v>
          </cell>
          <cell r="D871" t="str">
            <v>MÃO DE OBRA</v>
          </cell>
          <cell r="E871" t="str">
            <v>H</v>
          </cell>
          <cell r="F871">
            <v>1.4821</v>
          </cell>
          <cell r="G871" t="str">
            <v>21,08</v>
          </cell>
          <cell r="H871" t="str">
            <v>4,64</v>
          </cell>
          <cell r="I871" t="str">
            <v>0,00</v>
          </cell>
          <cell r="J871">
            <v>25.72</v>
          </cell>
          <cell r="K871">
            <v>38.119611999999996</v>
          </cell>
          <cell r="M871">
            <v>6.8769439999999991</v>
          </cell>
          <cell r="N871">
            <v>31.242667999999998</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85.765000000000001</v>
          </cell>
          <cell r="M874">
            <v>71.045000000000002</v>
          </cell>
          <cell r="N874">
            <v>14.72</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17,46</v>
          </cell>
          <cell r="H876" t="str">
            <v>5,14</v>
          </cell>
          <cell r="I876" t="str">
            <v>0,00</v>
          </cell>
          <cell r="J876">
            <v>22.6</v>
          </cell>
          <cell r="K876">
            <v>11.3</v>
          </cell>
          <cell r="M876">
            <v>2.57</v>
          </cell>
          <cell r="N876">
            <v>8.73</v>
          </cell>
        </row>
        <row r="877">
          <cell r="A877">
            <v>88316</v>
          </cell>
          <cell r="B877" t="str">
            <v>SINAPI</v>
          </cell>
          <cell r="C877" t="str">
            <v>SERVENTE COM ENCARGOS COMPLEMENTARES</v>
          </cell>
          <cell r="D877" t="str">
            <v>MÃO DE OBRA</v>
          </cell>
          <cell r="E877" t="str">
            <v>H</v>
          </cell>
          <cell r="F877">
            <v>0.5</v>
          </cell>
          <cell r="G877" t="str">
            <v>11,98</v>
          </cell>
          <cell r="H877" t="str">
            <v>5,15</v>
          </cell>
          <cell r="I877" t="str">
            <v>0,00</v>
          </cell>
          <cell r="J877">
            <v>17.130000000000003</v>
          </cell>
          <cell r="K877">
            <v>8.5650000000000013</v>
          </cell>
          <cell r="M877">
            <v>2.5750000000000002</v>
          </cell>
          <cell r="N877">
            <v>5.99</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416.11999999999995</v>
          </cell>
          <cell r="M880">
            <v>359.19999999999993</v>
          </cell>
          <cell r="N880">
            <v>56.919999999999995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8,76</v>
          </cell>
          <cell r="I882">
            <v>0</v>
          </cell>
          <cell r="J882">
            <v>8.76</v>
          </cell>
          <cell r="K882">
            <v>4.38</v>
          </cell>
          <cell r="M882">
            <v>4.38</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14,76</v>
          </cell>
          <cell r="H883" t="str">
            <v>4,64</v>
          </cell>
          <cell r="I883" t="str">
            <v>0,00</v>
          </cell>
          <cell r="J883">
            <v>19.399999999999999</v>
          </cell>
          <cell r="K883">
            <v>19.399999999999999</v>
          </cell>
          <cell r="M883">
            <v>4.6399999999999997</v>
          </cell>
          <cell r="N883">
            <v>14.76</v>
          </cell>
        </row>
        <row r="884">
          <cell r="A884">
            <v>88267</v>
          </cell>
          <cell r="B884" t="str">
            <v>SINAPI</v>
          </cell>
          <cell r="C884" t="str">
            <v>ENCANADOR OU BOMBEIRO HIDRÁULICO COM ENCARGOS COMPLEMENTARES</v>
          </cell>
          <cell r="D884" t="str">
            <v>MÃO DE OBRA</v>
          </cell>
          <cell r="E884" t="str">
            <v>H</v>
          </cell>
          <cell r="F884">
            <v>2</v>
          </cell>
          <cell r="G884" t="str">
            <v>21,08</v>
          </cell>
          <cell r="H884" t="str">
            <v>4,64</v>
          </cell>
          <cell r="I884" t="str">
            <v>0,00</v>
          </cell>
          <cell r="J884">
            <v>25.72</v>
          </cell>
          <cell r="K884">
            <v>51.44</v>
          </cell>
          <cell r="M884">
            <v>9.2799999999999994</v>
          </cell>
          <cell r="N884">
            <v>42.16</v>
          </cell>
        </row>
        <row r="887">
          <cell r="A887" t="str">
            <v>COMP.BG.137</v>
          </cell>
          <cell r="B887" t="str">
            <v>SINAPI/COTAÇÃO</v>
          </cell>
          <cell r="C887" t="str">
            <v>ESPELHO CRISTAL, ESPESSURA 4MM</v>
          </cell>
          <cell r="E887" t="str">
            <v xml:space="preserve">M2    </v>
          </cell>
          <cell r="F887">
            <v>1</v>
          </cell>
          <cell r="K887">
            <v>735.08666666666659</v>
          </cell>
          <cell r="M887">
            <v>690.36666666666656</v>
          </cell>
          <cell r="N887">
            <v>44.72</v>
          </cell>
        </row>
        <row r="888">
          <cell r="A888">
            <v>11186</v>
          </cell>
          <cell r="B888" t="str">
            <v>SINAPI</v>
          </cell>
          <cell r="C888" t="str">
            <v xml:space="preserve">ESPELHO CRISTAL E = 4 MM                                                                                                                                                                                                                                                                                                                                                                                                                                                                                  </v>
          </cell>
          <cell r="D888" t="str">
            <v>INSUMO</v>
          </cell>
          <cell r="E888" t="str">
            <v xml:space="preserve">M2    </v>
          </cell>
          <cell r="F888">
            <v>1</v>
          </cell>
          <cell r="G888">
            <v>0</v>
          </cell>
          <cell r="H888" t="str">
            <v>517,43</v>
          </cell>
          <cell r="I888">
            <v>0</v>
          </cell>
          <cell r="J888">
            <v>517.42999999999995</v>
          </cell>
          <cell r="K888">
            <v>517.42999999999995</v>
          </cell>
          <cell r="M888">
            <v>517.42999999999995</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16,37</v>
          </cell>
          <cell r="H890" t="str">
            <v>5,32</v>
          </cell>
          <cell r="I890" t="str">
            <v>0,00</v>
          </cell>
          <cell r="J890">
            <v>21.69</v>
          </cell>
          <cell r="K890">
            <v>43.38</v>
          </cell>
          <cell r="M890">
            <v>10.64</v>
          </cell>
          <cell r="N890">
            <v>32.74</v>
          </cell>
        </row>
        <row r="891">
          <cell r="A891">
            <v>88316</v>
          </cell>
          <cell r="B891" t="str">
            <v>SINAPI</v>
          </cell>
          <cell r="C891" t="str">
            <v>SERVENTE COM ENCARGOS COMPLEMENTARES</v>
          </cell>
          <cell r="D891" t="str">
            <v>MÃO DE OBRA</v>
          </cell>
          <cell r="E891" t="str">
            <v>H</v>
          </cell>
          <cell r="F891">
            <v>1</v>
          </cell>
          <cell r="G891" t="str">
            <v>11,98</v>
          </cell>
          <cell r="H891" t="str">
            <v>5,15</v>
          </cell>
          <cell r="I891" t="str">
            <v>0,00</v>
          </cell>
          <cell r="J891">
            <v>17.130000000000003</v>
          </cell>
          <cell r="K891">
            <v>17.130000000000003</v>
          </cell>
          <cell r="M891">
            <v>5.15</v>
          </cell>
          <cell r="N891">
            <v>11.98</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33.724500000000006</v>
          </cell>
          <cell r="M894">
            <v>21.999500000000001</v>
          </cell>
          <cell r="N894">
            <v>11.725000000000001</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11,98</v>
          </cell>
          <cell r="H897" t="str">
            <v>5,15</v>
          </cell>
          <cell r="I897" t="str">
            <v>0,00</v>
          </cell>
          <cell r="J897">
            <v>17.130000000000003</v>
          </cell>
          <cell r="K897">
            <v>4.2825000000000006</v>
          </cell>
          <cell r="M897">
            <v>1.2875000000000001</v>
          </cell>
          <cell r="N897">
            <v>2.9950000000000001</v>
          </cell>
        </row>
        <row r="898">
          <cell r="A898">
            <v>88261</v>
          </cell>
          <cell r="B898" t="str">
            <v>SINAPI</v>
          </cell>
          <cell r="C898" t="str">
            <v>CARPINTEIRO DE ESQUADRIA COM ENCARGOS COMPLEMENTARES</v>
          </cell>
          <cell r="D898" t="str">
            <v>MÃO DE OBRA</v>
          </cell>
          <cell r="E898" t="str">
            <v>H</v>
          </cell>
          <cell r="F898">
            <v>0.5</v>
          </cell>
          <cell r="G898" t="str">
            <v>17,46</v>
          </cell>
          <cell r="H898" t="str">
            <v>5,14</v>
          </cell>
          <cell r="I898" t="str">
            <v>0,00</v>
          </cell>
          <cell r="J898">
            <v>22.6</v>
          </cell>
          <cell r="K898">
            <v>11.3</v>
          </cell>
          <cell r="M898">
            <v>2.57</v>
          </cell>
          <cell r="N898">
            <v>8.73</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48.422499999999999</v>
          </cell>
          <cell r="M901">
            <v>36.697500000000005</v>
          </cell>
          <cell r="N901">
            <v>11.725000000000001</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11,98</v>
          </cell>
          <cell r="H904" t="str">
            <v>5,15</v>
          </cell>
          <cell r="I904" t="str">
            <v>0,00</v>
          </cell>
          <cell r="J904">
            <v>17.130000000000003</v>
          </cell>
          <cell r="K904">
            <v>4.2825000000000006</v>
          </cell>
          <cell r="M904">
            <v>1.2875000000000001</v>
          </cell>
          <cell r="N904">
            <v>2.9950000000000001</v>
          </cell>
        </row>
        <row r="905">
          <cell r="A905">
            <v>88261</v>
          </cell>
          <cell r="B905" t="str">
            <v>SINAPI</v>
          </cell>
          <cell r="C905" t="str">
            <v>CARPINTEIRO DE ESQUADRIA COM ENCARGOS COMPLEMENTARES</v>
          </cell>
          <cell r="D905" t="str">
            <v>MÃO DE OBRA</v>
          </cell>
          <cell r="E905" t="str">
            <v>H</v>
          </cell>
          <cell r="F905">
            <v>0.5</v>
          </cell>
          <cell r="G905" t="str">
            <v>17,46</v>
          </cell>
          <cell r="H905" t="str">
            <v>5,14</v>
          </cell>
          <cell r="I905" t="str">
            <v>0,00</v>
          </cell>
          <cell r="J905">
            <v>22.6</v>
          </cell>
          <cell r="K905">
            <v>11.3</v>
          </cell>
          <cell r="M905">
            <v>2.57</v>
          </cell>
          <cell r="N905">
            <v>8.73</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56.340500000000006</v>
          </cell>
          <cell r="M908">
            <v>44.615500000000004</v>
          </cell>
          <cell r="N908">
            <v>11.725000000000001</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11,98</v>
          </cell>
          <cell r="H911" t="str">
            <v>5,15</v>
          </cell>
          <cell r="I911" t="str">
            <v>0,00</v>
          </cell>
          <cell r="J911">
            <v>17.130000000000003</v>
          </cell>
          <cell r="K911">
            <v>4.2825000000000006</v>
          </cell>
          <cell r="M911">
            <v>1.2875000000000001</v>
          </cell>
          <cell r="N911">
            <v>2.9950000000000001</v>
          </cell>
        </row>
        <row r="912">
          <cell r="A912">
            <v>88261</v>
          </cell>
          <cell r="B912" t="str">
            <v>SINAPI</v>
          </cell>
          <cell r="C912" t="str">
            <v>CARPINTEIRO DE ESQUADRIA COM ENCARGOS COMPLEMENTARES</v>
          </cell>
          <cell r="D912" t="str">
            <v>MÃO DE OBRA</v>
          </cell>
          <cell r="E912" t="str">
            <v>H</v>
          </cell>
          <cell r="F912">
            <v>0.5</v>
          </cell>
          <cell r="G912" t="str">
            <v>17,46</v>
          </cell>
          <cell r="H912" t="str">
            <v>5,14</v>
          </cell>
          <cell r="I912" t="str">
            <v>0,00</v>
          </cell>
          <cell r="J912">
            <v>22.6</v>
          </cell>
          <cell r="K912">
            <v>11.3</v>
          </cell>
          <cell r="M912">
            <v>2.57</v>
          </cell>
          <cell r="N912">
            <v>8.73</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44.683499999999995</v>
          </cell>
          <cell r="M915">
            <v>32.958500000000001</v>
          </cell>
          <cell r="N915">
            <v>11.725000000000001</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11,98</v>
          </cell>
          <cell r="H918" t="str">
            <v>5,15</v>
          </cell>
          <cell r="I918" t="str">
            <v>0,00</v>
          </cell>
          <cell r="J918">
            <v>17.130000000000003</v>
          </cell>
          <cell r="K918">
            <v>4.2825000000000006</v>
          </cell>
          <cell r="M918">
            <v>1.2875000000000001</v>
          </cell>
          <cell r="N918">
            <v>2.9950000000000001</v>
          </cell>
        </row>
        <row r="919">
          <cell r="A919">
            <v>88261</v>
          </cell>
          <cell r="B919" t="str">
            <v>SINAPI</v>
          </cell>
          <cell r="C919" t="str">
            <v>CARPINTEIRO DE ESQUADRIA COM ENCARGOS COMPLEMENTARES</v>
          </cell>
          <cell r="D919" t="str">
            <v>MÃO DE OBRA</v>
          </cell>
          <cell r="E919" t="str">
            <v>H</v>
          </cell>
          <cell r="F919">
            <v>0.5</v>
          </cell>
          <cell r="G919" t="str">
            <v>17,46</v>
          </cell>
          <cell r="H919" t="str">
            <v>5,14</v>
          </cell>
          <cell r="I919" t="str">
            <v>0,00</v>
          </cell>
          <cell r="J919">
            <v>22.6</v>
          </cell>
          <cell r="K919">
            <v>11.3</v>
          </cell>
          <cell r="M919">
            <v>2.57</v>
          </cell>
          <cell r="N919">
            <v>8.73</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48.022499999999994</v>
          </cell>
          <cell r="M922">
            <v>36.297499999999999</v>
          </cell>
          <cell r="N922">
            <v>11.725000000000001</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11,98</v>
          </cell>
          <cell r="H925" t="str">
            <v>5,15</v>
          </cell>
          <cell r="I925" t="str">
            <v>0,00</v>
          </cell>
          <cell r="J925">
            <v>17.130000000000003</v>
          </cell>
          <cell r="K925">
            <v>4.2825000000000006</v>
          </cell>
          <cell r="M925">
            <v>1.2875000000000001</v>
          </cell>
          <cell r="N925">
            <v>2.9950000000000001</v>
          </cell>
        </row>
        <row r="926">
          <cell r="A926">
            <v>88261</v>
          </cell>
          <cell r="B926" t="str">
            <v>SINAPI</v>
          </cell>
          <cell r="C926" t="str">
            <v>CARPINTEIRO DE ESQUADRIA COM ENCARGOS COMPLEMENTARES</v>
          </cell>
          <cell r="D926" t="str">
            <v>MÃO DE OBRA</v>
          </cell>
          <cell r="E926" t="str">
            <v>H</v>
          </cell>
          <cell r="F926">
            <v>0.5</v>
          </cell>
          <cell r="G926" t="str">
            <v>17,46</v>
          </cell>
          <cell r="H926" t="str">
            <v>5,14</v>
          </cell>
          <cell r="I926" t="str">
            <v>0,00</v>
          </cell>
          <cell r="J926">
            <v>22.6</v>
          </cell>
          <cell r="K926">
            <v>11.3</v>
          </cell>
          <cell r="M926">
            <v>2.57</v>
          </cell>
          <cell r="N926">
            <v>8.73</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67.817499999999995</v>
          </cell>
          <cell r="M929">
            <v>56.092500000000001</v>
          </cell>
          <cell r="N929">
            <v>11.725000000000001</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11,98</v>
          </cell>
          <cell r="H932" t="str">
            <v>5,15</v>
          </cell>
          <cell r="I932" t="str">
            <v>0,00</v>
          </cell>
          <cell r="J932">
            <v>17.130000000000003</v>
          </cell>
          <cell r="K932">
            <v>4.2825000000000006</v>
          </cell>
          <cell r="M932">
            <v>1.2875000000000001</v>
          </cell>
          <cell r="N932">
            <v>2.9950000000000001</v>
          </cell>
        </row>
        <row r="933">
          <cell r="A933">
            <v>88261</v>
          </cell>
          <cell r="B933" t="str">
            <v>SINAPI</v>
          </cell>
          <cell r="C933" t="str">
            <v>CARPINTEIRO DE ESQUADRIA COM ENCARGOS COMPLEMENTARES</v>
          </cell>
          <cell r="D933" t="str">
            <v>MÃO DE OBRA</v>
          </cell>
          <cell r="E933" t="str">
            <v>H</v>
          </cell>
          <cell r="F933">
            <v>0.5</v>
          </cell>
          <cell r="G933" t="str">
            <v>17,46</v>
          </cell>
          <cell r="H933" t="str">
            <v>5,14</v>
          </cell>
          <cell r="I933" t="str">
            <v>0,00</v>
          </cell>
          <cell r="J933">
            <v>22.6</v>
          </cell>
          <cell r="K933">
            <v>11.3</v>
          </cell>
          <cell r="M933">
            <v>2.57</v>
          </cell>
          <cell r="N933">
            <v>8.73</v>
          </cell>
        </row>
        <row r="936">
          <cell r="A936" t="str">
            <v>COMP.BG.144</v>
          </cell>
          <cell r="B936" t="str">
            <v>SINAPI/TCPO</v>
          </cell>
          <cell r="C936" t="str">
            <v>ACIONADOR MANUAL DE ALARME DE INCÊNDIO</v>
          </cell>
          <cell r="E936" t="str">
            <v>UN</v>
          </cell>
          <cell r="F936">
            <v>1</v>
          </cell>
          <cell r="K936">
            <v>92.924800000000005</v>
          </cell>
          <cell r="M936">
            <v>82.339800000000011</v>
          </cell>
          <cell r="N936">
            <v>10.584999999999999</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79.260000000000005</v>
          </cell>
          <cell r="I937">
            <v>0</v>
          </cell>
          <cell r="J937">
            <v>79.260000000000005</v>
          </cell>
          <cell r="K937">
            <v>79.260000000000005</v>
          </cell>
          <cell r="M937">
            <v>79.260000000000005</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15,03</v>
          </cell>
          <cell r="H938" t="str">
            <v>5,31</v>
          </cell>
          <cell r="I938" t="str">
            <v>0,00</v>
          </cell>
          <cell r="J938">
            <v>20.34</v>
          </cell>
          <cell r="K938">
            <v>5.8985999999999992</v>
          </cell>
          <cell r="M938">
            <v>1.5398999999999998</v>
          </cell>
          <cell r="N938">
            <v>4.3586999999999998</v>
          </cell>
        </row>
        <row r="939">
          <cell r="A939">
            <v>88264</v>
          </cell>
          <cell r="B939" t="str">
            <v>SINAPI</v>
          </cell>
          <cell r="C939" t="str">
            <v>ELETRICISTA COM ENCARGOS COMPLEMENTARES</v>
          </cell>
          <cell r="D939" t="str">
            <v>MÃO DE OBRA</v>
          </cell>
          <cell r="E939" t="str">
            <v>H</v>
          </cell>
          <cell r="F939">
            <v>0.28999999999999998</v>
          </cell>
          <cell r="G939" t="str">
            <v>21,47</v>
          </cell>
          <cell r="H939" t="str">
            <v>5,31</v>
          </cell>
          <cell r="I939" t="str">
            <v>0,00</v>
          </cell>
          <cell r="J939">
            <v>26.779999999999998</v>
          </cell>
          <cell r="K939">
            <v>7.7661999999999987</v>
          </cell>
          <cell r="M939">
            <v>1.5398999999999998</v>
          </cell>
          <cell r="N939">
            <v>6.2262999999999993</v>
          </cell>
        </row>
        <row r="942">
          <cell r="A942" t="str">
            <v>COMP.BG.145</v>
          </cell>
          <cell r="B942" t="str">
            <v>SINAPI/TCPO</v>
          </cell>
          <cell r="C942" t="str">
            <v>CENTRAL DE ALARME DE INCÊNDIO PARA 24 PONTOS</v>
          </cell>
          <cell r="E942" t="str">
            <v>UN</v>
          </cell>
          <cell r="F942">
            <v>1</v>
          </cell>
          <cell r="K942">
            <v>1203.05</v>
          </cell>
          <cell r="M942">
            <v>1130.0499999999997</v>
          </cell>
          <cell r="N942">
            <v>73</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1108.81</v>
          </cell>
          <cell r="I943">
            <v>0</v>
          </cell>
          <cell r="J943">
            <v>1108.81</v>
          </cell>
          <cell r="K943">
            <v>1108.81</v>
          </cell>
          <cell r="M943">
            <v>1108.81</v>
          </cell>
          <cell r="N943">
            <v>0</v>
          </cell>
        </row>
        <row r="944">
          <cell r="A944">
            <v>88247</v>
          </cell>
          <cell r="B944" t="str">
            <v>SINAPI</v>
          </cell>
          <cell r="C944" t="str">
            <v>AUXILIAR DE ELETRICISTA COM ENCARGOS COMPLEMENTARES</v>
          </cell>
          <cell r="D944" t="str">
            <v>MÃO DE OBRA</v>
          </cell>
          <cell r="E944" t="str">
            <v>H</v>
          </cell>
          <cell r="F944">
            <v>2</v>
          </cell>
          <cell r="G944" t="str">
            <v>15,03</v>
          </cell>
          <cell r="H944" t="str">
            <v>5,31</v>
          </cell>
          <cell r="I944" t="str">
            <v>0,00</v>
          </cell>
          <cell r="J944">
            <v>20.34</v>
          </cell>
          <cell r="K944">
            <v>40.68</v>
          </cell>
          <cell r="M944">
            <v>10.62</v>
          </cell>
          <cell r="N944">
            <v>30.06</v>
          </cell>
        </row>
        <row r="945">
          <cell r="A945">
            <v>88264</v>
          </cell>
          <cell r="B945" t="str">
            <v>SINAPI</v>
          </cell>
          <cell r="C945" t="str">
            <v>ELETRICISTA COM ENCARGOS COMPLEMENTARES</v>
          </cell>
          <cell r="D945" t="str">
            <v>MÃO DE OBRA</v>
          </cell>
          <cell r="E945" t="str">
            <v>H</v>
          </cell>
          <cell r="F945">
            <v>2</v>
          </cell>
          <cell r="G945" t="str">
            <v>21,47</v>
          </cell>
          <cell r="H945" t="str">
            <v>5,31</v>
          </cell>
          <cell r="I945" t="str">
            <v>0,00</v>
          </cell>
          <cell r="J945">
            <v>26.779999999999998</v>
          </cell>
          <cell r="K945">
            <v>53.559999999999995</v>
          </cell>
          <cell r="M945">
            <v>10.62</v>
          </cell>
          <cell r="N945">
            <v>42.94</v>
          </cell>
        </row>
        <row r="948">
          <cell r="A948" t="str">
            <v>COMP.BG.146</v>
          </cell>
          <cell r="B948" t="str">
            <v>SINAPI/COTAÇÃO</v>
          </cell>
          <cell r="C948" t="str">
            <v>DETECTOR DE FUMAÇA ÓPTICO ENDEREÇAVEL</v>
          </cell>
          <cell r="E948" t="str">
            <v>UN</v>
          </cell>
          <cell r="F948">
            <v>1</v>
          </cell>
          <cell r="K948">
            <v>236.596</v>
          </cell>
          <cell r="M948">
            <v>207.39599999999999</v>
          </cell>
          <cell r="N948">
            <v>29.2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15,03</v>
          </cell>
          <cell r="H950" t="str">
            <v>5,31</v>
          </cell>
          <cell r="I950" t="str">
            <v>0,00</v>
          </cell>
          <cell r="J950">
            <v>20.34</v>
          </cell>
          <cell r="K950">
            <v>16.272000000000002</v>
          </cell>
          <cell r="M950">
            <v>4.2480000000000002</v>
          </cell>
          <cell r="N950">
            <v>12.024000000000001</v>
          </cell>
        </row>
        <row r="951">
          <cell r="A951">
            <v>88264</v>
          </cell>
          <cell r="B951" t="str">
            <v>SINAPI</v>
          </cell>
          <cell r="C951" t="str">
            <v>ELETRICISTA COM ENCARGOS COMPLEMENTARES</v>
          </cell>
          <cell r="D951" t="str">
            <v>MÃO DE OBRA</v>
          </cell>
          <cell r="E951" t="str">
            <v>H</v>
          </cell>
          <cell r="F951">
            <v>0.8</v>
          </cell>
          <cell r="G951" t="str">
            <v>21,47</v>
          </cell>
          <cell r="H951" t="str">
            <v>5,31</v>
          </cell>
          <cell r="I951" t="str">
            <v>0,00</v>
          </cell>
          <cell r="J951">
            <v>26.779999999999998</v>
          </cell>
          <cell r="K951">
            <v>21.423999999999999</v>
          </cell>
          <cell r="M951">
            <v>4.2480000000000002</v>
          </cell>
          <cell r="N951">
            <v>17.175999999999998</v>
          </cell>
        </row>
        <row r="954">
          <cell r="A954" t="str">
            <v>COMP.BG.147</v>
          </cell>
          <cell r="B954" t="str">
            <v>SINAPI/COTAÇÃO</v>
          </cell>
          <cell r="C954" t="str">
            <v>SPRINKLER TIPO PENDENTE, 68° C (BULBO VERMELHO), ACABAMENTO CROMADO, 3/4" - 20MM</v>
          </cell>
          <cell r="E954" t="str">
            <v>UN</v>
          </cell>
          <cell r="F954">
            <v>1</v>
          </cell>
          <cell r="K954">
            <v>294.024</v>
          </cell>
          <cell r="M954">
            <v>246.22239999999996</v>
          </cell>
          <cell r="N954">
            <v>47.801600000000001</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5,66</v>
          </cell>
          <cell r="H956" t="str">
            <v>68,24</v>
          </cell>
          <cell r="I956" t="str">
            <v>0,00</v>
          </cell>
          <cell r="J956">
            <v>73.899999999999991</v>
          </cell>
          <cell r="K956">
            <v>221.7</v>
          </cell>
          <cell r="M956">
            <v>204.71999999999997</v>
          </cell>
          <cell r="N956">
            <v>16.98</v>
          </cell>
        </row>
        <row r="957">
          <cell r="A957">
            <v>88267</v>
          </cell>
          <cell r="B957" t="str">
            <v>SINAPI</v>
          </cell>
          <cell r="C957" t="str">
            <v>ENCANADOR OU BOMBEIRO HIDRÁULICO COM ENCARGOS COMPLEMENTARES</v>
          </cell>
          <cell r="D957" t="str">
            <v>MÃO DE OBRA</v>
          </cell>
          <cell r="E957" t="str">
            <v>H</v>
          </cell>
          <cell r="F957">
            <v>1</v>
          </cell>
          <cell r="G957" t="str">
            <v>21,08</v>
          </cell>
          <cell r="H957" t="str">
            <v>4,64</v>
          </cell>
          <cell r="I957" t="str">
            <v>0,00</v>
          </cell>
          <cell r="J957">
            <v>25.72</v>
          </cell>
          <cell r="K957">
            <v>25.72</v>
          </cell>
          <cell r="M957">
            <v>4.6399999999999997</v>
          </cell>
          <cell r="N957">
            <v>21.08</v>
          </cell>
        </row>
        <row r="958">
          <cell r="A958">
            <v>88248</v>
          </cell>
          <cell r="B958" t="str">
            <v>SINAPI</v>
          </cell>
          <cell r="C958" t="str">
            <v>AUXILIAR DE ENCANADOR OU BOMBEIRO HIDRÁULICO COM ENCARGOS COMPLEMENTARES</v>
          </cell>
          <cell r="D958" t="str">
            <v>MÃO DE OBRA</v>
          </cell>
          <cell r="E958" t="str">
            <v>H</v>
          </cell>
          <cell r="F958">
            <v>0.66</v>
          </cell>
          <cell r="G958" t="str">
            <v>14,76</v>
          </cell>
          <cell r="H958" t="str">
            <v>4,64</v>
          </cell>
          <cell r="I958" t="str">
            <v>0,00</v>
          </cell>
          <cell r="J958">
            <v>19.399999999999999</v>
          </cell>
          <cell r="K958">
            <v>12.804</v>
          </cell>
          <cell r="M958">
            <v>3.0623999999999998</v>
          </cell>
          <cell r="N958">
            <v>9.7416</v>
          </cell>
        </row>
        <row r="961">
          <cell r="A961" t="str">
            <v>COMP.BG.148</v>
          </cell>
          <cell r="B961" t="str">
            <v>SINAPI/COTAÇÃO</v>
          </cell>
          <cell r="C961" t="str">
            <v>DETECTOR DE CALOR TERMOVELOCIMÉTRICO</v>
          </cell>
          <cell r="E961" t="str">
            <v>UN</v>
          </cell>
          <cell r="F961">
            <v>1</v>
          </cell>
          <cell r="K961">
            <v>165.39600000000002</v>
          </cell>
          <cell r="M961">
            <v>136.196</v>
          </cell>
          <cell r="N961">
            <v>29.2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15,03</v>
          </cell>
          <cell r="H963" t="str">
            <v>5,31</v>
          </cell>
          <cell r="I963" t="str">
            <v>0,00</v>
          </cell>
          <cell r="J963">
            <v>20.34</v>
          </cell>
          <cell r="K963">
            <v>16.272000000000002</v>
          </cell>
          <cell r="M963">
            <v>4.2480000000000002</v>
          </cell>
          <cell r="N963">
            <v>12.024000000000001</v>
          </cell>
        </row>
        <row r="964">
          <cell r="A964">
            <v>88264</v>
          </cell>
          <cell r="B964" t="str">
            <v>SINAPI</v>
          </cell>
          <cell r="C964" t="str">
            <v>ELETRICISTA COM ENCARGOS COMPLEMENTARES</v>
          </cell>
          <cell r="D964" t="str">
            <v>MÃO DE OBRA</v>
          </cell>
          <cell r="E964" t="str">
            <v>H</v>
          </cell>
          <cell r="F964">
            <v>0.8</v>
          </cell>
          <cell r="G964" t="str">
            <v>21,47</v>
          </cell>
          <cell r="H964" t="str">
            <v>5,31</v>
          </cell>
          <cell r="I964" t="str">
            <v>0,00</v>
          </cell>
          <cell r="J964">
            <v>26.779999999999998</v>
          </cell>
          <cell r="K964">
            <v>21.423999999999999</v>
          </cell>
          <cell r="M964">
            <v>4.2480000000000002</v>
          </cell>
          <cell r="N964">
            <v>17.175999999999998</v>
          </cell>
        </row>
        <row r="967">
          <cell r="A967" t="str">
            <v>COMP.BG.149</v>
          </cell>
          <cell r="B967" t="str">
            <v>SINAPI/COTAÇÃO</v>
          </cell>
          <cell r="C967" t="str">
            <v>SIRENE SONORA CONVENCIONAL CORNETA AUDIOVISUAL 24V</v>
          </cell>
          <cell r="E967" t="str">
            <v>UN</v>
          </cell>
          <cell r="F967">
            <v>1</v>
          </cell>
          <cell r="K967">
            <v>72.542000000000002</v>
          </cell>
          <cell r="M967">
            <v>50.642000000000003</v>
          </cell>
          <cell r="N967">
            <v>21.9</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15,03</v>
          </cell>
          <cell r="H969" t="str">
            <v>5,31</v>
          </cell>
          <cell r="I969" t="str">
            <v>0,00</v>
          </cell>
          <cell r="J969">
            <v>20.34</v>
          </cell>
          <cell r="K969">
            <v>12.203999999999999</v>
          </cell>
          <cell r="M969">
            <v>3.1859999999999995</v>
          </cell>
          <cell r="N969">
            <v>9.0179999999999989</v>
          </cell>
        </row>
        <row r="970">
          <cell r="A970">
            <v>88264</v>
          </cell>
          <cell r="B970" t="str">
            <v>SINAPI</v>
          </cell>
          <cell r="C970" t="str">
            <v>ELETRICISTA COM ENCARGOS COMPLEMENTARES</v>
          </cell>
          <cell r="D970" t="str">
            <v>MÃO DE OBRA</v>
          </cell>
          <cell r="E970" t="str">
            <v>H</v>
          </cell>
          <cell r="F970">
            <v>0.6</v>
          </cell>
          <cell r="G970" t="str">
            <v>21,47</v>
          </cell>
          <cell r="H970" t="str">
            <v>5,31</v>
          </cell>
          <cell r="I970" t="str">
            <v>0,00</v>
          </cell>
          <cell r="J970">
            <v>26.779999999999998</v>
          </cell>
          <cell r="K970">
            <v>16.067999999999998</v>
          </cell>
          <cell r="M970">
            <v>3.1859999999999995</v>
          </cell>
          <cell r="N970">
            <v>12.882</v>
          </cell>
        </row>
        <row r="973">
          <cell r="A973" t="str">
            <v>COMP.BG.150</v>
          </cell>
          <cell r="B973" t="str">
            <v>SINAPI</v>
          </cell>
          <cell r="C973" t="str">
            <v>CANOPLA ACABAMENTO CROMADO PARA INSTALAÇÃO DE SPRINKLER, SOB FORRO</v>
          </cell>
          <cell r="E973" t="str">
            <v>UN</v>
          </cell>
          <cell r="F973">
            <v>1</v>
          </cell>
          <cell r="K973">
            <v>15.774000000000001</v>
          </cell>
          <cell r="M973">
            <v>8.6059999999999999</v>
          </cell>
          <cell r="N973">
            <v>7.1680000000000001</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21,08</v>
          </cell>
          <cell r="H975" t="str">
            <v>4,64</v>
          </cell>
          <cell r="I975" t="str">
            <v>0,00</v>
          </cell>
          <cell r="J975">
            <v>25.72</v>
          </cell>
          <cell r="K975">
            <v>5.1440000000000001</v>
          </cell>
          <cell r="M975">
            <v>0.92799999999999994</v>
          </cell>
          <cell r="N975">
            <v>4.2160000000000002</v>
          </cell>
        </row>
        <row r="976">
          <cell r="A976">
            <v>88248</v>
          </cell>
          <cell r="B976" t="str">
            <v>SINAPI</v>
          </cell>
          <cell r="C976" t="str">
            <v>AUXILIAR DE ENCANADOR OU BOMBEIRO HIDRÁULICO COM ENCARGOS COMPLEMENTARES</v>
          </cell>
          <cell r="D976" t="str">
            <v>MÃO DE OBRA</v>
          </cell>
          <cell r="E976" t="str">
            <v>H</v>
          </cell>
          <cell r="F976">
            <v>0.2</v>
          </cell>
          <cell r="G976" t="str">
            <v>14,76</v>
          </cell>
          <cell r="H976" t="str">
            <v>4,64</v>
          </cell>
          <cell r="I976" t="str">
            <v>0,00</v>
          </cell>
          <cell r="J976">
            <v>19.399999999999999</v>
          </cell>
          <cell r="K976">
            <v>3.88</v>
          </cell>
          <cell r="M976">
            <v>0.92799999999999994</v>
          </cell>
          <cell r="N976">
            <v>2.952</v>
          </cell>
        </row>
        <row r="979">
          <cell r="A979" t="str">
            <v>COMP.BG.151</v>
          </cell>
          <cell r="B979" t="str">
            <v>SINAPI</v>
          </cell>
          <cell r="C979" t="str">
            <v>CONJUNTO MOTOBOMBA INCÊNDIO TRIFASICA 2,0CV</v>
          </cell>
          <cell r="E979" t="str">
            <v>CJ</v>
          </cell>
          <cell r="F979">
            <v>1</v>
          </cell>
          <cell r="K979">
            <v>1823.0549599999999</v>
          </cell>
          <cell r="M979">
            <v>1656.5904599999999</v>
          </cell>
          <cell r="N979">
            <v>166.46449999999999</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4,39</v>
          </cell>
          <cell r="I981">
            <v>0</v>
          </cell>
          <cell r="J981">
            <v>4.3899999999999997</v>
          </cell>
          <cell r="K981">
            <v>0.878</v>
          </cell>
          <cell r="M981">
            <v>0.878</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15,03</v>
          </cell>
          <cell r="H982" t="str">
            <v>5,31</v>
          </cell>
          <cell r="I982" t="str">
            <v>0,00</v>
          </cell>
          <cell r="J982">
            <v>20.34</v>
          </cell>
          <cell r="K982">
            <v>12.875220000000001</v>
          </cell>
          <cell r="M982">
            <v>3.3612299999999999</v>
          </cell>
          <cell r="N982">
            <v>9.5139899999999997</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1.605,91</v>
          </cell>
          <cell r="I983">
            <v>0</v>
          </cell>
          <cell r="J983">
            <v>1605.91</v>
          </cell>
          <cell r="K983">
            <v>1605.91</v>
          </cell>
          <cell r="M983">
            <v>1605.91</v>
          </cell>
          <cell r="N983">
            <v>0</v>
          </cell>
        </row>
        <row r="984">
          <cell r="A984">
            <v>88264</v>
          </cell>
          <cell r="B984" t="str">
            <v>SINAPI</v>
          </cell>
          <cell r="C984" t="str">
            <v>ELETRICISTA COM ENCARGOS COMPLEMENTARES</v>
          </cell>
          <cell r="D984" t="str">
            <v>MÃO DE OBRA</v>
          </cell>
          <cell r="E984" t="str">
            <v>H</v>
          </cell>
          <cell r="F984">
            <v>0.63300000000000001</v>
          </cell>
          <cell r="G984" t="str">
            <v>21,47</v>
          </cell>
          <cell r="H984" t="str">
            <v>5,31</v>
          </cell>
          <cell r="I984" t="str">
            <v>0,00</v>
          </cell>
          <cell r="J984">
            <v>26.779999999999998</v>
          </cell>
          <cell r="K984">
            <v>16.951739999999997</v>
          </cell>
          <cell r="M984">
            <v>3.3612299999999999</v>
          </cell>
          <cell r="N984">
            <v>13.59051</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14,76</v>
          </cell>
          <cell r="H986" t="str">
            <v>4,64</v>
          </cell>
          <cell r="I986" t="str">
            <v>0,00</v>
          </cell>
          <cell r="J986">
            <v>19.399999999999999</v>
          </cell>
          <cell r="K986">
            <v>77.599999999999994</v>
          </cell>
          <cell r="M986">
            <v>18.559999999999999</v>
          </cell>
          <cell r="N986">
            <v>59.04</v>
          </cell>
        </row>
        <row r="987">
          <cell r="A987">
            <v>88267</v>
          </cell>
          <cell r="B987" t="str">
            <v>SINAPI</v>
          </cell>
          <cell r="C987" t="str">
            <v>ENCANADOR OU BOMBEIRO HIDRÁULICO COM ENCARGOS COMPLEMENTARES</v>
          </cell>
          <cell r="D987" t="str">
            <v>MÃO DE OBRA</v>
          </cell>
          <cell r="E987" t="str">
            <v>H</v>
          </cell>
          <cell r="F987">
            <v>4</v>
          </cell>
          <cell r="G987" t="str">
            <v>21,08</v>
          </cell>
          <cell r="H987" t="str">
            <v>4,64</v>
          </cell>
          <cell r="I987" t="str">
            <v>0,00</v>
          </cell>
          <cell r="J987">
            <v>25.72</v>
          </cell>
          <cell r="K987">
            <v>102.88</v>
          </cell>
          <cell r="M987">
            <v>18.559999999999999</v>
          </cell>
          <cell r="N987">
            <v>84.32</v>
          </cell>
        </row>
        <row r="990">
          <cell r="A990" t="str">
            <v>COMP.BG.152</v>
          </cell>
          <cell r="B990" t="str">
            <v>SINAPI</v>
          </cell>
          <cell r="C990" t="str">
            <v>CONJUNTO MOTOBOMBA INCÊNDIO TRIFASICA 3,0CV</v>
          </cell>
          <cell r="E990" t="str">
            <v>CJ</v>
          </cell>
          <cell r="F990">
            <v>1</v>
          </cell>
          <cell r="K990">
            <v>2503.8159999999998</v>
          </cell>
          <cell r="M990">
            <v>2300.8909999999996</v>
          </cell>
          <cell r="N990">
            <v>202.92500000000001</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4,39</v>
          </cell>
          <cell r="I992">
            <v>0</v>
          </cell>
          <cell r="J992">
            <v>4.3899999999999997</v>
          </cell>
          <cell r="K992">
            <v>0.878</v>
          </cell>
          <cell r="M992">
            <v>0.878</v>
          </cell>
          <cell r="N992">
            <v>0</v>
          </cell>
        </row>
        <row r="993">
          <cell r="A993">
            <v>88247</v>
          </cell>
          <cell r="B993" t="str">
            <v>SINAPI</v>
          </cell>
          <cell r="C993" t="str">
            <v>AUXILIAR DE ELETRICISTA COM ENCARGOS COMPLEMENTARES</v>
          </cell>
          <cell r="D993" t="str">
            <v>MÃO DE OBRA</v>
          </cell>
          <cell r="E993" t="str">
            <v>H</v>
          </cell>
          <cell r="F993">
            <v>0.65</v>
          </cell>
          <cell r="G993" t="str">
            <v>15,03</v>
          </cell>
          <cell r="H993" t="str">
            <v>5,31</v>
          </cell>
          <cell r="I993" t="str">
            <v>0,00</v>
          </cell>
          <cell r="J993">
            <v>20.34</v>
          </cell>
          <cell r="K993">
            <v>13.221</v>
          </cell>
          <cell r="M993">
            <v>3.4514999999999998</v>
          </cell>
          <cell r="N993">
            <v>9.7695000000000007</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2.240,75</v>
          </cell>
          <cell r="I994">
            <v>0</v>
          </cell>
          <cell r="J994">
            <v>2240.75</v>
          </cell>
          <cell r="K994">
            <v>2240.75</v>
          </cell>
          <cell r="M994">
            <v>2240.75</v>
          </cell>
          <cell r="N994">
            <v>0</v>
          </cell>
        </row>
        <row r="995">
          <cell r="A995">
            <v>88264</v>
          </cell>
          <cell r="B995" t="str">
            <v>SINAPI</v>
          </cell>
          <cell r="C995" t="str">
            <v>ELETRICISTA COM ENCARGOS COMPLEMENTARES</v>
          </cell>
          <cell r="D995" t="str">
            <v>MÃO DE OBRA</v>
          </cell>
          <cell r="E995" t="str">
            <v>H</v>
          </cell>
          <cell r="F995">
            <v>0.65</v>
          </cell>
          <cell r="G995" t="str">
            <v>21,47</v>
          </cell>
          <cell r="H995" t="str">
            <v>5,31</v>
          </cell>
          <cell r="I995" t="str">
            <v>0,00</v>
          </cell>
          <cell r="J995">
            <v>26.779999999999998</v>
          </cell>
          <cell r="K995">
            <v>17.407</v>
          </cell>
          <cell r="M995">
            <v>3.4514999999999998</v>
          </cell>
          <cell r="N995">
            <v>13.955499999999999</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14,76</v>
          </cell>
          <cell r="H997" t="str">
            <v>4,64</v>
          </cell>
          <cell r="I997" t="str">
            <v>0,00</v>
          </cell>
          <cell r="J997">
            <v>19.399999999999999</v>
          </cell>
          <cell r="K997">
            <v>97</v>
          </cell>
          <cell r="M997">
            <v>23.2</v>
          </cell>
          <cell r="N997">
            <v>73.8</v>
          </cell>
        </row>
        <row r="998">
          <cell r="A998">
            <v>88267</v>
          </cell>
          <cell r="B998" t="str">
            <v>SINAPI</v>
          </cell>
          <cell r="C998" t="str">
            <v>ENCANADOR OU BOMBEIRO HIDRÁULICO COM ENCARGOS COMPLEMENTARES</v>
          </cell>
          <cell r="D998" t="str">
            <v>MÃO DE OBRA</v>
          </cell>
          <cell r="E998" t="str">
            <v>H</v>
          </cell>
          <cell r="F998">
            <v>5</v>
          </cell>
          <cell r="G998" t="str">
            <v>21,08</v>
          </cell>
          <cell r="H998" t="str">
            <v>4,64</v>
          </cell>
          <cell r="I998" t="str">
            <v>0,00</v>
          </cell>
          <cell r="J998">
            <v>25.72</v>
          </cell>
          <cell r="K998">
            <v>128.6</v>
          </cell>
          <cell r="M998">
            <v>23.2</v>
          </cell>
          <cell r="N998">
            <v>105.39999999999999</v>
          </cell>
        </row>
        <row r="1001">
          <cell r="A1001" t="str">
            <v>COMP.BG.153</v>
          </cell>
          <cell r="B1001" t="str">
            <v>SINAPI</v>
          </cell>
          <cell r="C1001" t="str">
            <v>CONJUNTO MOTOBOMBA INCÊNDIO TRIFASICA 0,5 A 1,5CV</v>
          </cell>
          <cell r="E1001" t="str">
            <v>CJ</v>
          </cell>
          <cell r="F1001">
            <v>1</v>
          </cell>
          <cell r="K1001">
            <v>1686.5840000000001</v>
          </cell>
          <cell r="M1001">
            <v>1558.989</v>
          </cell>
          <cell r="N1001">
            <v>127.595</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4,39</v>
          </cell>
          <cell r="I1003">
            <v>0</v>
          </cell>
          <cell r="J1003">
            <v>4.3899999999999997</v>
          </cell>
          <cell r="K1003">
            <v>0.878</v>
          </cell>
          <cell r="M1003">
            <v>0.878</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15,03</v>
          </cell>
          <cell r="H1004" t="str">
            <v>5,31</v>
          </cell>
          <cell r="I1004" t="str">
            <v>0,00</v>
          </cell>
          <cell r="J1004">
            <v>20.34</v>
          </cell>
          <cell r="K1004">
            <v>11.187000000000001</v>
          </cell>
          <cell r="M1004">
            <v>2.9205000000000001</v>
          </cell>
          <cell r="N1004">
            <v>8.2665000000000006</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1.518,47</v>
          </cell>
          <cell r="I1005">
            <v>0</v>
          </cell>
          <cell r="J1005">
            <v>1518.47</v>
          </cell>
          <cell r="K1005">
            <v>1518.47</v>
          </cell>
          <cell r="M1005">
            <v>1518.47</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21,47</v>
          </cell>
          <cell r="H1006" t="str">
            <v>5,31</v>
          </cell>
          <cell r="I1006" t="str">
            <v>0,00</v>
          </cell>
          <cell r="J1006">
            <v>26.779999999999998</v>
          </cell>
          <cell r="K1006">
            <v>14.728999999999999</v>
          </cell>
          <cell r="M1006">
            <v>2.9205000000000001</v>
          </cell>
          <cell r="N1006">
            <v>11.8085</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14,76</v>
          </cell>
          <cell r="H1008" t="str">
            <v>4,64</v>
          </cell>
          <cell r="I1008" t="str">
            <v>0,00</v>
          </cell>
          <cell r="J1008">
            <v>19.399999999999999</v>
          </cell>
          <cell r="K1008">
            <v>58.199999999999996</v>
          </cell>
          <cell r="M1008">
            <v>13.919999999999998</v>
          </cell>
          <cell r="N1008">
            <v>44.28</v>
          </cell>
        </row>
        <row r="1009">
          <cell r="A1009">
            <v>88267</v>
          </cell>
          <cell r="B1009" t="str">
            <v>SINAPI</v>
          </cell>
          <cell r="C1009" t="str">
            <v>ENCANADOR OU BOMBEIRO HIDRÁULICO COM ENCARGOS COMPLEMENTARES</v>
          </cell>
          <cell r="D1009" t="str">
            <v>MÃO DE OBRA</v>
          </cell>
          <cell r="E1009" t="str">
            <v>H</v>
          </cell>
          <cell r="F1009">
            <v>3</v>
          </cell>
          <cell r="G1009" t="str">
            <v>21,08</v>
          </cell>
          <cell r="H1009" t="str">
            <v>4,64</v>
          </cell>
          <cell r="I1009" t="str">
            <v>0,00</v>
          </cell>
          <cell r="J1009">
            <v>25.72</v>
          </cell>
          <cell r="K1009">
            <v>77.16</v>
          </cell>
          <cell r="M1009">
            <v>13.919999999999998</v>
          </cell>
          <cell r="N1009">
            <v>63.239999999999995</v>
          </cell>
        </row>
        <row r="1012">
          <cell r="A1012" t="str">
            <v>COMP.BG.154</v>
          </cell>
          <cell r="B1012" t="str">
            <v>SINAPI/COTAÇÃO</v>
          </cell>
          <cell r="C1012" t="str">
            <v>RALO HEMISFERICO 100mm PVC (RALO ABACAXI)</v>
          </cell>
          <cell r="E1012" t="str">
            <v>UN</v>
          </cell>
          <cell r="F1012">
            <v>1</v>
          </cell>
          <cell r="K1012">
            <v>41.352000000000004</v>
          </cell>
          <cell r="M1012">
            <v>36.291999999999994</v>
          </cell>
          <cell r="N1012">
            <v>5.0600000000000005</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14,76</v>
          </cell>
          <cell r="H1014" t="str">
            <v>4,64</v>
          </cell>
          <cell r="I1014" t="str">
            <v>0,00</v>
          </cell>
          <cell r="J1014">
            <v>19.399999999999999</v>
          </cell>
          <cell r="K1014">
            <v>3.88</v>
          </cell>
          <cell r="M1014">
            <v>0.92799999999999994</v>
          </cell>
          <cell r="N1014">
            <v>2.952</v>
          </cell>
        </row>
        <row r="1015">
          <cell r="A1015">
            <v>88267</v>
          </cell>
          <cell r="B1015" t="str">
            <v>SINAPI</v>
          </cell>
          <cell r="C1015" t="str">
            <v>ENCANADOR OU BOMBEIRO HIDRÁULICO COM ENCARGOS COMPLEMENTARES</v>
          </cell>
          <cell r="D1015" t="str">
            <v>MÃO DE OBRA</v>
          </cell>
          <cell r="E1015" t="str">
            <v>H</v>
          </cell>
          <cell r="F1015">
            <v>0.1</v>
          </cell>
          <cell r="G1015" t="str">
            <v>21,08</v>
          </cell>
          <cell r="H1015" t="str">
            <v>4,64</v>
          </cell>
          <cell r="I1015" t="str">
            <v>0,00</v>
          </cell>
          <cell r="J1015">
            <v>25.72</v>
          </cell>
          <cell r="K1015">
            <v>2.5720000000000001</v>
          </cell>
          <cell r="M1015">
            <v>0.46399999999999997</v>
          </cell>
          <cell r="N1015">
            <v>2.1080000000000001</v>
          </cell>
        </row>
        <row r="1018">
          <cell r="A1018" t="str">
            <v>COMP.BG.155</v>
          </cell>
          <cell r="B1018" t="str">
            <v>SINAPI</v>
          </cell>
          <cell r="C1018" t="str">
            <v>TERMINAL DE VENTILACAO, 100 MM, SERIE NORMAL, ESGOTO PREDIAL</v>
          </cell>
          <cell r="E1018" t="str">
            <v>UN</v>
          </cell>
          <cell r="F1018">
            <v>1</v>
          </cell>
          <cell r="K1018">
            <v>36.259299999999996</v>
          </cell>
          <cell r="M1018">
            <v>28.669300000000003</v>
          </cell>
          <cell r="N1018">
            <v>7.59</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24,51</v>
          </cell>
          <cell r="I1019">
            <v>0</v>
          </cell>
          <cell r="J1019">
            <v>24.51</v>
          </cell>
          <cell r="K1019">
            <v>24.51</v>
          </cell>
          <cell r="M1019">
            <v>24.51</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29,59</v>
          </cell>
          <cell r="I1020">
            <v>0</v>
          </cell>
          <cell r="J1020">
            <v>29.59</v>
          </cell>
          <cell r="K1020">
            <v>2.0713000000000004</v>
          </cell>
          <cell r="M1020">
            <v>2.0713000000000004</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14,76</v>
          </cell>
          <cell r="H1021" t="str">
            <v>4,64</v>
          </cell>
          <cell r="I1021" t="str">
            <v>0,00</v>
          </cell>
          <cell r="J1021">
            <v>19.399999999999999</v>
          </cell>
          <cell r="K1021">
            <v>5.8199999999999994</v>
          </cell>
          <cell r="M1021">
            <v>1.3919999999999999</v>
          </cell>
          <cell r="N1021">
            <v>4.4279999999999999</v>
          </cell>
        </row>
        <row r="1022">
          <cell r="A1022">
            <v>88267</v>
          </cell>
          <cell r="B1022" t="str">
            <v>SINAPI</v>
          </cell>
          <cell r="C1022" t="str">
            <v>ENCANADOR OU BOMBEIRO HIDRÁULICO COM ENCARGOS COMPLEMENTARES</v>
          </cell>
          <cell r="D1022" t="str">
            <v>MÃO DE OBRA</v>
          </cell>
          <cell r="E1022" t="str">
            <v>H</v>
          </cell>
          <cell r="F1022">
            <v>0.15</v>
          </cell>
          <cell r="G1022" t="str">
            <v>21,08</v>
          </cell>
          <cell r="H1022" t="str">
            <v>4,64</v>
          </cell>
          <cell r="I1022" t="str">
            <v>0,00</v>
          </cell>
          <cell r="J1022">
            <v>25.72</v>
          </cell>
          <cell r="K1022">
            <v>3.8579999999999997</v>
          </cell>
          <cell r="M1022">
            <v>0.69599999999999995</v>
          </cell>
          <cell r="N1022">
            <v>3.1619999999999995</v>
          </cell>
        </row>
        <row r="1025">
          <cell r="A1025" t="str">
            <v>COMP.BG.156</v>
          </cell>
          <cell r="B1025" t="str">
            <v>SINAPI</v>
          </cell>
          <cell r="C1025" t="str">
            <v>TERMINAL DE VENTILACAO, 75 MM, SERIE NORMAL, ESGOTO PREDIAL</v>
          </cell>
          <cell r="E1025" t="str">
            <v>UN</v>
          </cell>
          <cell r="F1025">
            <v>1</v>
          </cell>
          <cell r="K1025">
            <v>30.068899999999999</v>
          </cell>
          <cell r="M1025">
            <v>23.4909</v>
          </cell>
          <cell r="N1025">
            <v>6.5779999999999994</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19,61</v>
          </cell>
          <cell r="I1026">
            <v>0</v>
          </cell>
          <cell r="J1026">
            <v>19.61</v>
          </cell>
          <cell r="K1026">
            <v>19.61</v>
          </cell>
          <cell r="M1026">
            <v>19.61</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29,59</v>
          </cell>
          <cell r="I1027">
            <v>0</v>
          </cell>
          <cell r="J1027">
            <v>29.59</v>
          </cell>
          <cell r="K1027">
            <v>2.0713000000000004</v>
          </cell>
          <cell r="M1027">
            <v>2.0713000000000004</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14,76</v>
          </cell>
          <cell r="H1028" t="str">
            <v>4,64</v>
          </cell>
          <cell r="I1028" t="str">
            <v>0,00</v>
          </cell>
          <cell r="J1028">
            <v>19.399999999999999</v>
          </cell>
          <cell r="K1028">
            <v>5.0439999999999996</v>
          </cell>
          <cell r="M1028">
            <v>1.2063999999999999</v>
          </cell>
          <cell r="N1028">
            <v>3.8376000000000001</v>
          </cell>
        </row>
        <row r="1029">
          <cell r="A1029">
            <v>88267</v>
          </cell>
          <cell r="B1029" t="str">
            <v>SINAPI</v>
          </cell>
          <cell r="C1029" t="str">
            <v>ENCANADOR OU BOMBEIRO HIDRÁULICO COM ENCARGOS COMPLEMENTARES</v>
          </cell>
          <cell r="D1029" t="str">
            <v>MÃO DE OBRA</v>
          </cell>
          <cell r="E1029" t="str">
            <v>H</v>
          </cell>
          <cell r="F1029">
            <v>0.13</v>
          </cell>
          <cell r="G1029" t="str">
            <v>21,08</v>
          </cell>
          <cell r="H1029" t="str">
            <v>4,64</v>
          </cell>
          <cell r="I1029" t="str">
            <v>0,00</v>
          </cell>
          <cell r="J1029">
            <v>25.72</v>
          </cell>
          <cell r="K1029">
            <v>3.3435999999999999</v>
          </cell>
          <cell r="M1029">
            <v>0.60319999999999996</v>
          </cell>
          <cell r="N1029">
            <v>2.7403999999999997</v>
          </cell>
        </row>
        <row r="1032">
          <cell r="A1032" t="str">
            <v>COMP.BG.157</v>
          </cell>
          <cell r="B1032" t="str">
            <v>SINAPI</v>
          </cell>
          <cell r="C1032" t="str">
            <v>TERMINAL DE VENTILACAO, 50 MM, SERIE NORMAL, ESGOTO PREDIAL</v>
          </cell>
          <cell r="E1032" t="str">
            <v>UN</v>
          </cell>
          <cell r="F1032">
            <v>1</v>
          </cell>
          <cell r="K1032">
            <v>19.368500000000001</v>
          </cell>
          <cell r="M1032">
            <v>13.8025</v>
          </cell>
          <cell r="N1032">
            <v>5.5659999999999998</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10,20</v>
          </cell>
          <cell r="I1033">
            <v>0</v>
          </cell>
          <cell r="J1033">
            <v>10.199999999999999</v>
          </cell>
          <cell r="K1033">
            <v>10.199999999999999</v>
          </cell>
          <cell r="M1033">
            <v>10.199999999999999</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29,59</v>
          </cell>
          <cell r="I1034">
            <v>0</v>
          </cell>
          <cell r="J1034">
            <v>29.59</v>
          </cell>
          <cell r="K1034">
            <v>2.0713000000000004</v>
          </cell>
          <cell r="M1034">
            <v>2.0713000000000004</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14,76</v>
          </cell>
          <cell r="H1035" t="str">
            <v>4,64</v>
          </cell>
          <cell r="I1035" t="str">
            <v>0,00</v>
          </cell>
          <cell r="J1035">
            <v>19.399999999999999</v>
          </cell>
          <cell r="K1035">
            <v>4.2679999999999998</v>
          </cell>
          <cell r="M1035">
            <v>1.0207999999999999</v>
          </cell>
          <cell r="N1035">
            <v>3.2471999999999999</v>
          </cell>
        </row>
        <row r="1036">
          <cell r="A1036">
            <v>88267</v>
          </cell>
          <cell r="B1036" t="str">
            <v>SINAPI</v>
          </cell>
          <cell r="C1036" t="str">
            <v>ENCANADOR OU BOMBEIRO HIDRÁULICO COM ENCARGOS COMPLEMENTARES</v>
          </cell>
          <cell r="D1036" t="str">
            <v>MÃO DE OBRA</v>
          </cell>
          <cell r="E1036" t="str">
            <v>H</v>
          </cell>
          <cell r="F1036">
            <v>0.11</v>
          </cell>
          <cell r="G1036" t="str">
            <v>21,08</v>
          </cell>
          <cell r="H1036" t="str">
            <v>4,64</v>
          </cell>
          <cell r="I1036" t="str">
            <v>0,00</v>
          </cell>
          <cell r="J1036">
            <v>25.72</v>
          </cell>
          <cell r="K1036">
            <v>2.8291999999999997</v>
          </cell>
          <cell r="M1036">
            <v>0.51039999999999996</v>
          </cell>
          <cell r="N1036">
            <v>2.3188</v>
          </cell>
        </row>
        <row r="1039">
          <cell r="A1039" t="str">
            <v>COMP.BG.158</v>
          </cell>
          <cell r="B1039" t="str">
            <v>SINAPI/COTAÇÃO</v>
          </cell>
          <cell r="C1039" t="str">
            <v>ADAPTADOR CANALETA 25MM /  3X ELETRODUTO Ø1"</v>
          </cell>
          <cell r="E1039" t="str">
            <v>UN</v>
          </cell>
          <cell r="F1039">
            <v>1</v>
          </cell>
          <cell r="K1039">
            <v>88.71</v>
          </cell>
          <cell r="M1039">
            <v>79.585000000000008</v>
          </cell>
          <cell r="N1039">
            <v>9.125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15,03</v>
          </cell>
          <cell r="H1041" t="str">
            <v>5,31</v>
          </cell>
          <cell r="I1041" t="str">
            <v>0,00</v>
          </cell>
          <cell r="J1041">
            <v>20.34</v>
          </cell>
          <cell r="K1041">
            <v>5.085</v>
          </cell>
          <cell r="M1041">
            <v>1.3274999999999999</v>
          </cell>
          <cell r="N1041">
            <v>3.7574999999999998</v>
          </cell>
        </row>
        <row r="1042">
          <cell r="A1042">
            <v>88264</v>
          </cell>
          <cell r="B1042" t="str">
            <v>SINAPI</v>
          </cell>
          <cell r="C1042" t="str">
            <v>ELETRICISTA COM ENCARGOS COMPLEMENTARES</v>
          </cell>
          <cell r="D1042" t="str">
            <v>MÃO DE OBRA</v>
          </cell>
          <cell r="E1042" t="str">
            <v>H</v>
          </cell>
          <cell r="F1042">
            <v>0.25</v>
          </cell>
          <cell r="G1042" t="str">
            <v>21,47</v>
          </cell>
          <cell r="H1042" t="str">
            <v>5,31</v>
          </cell>
          <cell r="I1042" t="str">
            <v>0,00</v>
          </cell>
          <cell r="J1042">
            <v>26.779999999999998</v>
          </cell>
          <cell r="K1042">
            <v>6.6949999999999994</v>
          </cell>
          <cell r="M1042">
            <v>1.3274999999999999</v>
          </cell>
          <cell r="N1042">
            <v>5.3674999999999997</v>
          </cell>
        </row>
        <row r="1045">
          <cell r="A1045" t="str">
            <v>COMP.BG.159</v>
          </cell>
          <cell r="B1045" t="str">
            <v>SINAPI/COTAÇÃO</v>
          </cell>
          <cell r="C1045" t="str">
            <v>ADAPTADOR CANALETA 25MM /  2X ELETRODUTO Ø1"</v>
          </cell>
          <cell r="E1045" t="str">
            <v>UN</v>
          </cell>
          <cell r="F1045">
            <v>1</v>
          </cell>
          <cell r="K1045">
            <v>66.953999999999994</v>
          </cell>
          <cell r="M1045">
            <v>59.653999999999996</v>
          </cell>
          <cell r="N1045">
            <v>7.3</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15,03</v>
          </cell>
          <cell r="H1047" t="str">
            <v>5,31</v>
          </cell>
          <cell r="I1047" t="str">
            <v>0,00</v>
          </cell>
          <cell r="J1047">
            <v>20.34</v>
          </cell>
          <cell r="K1047">
            <v>4.0680000000000005</v>
          </cell>
          <cell r="M1047">
            <v>1.0620000000000001</v>
          </cell>
          <cell r="N1047">
            <v>3.0060000000000002</v>
          </cell>
        </row>
        <row r="1048">
          <cell r="A1048">
            <v>88264</v>
          </cell>
          <cell r="B1048" t="str">
            <v>SINAPI</v>
          </cell>
          <cell r="C1048" t="str">
            <v>ELETRICISTA COM ENCARGOS COMPLEMENTARES</v>
          </cell>
          <cell r="D1048" t="str">
            <v>MÃO DE OBRA</v>
          </cell>
          <cell r="E1048" t="str">
            <v>H</v>
          </cell>
          <cell r="F1048">
            <v>0.2</v>
          </cell>
          <cell r="G1048" t="str">
            <v>21,47</v>
          </cell>
          <cell r="H1048" t="str">
            <v>5,31</v>
          </cell>
          <cell r="I1048" t="str">
            <v>0,00</v>
          </cell>
          <cell r="J1048">
            <v>26.779999999999998</v>
          </cell>
          <cell r="K1048">
            <v>5.3559999999999999</v>
          </cell>
          <cell r="M1048">
            <v>1.0620000000000001</v>
          </cell>
          <cell r="N1048">
            <v>4.2939999999999996</v>
          </cell>
        </row>
        <row r="1051">
          <cell r="A1051" t="str">
            <v>COMP.BG.160</v>
          </cell>
          <cell r="B1051" t="str">
            <v>SINAPI</v>
          </cell>
          <cell r="C1051" t="str">
            <v>ARAME GUIA DE AÇO GALVANIZADO COM OU SEM REVESTIMENTO EM PVC DIÂMETRO 1.65MM</v>
          </cell>
          <cell r="E1051" t="str">
            <v>M</v>
          </cell>
          <cell r="F1051">
            <v>1</v>
          </cell>
          <cell r="K1051">
            <v>3.9500160000000002</v>
          </cell>
          <cell r="M1051">
            <v>1.3735160000000002</v>
          </cell>
          <cell r="N1051">
            <v>2.5765000000000002</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34,76</v>
          </cell>
          <cell r="I1052">
            <v>0</v>
          </cell>
          <cell r="J1052">
            <v>34.76</v>
          </cell>
          <cell r="K1052">
            <v>0.57701599999999997</v>
          </cell>
          <cell r="M1052">
            <v>0.57701599999999997</v>
          </cell>
          <cell r="N1052">
            <v>0</v>
          </cell>
        </row>
        <row r="1053">
          <cell r="A1053">
            <v>88247</v>
          </cell>
          <cell r="B1053" t="str">
            <v>SINAPI</v>
          </cell>
          <cell r="C1053" t="str">
            <v>AUXILIAR DE ELETRICISTA COM ENCARGOS COMPLEMENTARES</v>
          </cell>
          <cell r="D1053" t="str">
            <v>MÃO DE OBRA</v>
          </cell>
          <cell r="E1053" t="str">
            <v>H</v>
          </cell>
          <cell r="F1053">
            <v>0.1</v>
          </cell>
          <cell r="G1053" t="str">
            <v>15,03</v>
          </cell>
          <cell r="H1053" t="str">
            <v>5,31</v>
          </cell>
          <cell r="I1053" t="str">
            <v>0,00</v>
          </cell>
          <cell r="J1053">
            <v>20.34</v>
          </cell>
          <cell r="K1053">
            <v>2.0340000000000003</v>
          </cell>
          <cell r="M1053">
            <v>0.53100000000000003</v>
          </cell>
          <cell r="N1053">
            <v>1.5030000000000001</v>
          </cell>
        </row>
        <row r="1054">
          <cell r="A1054">
            <v>88264</v>
          </cell>
          <cell r="B1054" t="str">
            <v>SINAPI</v>
          </cell>
          <cell r="C1054" t="str">
            <v>ELETRICISTA COM ENCARGOS COMPLEMENTARES</v>
          </cell>
          <cell r="D1054" t="str">
            <v>MÃO DE OBRA</v>
          </cell>
          <cell r="E1054" t="str">
            <v>H</v>
          </cell>
          <cell r="F1054">
            <v>0.05</v>
          </cell>
          <cell r="G1054" t="str">
            <v>21,47</v>
          </cell>
          <cell r="H1054" t="str">
            <v>5,31</v>
          </cell>
          <cell r="I1054" t="str">
            <v>0,00</v>
          </cell>
          <cell r="J1054">
            <v>26.779999999999998</v>
          </cell>
          <cell r="K1054">
            <v>1.339</v>
          </cell>
          <cell r="M1054">
            <v>0.26550000000000001</v>
          </cell>
          <cell r="N1054">
            <v>1.0734999999999999</v>
          </cell>
        </row>
        <row r="1057">
          <cell r="A1057" t="str">
            <v>COMP.BG.161</v>
          </cell>
          <cell r="B1057" t="str">
            <v>SINAPI</v>
          </cell>
          <cell r="C1057" t="str">
            <v>PISO PODOTÁTIL EM CONCRETO, DE ALERTA OU DIRECIONAL, ESP 2,5MM, 40 X 40CM</v>
          </cell>
          <cell r="E1057" t="str">
            <v>M</v>
          </cell>
          <cell r="F1057">
            <v>1</v>
          </cell>
          <cell r="K1057">
            <v>62.036500000000004</v>
          </cell>
          <cell r="M1057">
            <v>49.711500000000008</v>
          </cell>
          <cell r="N1057">
            <v>12.324999999999999</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16,14</v>
          </cell>
          <cell r="I1058">
            <v>0</v>
          </cell>
          <cell r="J1058">
            <v>16.14</v>
          </cell>
          <cell r="K1058">
            <v>40.35</v>
          </cell>
          <cell r="M1058">
            <v>40.35</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2,42</v>
          </cell>
          <cell r="I1059">
            <v>0</v>
          </cell>
          <cell r="J1059">
            <v>2.42</v>
          </cell>
          <cell r="K1059">
            <v>5.3239999999999998</v>
          </cell>
          <cell r="M1059">
            <v>5.3239999999999998</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0,90</v>
          </cell>
          <cell r="I1060">
            <v>0</v>
          </cell>
          <cell r="J1060">
            <v>0.9</v>
          </cell>
          <cell r="K1060">
            <v>9.0000000000000011E-2</v>
          </cell>
          <cell r="M1060">
            <v>9.0000000000000011E-2</v>
          </cell>
          <cell r="N1060">
            <v>0</v>
          </cell>
        </row>
        <row r="1061">
          <cell r="A1061">
            <v>88309</v>
          </cell>
          <cell r="B1061" t="str">
            <v>SINAPI</v>
          </cell>
          <cell r="C1061" t="str">
            <v>PEDREIRO COM ENCARGOS COMPLEMENTARES</v>
          </cell>
          <cell r="D1061" t="str">
            <v>MÃO DE OBRA</v>
          </cell>
          <cell r="E1061" t="str">
            <v>H</v>
          </cell>
          <cell r="F1061">
            <v>0.5</v>
          </cell>
          <cell r="G1061" t="str">
            <v>18,66</v>
          </cell>
          <cell r="H1061" t="str">
            <v>5,32</v>
          </cell>
          <cell r="I1061" t="str">
            <v>0,00</v>
          </cell>
          <cell r="J1061">
            <v>23.98</v>
          </cell>
          <cell r="K1061">
            <v>11.99</v>
          </cell>
          <cell r="M1061">
            <v>2.66</v>
          </cell>
          <cell r="N1061">
            <v>9.33</v>
          </cell>
        </row>
        <row r="1062">
          <cell r="A1062">
            <v>88316</v>
          </cell>
          <cell r="B1062" t="str">
            <v>SINAPI</v>
          </cell>
          <cell r="C1062" t="str">
            <v>SERVENTE COM ENCARGOS COMPLEMENTARES</v>
          </cell>
          <cell r="D1062" t="str">
            <v>MÃO DE OBRA</v>
          </cell>
          <cell r="E1062" t="str">
            <v>H</v>
          </cell>
          <cell r="F1062">
            <v>0.25</v>
          </cell>
          <cell r="G1062" t="str">
            <v>11,98</v>
          </cell>
          <cell r="H1062" t="str">
            <v>5,15</v>
          </cell>
          <cell r="I1062" t="str">
            <v>0,00</v>
          </cell>
          <cell r="J1062">
            <v>17.130000000000003</v>
          </cell>
          <cell r="K1062">
            <v>4.2825000000000006</v>
          </cell>
          <cell r="M1062">
            <v>1.2875000000000001</v>
          </cell>
          <cell r="N1062">
            <v>2.9950000000000001</v>
          </cell>
        </row>
        <row r="1065">
          <cell r="A1065" t="str">
            <v>COMP.BG.162</v>
          </cell>
          <cell r="B1065" t="str">
            <v>SINAPI</v>
          </cell>
          <cell r="C1065" t="str">
            <v>RODAPÉ EM PORCELANATO, ALTURA 10CM</v>
          </cell>
          <cell r="E1065" t="str">
            <v>M</v>
          </cell>
          <cell r="F1065">
            <v>1</v>
          </cell>
          <cell r="K1065">
            <v>20.324940000000002</v>
          </cell>
          <cell r="M1065">
            <v>15.39494</v>
          </cell>
          <cell r="N1065">
            <v>4.9300000000000006</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108,01</v>
          </cell>
          <cell r="I1066">
            <v>0</v>
          </cell>
          <cell r="J1066">
            <v>108.01</v>
          </cell>
          <cell r="K1066">
            <v>11.665080000000001</v>
          </cell>
          <cell r="M1066">
            <v>11.665080000000001</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2,42</v>
          </cell>
          <cell r="I1067">
            <v>0</v>
          </cell>
          <cell r="J1067">
            <v>2.42</v>
          </cell>
          <cell r="K1067">
            <v>2.0860399999999997</v>
          </cell>
          <cell r="M1067">
            <v>2.0860399999999997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4,63</v>
          </cell>
          <cell r="I1068">
            <v>0</v>
          </cell>
          <cell r="J1068">
            <v>4.63</v>
          </cell>
          <cell r="K1068">
            <v>6.4820000000000003E-2</v>
          </cell>
          <cell r="M1068">
            <v>6.4820000000000003E-2</v>
          </cell>
          <cell r="N1068">
            <v>0</v>
          </cell>
        </row>
        <row r="1069">
          <cell r="A1069">
            <v>88309</v>
          </cell>
          <cell r="B1069" t="str">
            <v>SINAPI</v>
          </cell>
          <cell r="C1069" t="str">
            <v>PEDREIRO COM ENCARGOS COMPLEMENTARES</v>
          </cell>
          <cell r="D1069" t="str">
            <v>MÃO DE OBRA</v>
          </cell>
          <cell r="E1069" t="str">
            <v>H</v>
          </cell>
          <cell r="F1069">
            <v>0.2</v>
          </cell>
          <cell r="G1069" t="str">
            <v>18,66</v>
          </cell>
          <cell r="H1069" t="str">
            <v>5,32</v>
          </cell>
          <cell r="I1069" t="str">
            <v>0,00</v>
          </cell>
          <cell r="J1069">
            <v>23.98</v>
          </cell>
          <cell r="K1069">
            <v>4.7960000000000003</v>
          </cell>
          <cell r="M1069">
            <v>1.0640000000000001</v>
          </cell>
          <cell r="N1069">
            <v>3.7320000000000002</v>
          </cell>
        </row>
        <row r="1070">
          <cell r="A1070">
            <v>88316</v>
          </cell>
          <cell r="B1070" t="str">
            <v>SINAPI</v>
          </cell>
          <cell r="C1070" t="str">
            <v>SERVENTE COM ENCARGOS COMPLEMENTARES</v>
          </cell>
          <cell r="D1070" t="str">
            <v>MÃO DE OBRA</v>
          </cell>
          <cell r="E1070" t="str">
            <v>H</v>
          </cell>
          <cell r="F1070">
            <v>0.1</v>
          </cell>
          <cell r="G1070" t="str">
            <v>11,98</v>
          </cell>
          <cell r="H1070" t="str">
            <v>5,15</v>
          </cell>
          <cell r="I1070" t="str">
            <v>0,00</v>
          </cell>
          <cell r="J1070">
            <v>17.130000000000003</v>
          </cell>
          <cell r="K1070">
            <v>1.7130000000000003</v>
          </cell>
          <cell r="M1070">
            <v>0.51500000000000001</v>
          </cell>
          <cell r="N1070">
            <v>1.1980000000000002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270.12080000000003</v>
          </cell>
          <cell r="M1073">
            <v>254.2542</v>
          </cell>
          <cell r="N1073">
            <v>15.866600000000002</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15,03</v>
          </cell>
          <cell r="H1075" t="str">
            <v>5,31</v>
          </cell>
          <cell r="I1075" t="str">
            <v>0,00</v>
          </cell>
          <cell r="J1075">
            <v>20.34</v>
          </cell>
          <cell r="K1075">
            <v>5.4918000000000005</v>
          </cell>
          <cell r="M1075">
            <v>1.4337</v>
          </cell>
          <cell r="N1075">
            <v>4.0581000000000005</v>
          </cell>
        </row>
        <row r="1076">
          <cell r="A1076">
            <v>88264</v>
          </cell>
          <cell r="B1076" t="str">
            <v>SINAPI</v>
          </cell>
          <cell r="C1076" t="str">
            <v>ELETRICISTA COM ENCARGOS COMPLEMENTARES</v>
          </cell>
          <cell r="D1076" t="str">
            <v>MÃO DE OBRA</v>
          </cell>
          <cell r="E1076" t="str">
            <v>H</v>
          </cell>
          <cell r="F1076">
            <v>0.55000000000000004</v>
          </cell>
          <cell r="G1076" t="str">
            <v>21,47</v>
          </cell>
          <cell r="H1076" t="str">
            <v>5,31</v>
          </cell>
          <cell r="I1076" t="str">
            <v>0,00</v>
          </cell>
          <cell r="J1076">
            <v>26.779999999999998</v>
          </cell>
          <cell r="K1076">
            <v>14.728999999999999</v>
          </cell>
          <cell r="M1076">
            <v>2.9205000000000001</v>
          </cell>
          <cell r="N1076">
            <v>11.8085</v>
          </cell>
        </row>
        <row r="1079">
          <cell r="A1079" t="str">
            <v>COMP.BG.164</v>
          </cell>
          <cell r="B1079" t="str">
            <v>SINAPI/COTAÇÃO</v>
          </cell>
          <cell r="C1079" t="str">
            <v>LUMINÁRIA LED DE EMBUTIR - QUADRADA 60X60CM, INCLUSO DRIVER - FORNECIMENTO E INSTALAÇÃO</v>
          </cell>
          <cell r="E1079" t="str">
            <v>UN</v>
          </cell>
          <cell r="F1079">
            <v>1</v>
          </cell>
          <cell r="K1079">
            <v>219.395782</v>
          </cell>
          <cell r="M1079">
            <v>200.20539300000002</v>
          </cell>
          <cell r="N1079">
            <v>19.190388999999996</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15,03</v>
          </cell>
          <cell r="H1081" t="str">
            <v>5,31</v>
          </cell>
          <cell r="I1081" t="str">
            <v>0,00</v>
          </cell>
          <cell r="J1081">
            <v>20.34</v>
          </cell>
          <cell r="K1081">
            <v>5.8640220000000003</v>
          </cell>
          <cell r="M1081">
            <v>1.5308729999999999</v>
          </cell>
          <cell r="N1081">
            <v>4.3331489999999997</v>
          </cell>
        </row>
        <row r="1082">
          <cell r="A1082">
            <v>88264</v>
          </cell>
          <cell r="B1082" t="str">
            <v>SINAPI</v>
          </cell>
          <cell r="C1082" t="str">
            <v>ELETRICISTA COM ENCARGOS COMPLEMENTARES</v>
          </cell>
          <cell r="D1082" t="str">
            <v>MÃO DE OBRA</v>
          </cell>
          <cell r="E1082" t="str">
            <v>H</v>
          </cell>
          <cell r="F1082">
            <v>0.69199999999999995</v>
          </cell>
          <cell r="G1082" t="str">
            <v>21,47</v>
          </cell>
          <cell r="H1082" t="str">
            <v>5,31</v>
          </cell>
          <cell r="I1082" t="str">
            <v>0,00</v>
          </cell>
          <cell r="J1082">
            <v>26.779999999999998</v>
          </cell>
          <cell r="K1082">
            <v>18.531759999999998</v>
          </cell>
          <cell r="M1082">
            <v>3.6745199999999993</v>
          </cell>
          <cell r="N1082">
            <v>14.857239999999997</v>
          </cell>
        </row>
        <row r="1085">
          <cell r="A1085" t="str">
            <v>COMP.BG.165</v>
          </cell>
          <cell r="B1085" t="str">
            <v>SINAPI/COTAÇÃO</v>
          </cell>
          <cell r="C1085" t="str">
            <v>LUMINÁRIA LED DE SOBREPOR - QUADRADA 60X60CM, INCLUSO DRIVER - FORNECIMENTO E INSTALAÇÃO</v>
          </cell>
          <cell r="E1085" t="str">
            <v>UN</v>
          </cell>
          <cell r="F1085">
            <v>1</v>
          </cell>
          <cell r="K1085">
            <v>249.72578200000001</v>
          </cell>
          <cell r="M1085">
            <v>230.53539300000003</v>
          </cell>
          <cell r="N1085">
            <v>19.190388999999996</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15,03</v>
          </cell>
          <cell r="H1087" t="str">
            <v>5,31</v>
          </cell>
          <cell r="I1087" t="str">
            <v>0,00</v>
          </cell>
          <cell r="J1087">
            <v>20.34</v>
          </cell>
          <cell r="K1087">
            <v>5.8640220000000003</v>
          </cell>
          <cell r="M1087">
            <v>1.5308729999999999</v>
          </cell>
          <cell r="N1087">
            <v>4.3331489999999997</v>
          </cell>
        </row>
        <row r="1088">
          <cell r="A1088">
            <v>88264</v>
          </cell>
          <cell r="B1088" t="str">
            <v>SINAPI</v>
          </cell>
          <cell r="C1088" t="str">
            <v>ELETRICISTA COM ENCARGOS COMPLEMENTARES</v>
          </cell>
          <cell r="D1088" t="str">
            <v>MÃO DE OBRA</v>
          </cell>
          <cell r="E1088" t="str">
            <v>H</v>
          </cell>
          <cell r="F1088">
            <v>0.69199999999999995</v>
          </cell>
          <cell r="G1088" t="str">
            <v>21,47</v>
          </cell>
          <cell r="H1088" t="str">
            <v>5,31</v>
          </cell>
          <cell r="I1088" t="str">
            <v>0,00</v>
          </cell>
          <cell r="J1088">
            <v>26.779999999999998</v>
          </cell>
          <cell r="K1088">
            <v>18.531759999999998</v>
          </cell>
          <cell r="M1088">
            <v>3.6745199999999993</v>
          </cell>
          <cell r="N1088">
            <v>14.857239999999997</v>
          </cell>
        </row>
        <row r="1091">
          <cell r="A1091" t="str">
            <v>COMP.BG.166</v>
          </cell>
          <cell r="B1091" t="str">
            <v>SINAPI/COTAÇÃO</v>
          </cell>
          <cell r="C1091" t="str">
            <v>LUMINÁRIA LED DE EMBUTIR - RETANGULAR 120x30CM, INCLUSO DRIVER - FORNECIMENTO E INSTALAÇÃO</v>
          </cell>
          <cell r="E1091" t="str">
            <v>UN</v>
          </cell>
          <cell r="F1091">
            <v>1</v>
          </cell>
          <cell r="K1091">
            <v>313.77033333333327</v>
          </cell>
          <cell r="M1091">
            <v>293.15883333333335</v>
          </cell>
          <cell r="N1091">
            <v>20.611499999999999</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15,03</v>
          </cell>
          <cell r="H1093" t="str">
            <v>5,31</v>
          </cell>
          <cell r="I1093" t="str">
            <v>0,00</v>
          </cell>
          <cell r="J1093">
            <v>20.34</v>
          </cell>
          <cell r="K1093">
            <v>6.1019999999999994</v>
          </cell>
          <cell r="M1093">
            <v>1.5929999999999997</v>
          </cell>
          <cell r="N1093">
            <v>4.5089999999999995</v>
          </cell>
        </row>
        <row r="1094">
          <cell r="A1094">
            <v>88264</v>
          </cell>
          <cell r="B1094" t="str">
            <v>SINAPI</v>
          </cell>
          <cell r="C1094" t="str">
            <v>ELETRICISTA COM ENCARGOS COMPLEMENTARES</v>
          </cell>
          <cell r="D1094" t="str">
            <v>MÃO DE OBRA</v>
          </cell>
          <cell r="E1094" t="str">
            <v>H</v>
          </cell>
          <cell r="F1094">
            <v>0.75</v>
          </cell>
          <cell r="G1094" t="str">
            <v>21,47</v>
          </cell>
          <cell r="H1094" t="str">
            <v>5,31</v>
          </cell>
          <cell r="I1094" t="str">
            <v>0,00</v>
          </cell>
          <cell r="J1094">
            <v>26.779999999999998</v>
          </cell>
          <cell r="K1094">
            <v>20.084999999999997</v>
          </cell>
          <cell r="M1094">
            <v>3.9824999999999999</v>
          </cell>
          <cell r="N1094">
            <v>16.102499999999999</v>
          </cell>
        </row>
        <row r="1097">
          <cell r="A1097" t="str">
            <v>COMP.BG.167</v>
          </cell>
          <cell r="B1097" t="str">
            <v>SINAPI/COTAÇÃO</v>
          </cell>
          <cell r="C1097" t="str">
            <v>LUMINÁRIA LED DE SOBREPOR - RETANGULAR 120x30CM, INCLUSO DRIVER - FORNECIMENTO E INSTALAÇÃO</v>
          </cell>
          <cell r="E1097" t="str">
            <v>UN</v>
          </cell>
          <cell r="F1097">
            <v>1</v>
          </cell>
          <cell r="K1097">
            <v>326.5236666666666</v>
          </cell>
          <cell r="M1097">
            <v>305.91216666666668</v>
          </cell>
          <cell r="N1097">
            <v>20.611499999999999</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15,03</v>
          </cell>
          <cell r="H1099" t="str">
            <v>5,31</v>
          </cell>
          <cell r="I1099" t="str">
            <v>0,00</v>
          </cell>
          <cell r="J1099">
            <v>20.34</v>
          </cell>
          <cell r="K1099">
            <v>6.1019999999999994</v>
          </cell>
          <cell r="M1099">
            <v>1.5929999999999997</v>
          </cell>
          <cell r="N1099">
            <v>4.5089999999999995</v>
          </cell>
        </row>
        <row r="1100">
          <cell r="A1100">
            <v>88264</v>
          </cell>
          <cell r="B1100" t="str">
            <v>SINAPI</v>
          </cell>
          <cell r="C1100" t="str">
            <v>ELETRICISTA COM ENCARGOS COMPLEMENTARES</v>
          </cell>
          <cell r="D1100" t="str">
            <v>MÃO DE OBRA</v>
          </cell>
          <cell r="E1100" t="str">
            <v>H</v>
          </cell>
          <cell r="F1100">
            <v>0.75</v>
          </cell>
          <cell r="G1100" t="str">
            <v>21,47</v>
          </cell>
          <cell r="H1100" t="str">
            <v>5,31</v>
          </cell>
          <cell r="I1100" t="str">
            <v>0,00</v>
          </cell>
          <cell r="J1100">
            <v>26.779999999999998</v>
          </cell>
          <cell r="K1100">
            <v>20.084999999999997</v>
          </cell>
          <cell r="M1100">
            <v>3.9824999999999999</v>
          </cell>
          <cell r="N1100">
            <v>16.102499999999999</v>
          </cell>
        </row>
        <row r="1103">
          <cell r="A1103" t="str">
            <v>COMP.BG.168</v>
          </cell>
          <cell r="B1103" t="str">
            <v>SINAPI/COTAÇÃO</v>
          </cell>
          <cell r="C1103" t="str">
            <v>LUMINÁRIA LED DE EMBUTIR - RETANGULAR 60x30CM, INCLUSO DRIVER - FORNECIMENTO E INSTALAÇÃO</v>
          </cell>
          <cell r="E1103" t="str">
            <v>UN</v>
          </cell>
          <cell r="F1103">
            <v>1</v>
          </cell>
          <cell r="K1103">
            <v>155.0863333333333</v>
          </cell>
          <cell r="M1103">
            <v>138.4468333333333</v>
          </cell>
          <cell r="N1103">
            <v>16.639499999999998</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15,03</v>
          </cell>
          <cell r="H1105" t="str">
            <v>5,31</v>
          </cell>
          <cell r="I1105" t="str">
            <v>0,00</v>
          </cell>
          <cell r="J1105">
            <v>20.34</v>
          </cell>
          <cell r="K1105">
            <v>5.085</v>
          </cell>
          <cell r="M1105">
            <v>1.3274999999999999</v>
          </cell>
          <cell r="N1105">
            <v>3.7574999999999998</v>
          </cell>
        </row>
        <row r="1106">
          <cell r="A1106">
            <v>88264</v>
          </cell>
          <cell r="B1106" t="str">
            <v>SINAPI</v>
          </cell>
          <cell r="C1106" t="str">
            <v>ELETRICISTA COM ENCARGOS COMPLEMENTARES</v>
          </cell>
          <cell r="D1106" t="str">
            <v>MÃO DE OBRA</v>
          </cell>
          <cell r="E1106" t="str">
            <v>H</v>
          </cell>
          <cell r="F1106">
            <v>0.6</v>
          </cell>
          <cell r="G1106" t="str">
            <v>21,47</v>
          </cell>
          <cell r="H1106" t="str">
            <v>5,31</v>
          </cell>
          <cell r="I1106" t="str">
            <v>0,00</v>
          </cell>
          <cell r="J1106">
            <v>26.779999999999998</v>
          </cell>
          <cell r="K1106">
            <v>16.067999999999998</v>
          </cell>
          <cell r="M1106">
            <v>3.1859999999999995</v>
          </cell>
          <cell r="N1106">
            <v>12.882</v>
          </cell>
        </row>
        <row r="1109">
          <cell r="A1109" t="str">
            <v>COMP.BG.169</v>
          </cell>
          <cell r="B1109" t="str">
            <v>SINAPI/COTAÇÃO</v>
          </cell>
          <cell r="C1109" t="str">
            <v>LUMINÁRIA LED DE SOBREPOR - RETANGULAR 60x30CM, INCLUSO DRIVER - FORNECIMENTO E INSTALAÇÃO</v>
          </cell>
          <cell r="E1109" t="str">
            <v>UN</v>
          </cell>
          <cell r="F1109">
            <v>1</v>
          </cell>
          <cell r="K1109">
            <v>181.053</v>
          </cell>
          <cell r="M1109">
            <v>164.4135</v>
          </cell>
          <cell r="N1109">
            <v>16.639499999999998</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15,03</v>
          </cell>
          <cell r="H1111" t="str">
            <v>5,31</v>
          </cell>
          <cell r="I1111" t="str">
            <v>0,00</v>
          </cell>
          <cell r="J1111">
            <v>20.34</v>
          </cell>
          <cell r="K1111">
            <v>5.085</v>
          </cell>
          <cell r="M1111">
            <v>1.3274999999999999</v>
          </cell>
          <cell r="N1111">
            <v>3.7574999999999998</v>
          </cell>
        </row>
        <row r="1112">
          <cell r="A1112">
            <v>88264</v>
          </cell>
          <cell r="B1112" t="str">
            <v>SINAPI</v>
          </cell>
          <cell r="C1112" t="str">
            <v>ELETRICISTA COM ENCARGOS COMPLEMENTARES</v>
          </cell>
          <cell r="D1112" t="str">
            <v>MÃO DE OBRA</v>
          </cell>
          <cell r="E1112" t="str">
            <v>H</v>
          </cell>
          <cell r="F1112">
            <v>0.6</v>
          </cell>
          <cell r="G1112" t="str">
            <v>21,47</v>
          </cell>
          <cell r="H1112" t="str">
            <v>5,31</v>
          </cell>
          <cell r="I1112" t="str">
            <v>0,00</v>
          </cell>
          <cell r="J1112">
            <v>26.779999999999998</v>
          </cell>
          <cell r="K1112">
            <v>16.067999999999998</v>
          </cell>
          <cell r="M1112">
            <v>3.1859999999999995</v>
          </cell>
          <cell r="N1112">
            <v>12.882</v>
          </cell>
        </row>
        <row r="1115">
          <cell r="A1115" t="str">
            <v>COMP.BG.170</v>
          </cell>
          <cell r="B1115" t="str">
            <v>SINAPI/COTAÇÃO</v>
          </cell>
          <cell r="C1115" t="str">
            <v>CABO MANGA 4 VIAS 26AWG - FORNECIMENTO E INSTALAÇÃO</v>
          </cell>
          <cell r="E1115" t="str">
            <v>M</v>
          </cell>
          <cell r="F1115">
            <v>1</v>
          </cell>
          <cell r="K1115">
            <v>4.6435999999999993</v>
          </cell>
          <cell r="M1115">
            <v>3.5486</v>
          </cell>
          <cell r="N1115">
            <v>1.0949999999999998</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15,03</v>
          </cell>
          <cell r="H1117" t="str">
            <v>5,31</v>
          </cell>
          <cell r="I1117" t="str">
            <v>0,00</v>
          </cell>
          <cell r="J1117">
            <v>20.34</v>
          </cell>
          <cell r="K1117">
            <v>0.61019999999999996</v>
          </cell>
          <cell r="M1117">
            <v>0.15929999999999997</v>
          </cell>
          <cell r="N1117">
            <v>0.45089999999999997</v>
          </cell>
        </row>
        <row r="1118">
          <cell r="A1118">
            <v>88264</v>
          </cell>
          <cell r="B1118" t="str">
            <v>SINAPI</v>
          </cell>
          <cell r="C1118" t="str">
            <v>ELETRICISTA COM ENCARGOS COMPLEMENTARES</v>
          </cell>
          <cell r="D1118" t="str">
            <v>MÃO DE OBRA</v>
          </cell>
          <cell r="E1118" t="str">
            <v>H</v>
          </cell>
          <cell r="F1118">
            <v>0.03</v>
          </cell>
          <cell r="G1118" t="str">
            <v>21,47</v>
          </cell>
          <cell r="H1118" t="str">
            <v>5,31</v>
          </cell>
          <cell r="I1118" t="str">
            <v>0,00</v>
          </cell>
          <cell r="J1118">
            <v>26.779999999999998</v>
          </cell>
          <cell r="K1118">
            <v>0.80339999999999989</v>
          </cell>
          <cell r="M1118">
            <v>0.15929999999999997</v>
          </cell>
          <cell r="N1118">
            <v>0.64409999999999989</v>
          </cell>
        </row>
        <row r="1121">
          <cell r="A1121" t="str">
            <v>COMP.BG.171</v>
          </cell>
          <cell r="B1121" t="str">
            <v>SINAPI</v>
          </cell>
          <cell r="C1121" t="str">
            <v>ELETRODUTO METÁLICO ZINCADO FLEXÍVEL COM CAPA (SEAL TUBE) -  Ø 25MM (3/4")</v>
          </cell>
          <cell r="E1121" t="str">
            <v>M</v>
          </cell>
          <cell r="F1121">
            <v>1</v>
          </cell>
          <cell r="K1121">
            <v>19.566400000000002</v>
          </cell>
          <cell r="M1121">
            <v>15.401400000000001</v>
          </cell>
          <cell r="N1121">
            <v>4.165</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11,78</v>
          </cell>
          <cell r="I1122">
            <v>0</v>
          </cell>
          <cell r="J1122">
            <v>11.78</v>
          </cell>
          <cell r="K1122">
            <v>12.958</v>
          </cell>
          <cell r="M1122">
            <v>12.958</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1,61</v>
          </cell>
          <cell r="H1123" t="str">
            <v>1,70</v>
          </cell>
          <cell r="I1123" t="str">
            <v>0,00</v>
          </cell>
          <cell r="J1123">
            <v>3.31</v>
          </cell>
          <cell r="K1123">
            <v>3.31</v>
          </cell>
          <cell r="M1123">
            <v>1.7</v>
          </cell>
          <cell r="N1123">
            <v>1.61</v>
          </cell>
        </row>
        <row r="1124">
          <cell r="A1124">
            <v>88247</v>
          </cell>
          <cell r="B1124" t="str">
            <v>SINAPI</v>
          </cell>
          <cell r="C1124" t="str">
            <v>AUXILIAR DE ELETRICISTA COM ENCARGOS COMPLEMENTARES</v>
          </cell>
          <cell r="D1124" t="str">
            <v>MÃO DE OBRA</v>
          </cell>
          <cell r="E1124" t="str">
            <v>H</v>
          </cell>
          <cell r="F1124">
            <v>7.0000000000000007E-2</v>
          </cell>
          <cell r="G1124" t="str">
            <v>15,03</v>
          </cell>
          <cell r="H1124" t="str">
            <v>5,31</v>
          </cell>
          <cell r="I1124" t="str">
            <v>0,00</v>
          </cell>
          <cell r="J1124">
            <v>20.34</v>
          </cell>
          <cell r="K1124">
            <v>1.4238000000000002</v>
          </cell>
          <cell r="M1124">
            <v>0.37170000000000003</v>
          </cell>
          <cell r="N1124">
            <v>1.0521</v>
          </cell>
        </row>
        <row r="1125">
          <cell r="A1125">
            <v>88264</v>
          </cell>
          <cell r="B1125" t="str">
            <v>SINAPI</v>
          </cell>
          <cell r="C1125" t="str">
            <v>ELETRICISTA COM ENCARGOS COMPLEMENTARES</v>
          </cell>
          <cell r="D1125" t="str">
            <v>MÃO DE OBRA</v>
          </cell>
          <cell r="E1125" t="str">
            <v>H</v>
          </cell>
          <cell r="F1125">
            <v>7.0000000000000007E-2</v>
          </cell>
          <cell r="G1125" t="str">
            <v>21,47</v>
          </cell>
          <cell r="H1125" t="str">
            <v>5,31</v>
          </cell>
          <cell r="I1125" t="str">
            <v>0,00</v>
          </cell>
          <cell r="J1125">
            <v>26.779999999999998</v>
          </cell>
          <cell r="K1125">
            <v>1.8746</v>
          </cell>
          <cell r="M1125">
            <v>0.37170000000000003</v>
          </cell>
          <cell r="N1125">
            <v>1.5029000000000001</v>
          </cell>
        </row>
        <row r="1128">
          <cell r="A1128" t="str">
            <v>COMP.BG.172</v>
          </cell>
          <cell r="B1128" t="str">
            <v>SINAPI</v>
          </cell>
          <cell r="C1128" t="str">
            <v>ELETRODUTO METÁLICO ZINCADO FLEXÍVEL COM CAPA (SEAL TUBE) -  Ø 32MM (1")</v>
          </cell>
          <cell r="E1128" t="str">
            <v>M</v>
          </cell>
          <cell r="F1128">
            <v>1</v>
          </cell>
          <cell r="K1128">
            <v>24.5458</v>
          </cell>
          <cell r="M1128">
            <v>19.650799999999997</v>
          </cell>
          <cell r="N1128">
            <v>4.8949999999999996</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15,45</v>
          </cell>
          <cell r="I1129">
            <v>0</v>
          </cell>
          <cell r="J1129">
            <v>15.45</v>
          </cell>
          <cell r="K1129">
            <v>16.995000000000001</v>
          </cell>
          <cell r="M1129">
            <v>16.995000000000001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1,61</v>
          </cell>
          <cell r="H1130" t="str">
            <v>1,70</v>
          </cell>
          <cell r="I1130" t="str">
            <v>0,00</v>
          </cell>
          <cell r="J1130">
            <v>3.31</v>
          </cell>
          <cell r="K1130">
            <v>3.31</v>
          </cell>
          <cell r="M1130">
            <v>1.7</v>
          </cell>
          <cell r="N1130">
            <v>1.61</v>
          </cell>
        </row>
        <row r="1131">
          <cell r="A1131">
            <v>88247</v>
          </cell>
          <cell r="B1131" t="str">
            <v>SINAPI</v>
          </cell>
          <cell r="C1131" t="str">
            <v>AUXILIAR DE ELETRICISTA COM ENCARGOS COMPLEMENTARES</v>
          </cell>
          <cell r="D1131" t="str">
            <v>MÃO DE OBRA</v>
          </cell>
          <cell r="E1131" t="str">
            <v>H</v>
          </cell>
          <cell r="F1131">
            <v>0.09</v>
          </cell>
          <cell r="G1131" t="str">
            <v>15,03</v>
          </cell>
          <cell r="H1131" t="str">
            <v>5,31</v>
          </cell>
          <cell r="I1131" t="str">
            <v>0,00</v>
          </cell>
          <cell r="J1131">
            <v>20.34</v>
          </cell>
          <cell r="K1131">
            <v>1.8306</v>
          </cell>
          <cell r="M1131">
            <v>0.47789999999999994</v>
          </cell>
          <cell r="N1131">
            <v>1.3526999999999998</v>
          </cell>
        </row>
        <row r="1132">
          <cell r="A1132">
            <v>88264</v>
          </cell>
          <cell r="B1132" t="str">
            <v>SINAPI</v>
          </cell>
          <cell r="C1132" t="str">
            <v>ELETRICISTA COM ENCARGOS COMPLEMENTARES</v>
          </cell>
          <cell r="D1132" t="str">
            <v>MÃO DE OBRA</v>
          </cell>
          <cell r="E1132" t="str">
            <v>H</v>
          </cell>
          <cell r="F1132">
            <v>0.09</v>
          </cell>
          <cell r="G1132" t="str">
            <v>21,47</v>
          </cell>
          <cell r="H1132" t="str">
            <v>5,31</v>
          </cell>
          <cell r="I1132" t="str">
            <v>0,00</v>
          </cell>
          <cell r="J1132">
            <v>26.779999999999998</v>
          </cell>
          <cell r="K1132">
            <v>2.4101999999999997</v>
          </cell>
          <cell r="M1132">
            <v>0.47789999999999994</v>
          </cell>
          <cell r="N1132">
            <v>1.9322999999999999</v>
          </cell>
        </row>
        <row r="1135">
          <cell r="A1135" t="str">
            <v>COMP.BG.173</v>
          </cell>
          <cell r="B1135" t="str">
            <v>SINAPI</v>
          </cell>
          <cell r="C1135" t="str">
            <v>ELETRODUTO METÁLICO ZINCADO FLEXÍVEL COM CAPA (SEAL TUBE) -  40 MM (1 1/4")</v>
          </cell>
          <cell r="E1135" t="str">
            <v>M</v>
          </cell>
          <cell r="F1135">
            <v>1</v>
          </cell>
          <cell r="K1135">
            <v>34.286560000000001</v>
          </cell>
          <cell r="M1135">
            <v>28.552060000000001</v>
          </cell>
          <cell r="N1135">
            <v>5.7345000000000006</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23,32</v>
          </cell>
          <cell r="I1136">
            <v>0</v>
          </cell>
          <cell r="J1136">
            <v>23.32</v>
          </cell>
          <cell r="K1136">
            <v>25.652000000000001</v>
          </cell>
          <cell r="M1136">
            <v>25.652000000000001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1,61</v>
          </cell>
          <cell r="H1137" t="str">
            <v>1,70</v>
          </cell>
          <cell r="I1137" t="str">
            <v>0,00</v>
          </cell>
          <cell r="J1137">
            <v>3.31</v>
          </cell>
          <cell r="K1137">
            <v>3.31</v>
          </cell>
          <cell r="M1137">
            <v>1.7</v>
          </cell>
          <cell r="N1137">
            <v>1.61</v>
          </cell>
        </row>
        <row r="1138">
          <cell r="A1138">
            <v>88247</v>
          </cell>
          <cell r="B1138" t="str">
            <v>SINAPI</v>
          </cell>
          <cell r="C1138" t="str">
            <v>AUXILIAR DE ELETRICISTA COM ENCARGOS COMPLEMENTARES</v>
          </cell>
          <cell r="D1138" t="str">
            <v>MÃO DE OBRA</v>
          </cell>
          <cell r="E1138" t="str">
            <v>H</v>
          </cell>
          <cell r="F1138">
            <v>0.113</v>
          </cell>
          <cell r="G1138" t="str">
            <v>15,03</v>
          </cell>
          <cell r="H1138" t="str">
            <v>5,31</v>
          </cell>
          <cell r="I1138" t="str">
            <v>0,00</v>
          </cell>
          <cell r="J1138">
            <v>20.34</v>
          </cell>
          <cell r="K1138">
            <v>2.2984200000000001</v>
          </cell>
          <cell r="M1138">
            <v>0.60002999999999995</v>
          </cell>
          <cell r="N1138">
            <v>1.6983900000000001</v>
          </cell>
        </row>
        <row r="1139">
          <cell r="A1139">
            <v>88264</v>
          </cell>
          <cell r="B1139" t="str">
            <v>SINAPI</v>
          </cell>
          <cell r="C1139" t="str">
            <v>ELETRICISTA COM ENCARGOS COMPLEMENTARES</v>
          </cell>
          <cell r="D1139" t="str">
            <v>MÃO DE OBRA</v>
          </cell>
          <cell r="E1139" t="str">
            <v>H</v>
          </cell>
          <cell r="F1139">
            <v>0.113</v>
          </cell>
          <cell r="G1139" t="str">
            <v>21,47</v>
          </cell>
          <cell r="H1139" t="str">
            <v>5,31</v>
          </cell>
          <cell r="I1139" t="str">
            <v>0,00</v>
          </cell>
          <cell r="J1139">
            <v>26.779999999999998</v>
          </cell>
          <cell r="K1139">
            <v>3.0261399999999998</v>
          </cell>
          <cell r="M1139">
            <v>0.60002999999999995</v>
          </cell>
          <cell r="N1139">
            <v>2.42611</v>
          </cell>
        </row>
        <row r="1142">
          <cell r="A1142" t="str">
            <v>COMP.BG.174</v>
          </cell>
          <cell r="B1142" t="str">
            <v>SINAPI</v>
          </cell>
          <cell r="C1142" t="str">
            <v>ELETRODUTO METÁLICO ZINCADO FLEXÍVEL COM CAPA (SEAL TUBE) -  Ø 50 MM( 1 1/2"</v>
          </cell>
          <cell r="E1142" t="str">
            <v>M</v>
          </cell>
          <cell r="F1142">
            <v>1</v>
          </cell>
          <cell r="K1142">
            <v>42.446600000000004</v>
          </cell>
          <cell r="M1142">
            <v>36.141600000000004</v>
          </cell>
          <cell r="N1142">
            <v>6.3049999999999997</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30,01</v>
          </cell>
          <cell r="I1143">
            <v>0</v>
          </cell>
          <cell r="J1143">
            <v>30.01</v>
          </cell>
          <cell r="K1143">
            <v>33.011000000000003</v>
          </cell>
          <cell r="M1143">
            <v>33.011000000000003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1,56</v>
          </cell>
          <cell r="H1144" t="str">
            <v>1,75</v>
          </cell>
          <cell r="I1144" t="str">
            <v>0,00</v>
          </cell>
          <cell r="J1144">
            <v>3.31</v>
          </cell>
          <cell r="K1144">
            <v>3.31</v>
          </cell>
          <cell r="M1144">
            <v>1.75</v>
          </cell>
          <cell r="N1144">
            <v>1.56</v>
          </cell>
        </row>
        <row r="1145">
          <cell r="A1145">
            <v>88247</v>
          </cell>
          <cell r="B1145" t="str">
            <v>SINAPI</v>
          </cell>
          <cell r="C1145" t="str">
            <v>AUXILIAR DE ELETRICISTA COM ENCARGOS COMPLEMENTARES</v>
          </cell>
          <cell r="D1145" t="str">
            <v>MÃO DE OBRA</v>
          </cell>
          <cell r="E1145" t="str">
            <v>H</v>
          </cell>
          <cell r="F1145">
            <v>0.13</v>
          </cell>
          <cell r="G1145" t="str">
            <v>15,03</v>
          </cell>
          <cell r="H1145" t="str">
            <v>5,31</v>
          </cell>
          <cell r="I1145" t="str">
            <v>0,00</v>
          </cell>
          <cell r="J1145">
            <v>20.34</v>
          </cell>
          <cell r="K1145">
            <v>2.6442000000000001</v>
          </cell>
          <cell r="M1145">
            <v>0.69030000000000002</v>
          </cell>
          <cell r="N1145">
            <v>1.9539</v>
          </cell>
        </row>
        <row r="1146">
          <cell r="A1146">
            <v>88264</v>
          </cell>
          <cell r="B1146" t="str">
            <v>SINAPI</v>
          </cell>
          <cell r="C1146" t="str">
            <v>ELETRICISTA COM ENCARGOS COMPLEMENTARES</v>
          </cell>
          <cell r="D1146" t="str">
            <v>MÃO DE OBRA</v>
          </cell>
          <cell r="E1146" t="str">
            <v>H</v>
          </cell>
          <cell r="F1146">
            <v>0.13</v>
          </cell>
          <cell r="G1146" t="str">
            <v>21,47</v>
          </cell>
          <cell r="H1146" t="str">
            <v>5,31</v>
          </cell>
          <cell r="I1146" t="str">
            <v>0,00</v>
          </cell>
          <cell r="J1146">
            <v>26.779999999999998</v>
          </cell>
          <cell r="K1146">
            <v>3.4813999999999998</v>
          </cell>
          <cell r="M1146">
            <v>0.69030000000000002</v>
          </cell>
          <cell r="N1146">
            <v>2.7911000000000001</v>
          </cell>
        </row>
        <row r="1149">
          <cell r="A1149" t="str">
            <v>COMP.BG.175</v>
          </cell>
          <cell r="B1149" t="str">
            <v>SINAPI</v>
          </cell>
          <cell r="C1149" t="str">
            <v>ELETRODUTO METÁLICO ZINCADO FLEXÍVEL COM CAPA (SEAL TUBE) -  Ø 60 MM (2")</v>
          </cell>
          <cell r="E1149" t="str">
            <v>M</v>
          </cell>
          <cell r="F1149">
            <v>1</v>
          </cell>
          <cell r="K1149">
            <v>54.344999999999999</v>
          </cell>
          <cell r="M1149">
            <v>47.31</v>
          </cell>
          <cell r="N1149">
            <v>7.0350000000000001</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39,97</v>
          </cell>
          <cell r="I1150">
            <v>0</v>
          </cell>
          <cell r="J1150">
            <v>39.97</v>
          </cell>
          <cell r="K1150">
            <v>43.966999999999999</v>
          </cell>
          <cell r="M1150">
            <v>43.966999999999999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1,56</v>
          </cell>
          <cell r="H1151" t="str">
            <v>1,75</v>
          </cell>
          <cell r="I1151" t="str">
            <v>0,00</v>
          </cell>
          <cell r="J1151">
            <v>3.31</v>
          </cell>
          <cell r="K1151">
            <v>3.31</v>
          </cell>
          <cell r="M1151">
            <v>1.75</v>
          </cell>
          <cell r="N1151">
            <v>1.56</v>
          </cell>
        </row>
        <row r="1152">
          <cell r="A1152">
            <v>88247</v>
          </cell>
          <cell r="B1152" t="str">
            <v>SINAPI</v>
          </cell>
          <cell r="C1152" t="str">
            <v>AUXILIAR DE ELETRICISTA COM ENCARGOS COMPLEMENTARES</v>
          </cell>
          <cell r="D1152" t="str">
            <v>MÃO DE OBRA</v>
          </cell>
          <cell r="E1152" t="str">
            <v>H</v>
          </cell>
          <cell r="F1152">
            <v>0.15</v>
          </cell>
          <cell r="G1152" t="str">
            <v>15,03</v>
          </cell>
          <cell r="H1152" t="str">
            <v>5,31</v>
          </cell>
          <cell r="I1152" t="str">
            <v>0,00</v>
          </cell>
          <cell r="J1152">
            <v>20.34</v>
          </cell>
          <cell r="K1152">
            <v>3.0509999999999997</v>
          </cell>
          <cell r="M1152">
            <v>0.79649999999999987</v>
          </cell>
          <cell r="N1152">
            <v>2.2544999999999997</v>
          </cell>
        </row>
        <row r="1153">
          <cell r="A1153">
            <v>88264</v>
          </cell>
          <cell r="B1153" t="str">
            <v>SINAPI</v>
          </cell>
          <cell r="C1153" t="str">
            <v>ELETRICISTA COM ENCARGOS COMPLEMENTARES</v>
          </cell>
          <cell r="D1153" t="str">
            <v>MÃO DE OBRA</v>
          </cell>
          <cell r="E1153" t="str">
            <v>H</v>
          </cell>
          <cell r="F1153">
            <v>0.15</v>
          </cell>
          <cell r="G1153" t="str">
            <v>21,47</v>
          </cell>
          <cell r="H1153" t="str">
            <v>5,31</v>
          </cell>
          <cell r="I1153" t="str">
            <v>0,00</v>
          </cell>
          <cell r="J1153">
            <v>26.779999999999998</v>
          </cell>
          <cell r="K1153">
            <v>4.0169999999999995</v>
          </cell>
          <cell r="M1153">
            <v>0.79649999999999987</v>
          </cell>
          <cell r="N1153">
            <v>3.2204999999999999</v>
          </cell>
        </row>
        <row r="1156">
          <cell r="A1156" t="str">
            <v>COMP.BG.176</v>
          </cell>
          <cell r="B1156" t="str">
            <v>SINAPI</v>
          </cell>
          <cell r="C1156" t="str">
            <v>ELETRODUTO METÁLICO ZINCADO FLEXÍVEL COM CAPA (SEAL TUBE) -  Ø 75 MM (2 1/2")</v>
          </cell>
          <cell r="E1156" t="str">
            <v>M</v>
          </cell>
          <cell r="F1156">
            <v>1</v>
          </cell>
          <cell r="K1156">
            <v>79.839400000000012</v>
          </cell>
          <cell r="M1156">
            <v>72.074399999999997</v>
          </cell>
          <cell r="N1156">
            <v>7.7650000000000006</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62,29</v>
          </cell>
          <cell r="I1157">
            <v>0</v>
          </cell>
          <cell r="J1157">
            <v>62.29</v>
          </cell>
          <cell r="K1157">
            <v>68.519000000000005</v>
          </cell>
          <cell r="M1157">
            <v>68.519000000000005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1,56</v>
          </cell>
          <cell r="H1158" t="str">
            <v>1,75</v>
          </cell>
          <cell r="I1158" t="str">
            <v>0,00</v>
          </cell>
          <cell r="J1158">
            <v>3.31</v>
          </cell>
          <cell r="K1158">
            <v>3.31</v>
          </cell>
          <cell r="M1158">
            <v>1.75</v>
          </cell>
          <cell r="N1158">
            <v>1.56</v>
          </cell>
        </row>
        <row r="1159">
          <cell r="A1159">
            <v>88247</v>
          </cell>
          <cell r="B1159" t="str">
            <v>SINAPI</v>
          </cell>
          <cell r="C1159" t="str">
            <v>AUXILIAR DE ELETRICISTA COM ENCARGOS COMPLEMENTARES</v>
          </cell>
          <cell r="D1159" t="str">
            <v>MÃO DE OBRA</v>
          </cell>
          <cell r="E1159" t="str">
            <v>H</v>
          </cell>
          <cell r="F1159">
            <v>0.17</v>
          </cell>
          <cell r="G1159" t="str">
            <v>15,03</v>
          </cell>
          <cell r="H1159" t="str">
            <v>5,31</v>
          </cell>
          <cell r="I1159" t="str">
            <v>0,00</v>
          </cell>
          <cell r="J1159">
            <v>20.34</v>
          </cell>
          <cell r="K1159">
            <v>3.4578000000000002</v>
          </cell>
          <cell r="M1159">
            <v>0.90269999999999995</v>
          </cell>
          <cell r="N1159">
            <v>2.5550999999999999</v>
          </cell>
        </row>
        <row r="1160">
          <cell r="A1160">
            <v>88264</v>
          </cell>
          <cell r="B1160" t="str">
            <v>SINAPI</v>
          </cell>
          <cell r="C1160" t="str">
            <v>ELETRICISTA COM ENCARGOS COMPLEMENTARES</v>
          </cell>
          <cell r="D1160" t="str">
            <v>MÃO DE OBRA</v>
          </cell>
          <cell r="E1160" t="str">
            <v>H</v>
          </cell>
          <cell r="F1160">
            <v>0.17</v>
          </cell>
          <cell r="G1160" t="str">
            <v>21,47</v>
          </cell>
          <cell r="H1160" t="str">
            <v>5,31</v>
          </cell>
          <cell r="I1160" t="str">
            <v>0,00</v>
          </cell>
          <cell r="J1160">
            <v>26.779999999999998</v>
          </cell>
          <cell r="K1160">
            <v>4.5526</v>
          </cell>
          <cell r="M1160">
            <v>0.90269999999999995</v>
          </cell>
          <cell r="N1160">
            <v>3.6499000000000001</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3.8803999999999998</v>
          </cell>
          <cell r="M1163">
            <v>2.2378999999999998</v>
          </cell>
          <cell r="N1163">
            <v>1.6424999999999998</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1,76</v>
          </cell>
          <cell r="I1164">
            <v>0</v>
          </cell>
          <cell r="J1164">
            <v>1.76</v>
          </cell>
          <cell r="K1164">
            <v>1.76</v>
          </cell>
          <cell r="M1164">
            <v>1.76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15,03</v>
          </cell>
          <cell r="H1165" t="str">
            <v>5,31</v>
          </cell>
          <cell r="I1165" t="str">
            <v>0,00</v>
          </cell>
          <cell r="J1165">
            <v>20.34</v>
          </cell>
          <cell r="K1165">
            <v>0.9153</v>
          </cell>
          <cell r="M1165">
            <v>0.23894999999999997</v>
          </cell>
          <cell r="N1165">
            <v>0.6763499999999999</v>
          </cell>
        </row>
        <row r="1166">
          <cell r="A1166">
            <v>88264</v>
          </cell>
          <cell r="B1166" t="str">
            <v>SINAPI</v>
          </cell>
          <cell r="C1166" t="str">
            <v>ELETRICISTA COM ENCARGOS COMPLEMENTARES</v>
          </cell>
          <cell r="D1166" t="str">
            <v>MÃO DE OBRA</v>
          </cell>
          <cell r="E1166" t="str">
            <v>H</v>
          </cell>
          <cell r="F1166">
            <v>4.4999999999999998E-2</v>
          </cell>
          <cell r="G1166" t="str">
            <v>21,47</v>
          </cell>
          <cell r="H1166" t="str">
            <v>5,31</v>
          </cell>
          <cell r="I1166" t="str">
            <v>0,00</v>
          </cell>
          <cell r="J1166">
            <v>26.779999999999998</v>
          </cell>
          <cell r="K1166">
            <v>1.2050999999999998</v>
          </cell>
          <cell r="M1166">
            <v>0.23894999999999997</v>
          </cell>
          <cell r="N1166">
            <v>0.96614999999999995</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16.019600000000001</v>
          </cell>
          <cell r="M1169">
            <v>13.099599999999999</v>
          </cell>
          <cell r="N1169">
            <v>2.92</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12,25</v>
          </cell>
          <cell r="I1170">
            <v>0</v>
          </cell>
          <cell r="J1170">
            <v>12.25</v>
          </cell>
          <cell r="K1170">
            <v>12.25</v>
          </cell>
          <cell r="M1170">
            <v>12.25</v>
          </cell>
          <cell r="N1170">
            <v>0</v>
          </cell>
        </row>
        <row r="1171">
          <cell r="A1171">
            <v>88247</v>
          </cell>
          <cell r="B1171" t="str">
            <v>SINAPI</v>
          </cell>
          <cell r="C1171" t="str">
            <v>AUXILIAR DE ELETRICISTA COM ENCARGOS COMPLEMENTARES</v>
          </cell>
          <cell r="D1171" t="str">
            <v>MÃO DE OBRA</v>
          </cell>
          <cell r="E1171" t="str">
            <v>H</v>
          </cell>
          <cell r="F1171">
            <v>0.08</v>
          </cell>
          <cell r="G1171" t="str">
            <v>15,03</v>
          </cell>
          <cell r="H1171" t="str">
            <v>5,31</v>
          </cell>
          <cell r="I1171" t="str">
            <v>0,00</v>
          </cell>
          <cell r="J1171">
            <v>20.34</v>
          </cell>
          <cell r="K1171">
            <v>1.6272</v>
          </cell>
          <cell r="M1171">
            <v>0.42479999999999996</v>
          </cell>
          <cell r="N1171">
            <v>1.2023999999999999</v>
          </cell>
        </row>
        <row r="1172">
          <cell r="A1172">
            <v>88264</v>
          </cell>
          <cell r="B1172" t="str">
            <v>SINAPI</v>
          </cell>
          <cell r="C1172" t="str">
            <v>ELETRICISTA COM ENCARGOS COMPLEMENTARES</v>
          </cell>
          <cell r="D1172" t="str">
            <v>MÃO DE OBRA</v>
          </cell>
          <cell r="E1172" t="str">
            <v>H</v>
          </cell>
          <cell r="F1172">
            <v>0.08</v>
          </cell>
          <cell r="G1172" t="str">
            <v>21,47</v>
          </cell>
          <cell r="H1172" t="str">
            <v>5,31</v>
          </cell>
          <cell r="I1172" t="str">
            <v>0,00</v>
          </cell>
          <cell r="J1172">
            <v>26.779999999999998</v>
          </cell>
          <cell r="K1172">
            <v>2.1423999999999999</v>
          </cell>
          <cell r="M1172">
            <v>0.42479999999999996</v>
          </cell>
          <cell r="N1172">
            <v>1.7176</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4.4459999999999997</v>
          </cell>
          <cell r="M1175">
            <v>2.6209999999999996</v>
          </cell>
          <cell r="N1175">
            <v>1.825</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2,09</v>
          </cell>
          <cell r="I1176">
            <v>0</v>
          </cell>
          <cell r="J1176">
            <v>2.09</v>
          </cell>
          <cell r="K1176">
            <v>2.09</v>
          </cell>
          <cell r="M1176">
            <v>2.09</v>
          </cell>
          <cell r="N1176">
            <v>0</v>
          </cell>
        </row>
        <row r="1177">
          <cell r="A1177">
            <v>88247</v>
          </cell>
          <cell r="B1177" t="str">
            <v>SINAPI</v>
          </cell>
          <cell r="C1177" t="str">
            <v>AUXILIAR DE ELETRICISTA COM ENCARGOS COMPLEMENTARES</v>
          </cell>
          <cell r="D1177" t="str">
            <v>MÃO DE OBRA</v>
          </cell>
          <cell r="E1177" t="str">
            <v>H</v>
          </cell>
          <cell r="F1177">
            <v>0.05</v>
          </cell>
          <cell r="G1177" t="str">
            <v>15,03</v>
          </cell>
          <cell r="H1177" t="str">
            <v>5,31</v>
          </cell>
          <cell r="I1177" t="str">
            <v>0,00</v>
          </cell>
          <cell r="J1177">
            <v>20.34</v>
          </cell>
          <cell r="K1177">
            <v>1.0170000000000001</v>
          </cell>
          <cell r="M1177">
            <v>0.26550000000000001</v>
          </cell>
          <cell r="N1177">
            <v>0.75150000000000006</v>
          </cell>
        </row>
        <row r="1178">
          <cell r="A1178">
            <v>88264</v>
          </cell>
          <cell r="B1178" t="str">
            <v>SINAPI</v>
          </cell>
          <cell r="C1178" t="str">
            <v>ELETRICISTA COM ENCARGOS COMPLEMENTARES</v>
          </cell>
          <cell r="D1178" t="str">
            <v>MÃO DE OBRA</v>
          </cell>
          <cell r="E1178" t="str">
            <v>H</v>
          </cell>
          <cell r="F1178">
            <v>0.05</v>
          </cell>
          <cell r="G1178" t="str">
            <v>21,47</v>
          </cell>
          <cell r="H1178" t="str">
            <v>5,31</v>
          </cell>
          <cell r="I1178" t="str">
            <v>0,00</v>
          </cell>
          <cell r="J1178">
            <v>26.779999999999998</v>
          </cell>
          <cell r="K1178">
            <v>1.339</v>
          </cell>
          <cell r="M1178">
            <v>0.26550000000000001</v>
          </cell>
          <cell r="N1178">
            <v>1.0734999999999999</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2.4636</v>
          </cell>
          <cell r="M1181">
            <v>1.3686</v>
          </cell>
          <cell r="N1181">
            <v>1.0949999999999998</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1,05</v>
          </cell>
          <cell r="I1182">
            <v>0</v>
          </cell>
          <cell r="J1182">
            <v>1.05</v>
          </cell>
          <cell r="K1182">
            <v>1.05</v>
          </cell>
          <cell r="M1182">
            <v>1.05</v>
          </cell>
          <cell r="N1182">
            <v>0</v>
          </cell>
        </row>
        <row r="1183">
          <cell r="A1183">
            <v>88247</v>
          </cell>
          <cell r="B1183" t="str">
            <v>SINAPI</v>
          </cell>
          <cell r="C1183" t="str">
            <v>AUXILIAR DE ELETRICISTA COM ENCARGOS COMPLEMENTARES</v>
          </cell>
          <cell r="D1183" t="str">
            <v>MÃO DE OBRA</v>
          </cell>
          <cell r="E1183" t="str">
            <v>H</v>
          </cell>
          <cell r="F1183">
            <v>0.03</v>
          </cell>
          <cell r="G1183" t="str">
            <v>15,03</v>
          </cell>
          <cell r="H1183" t="str">
            <v>5,31</v>
          </cell>
          <cell r="I1183" t="str">
            <v>0,00</v>
          </cell>
          <cell r="J1183">
            <v>20.34</v>
          </cell>
          <cell r="K1183">
            <v>0.61019999999999996</v>
          </cell>
          <cell r="M1183">
            <v>0.15929999999999997</v>
          </cell>
          <cell r="N1183">
            <v>0.45089999999999997</v>
          </cell>
        </row>
        <row r="1184">
          <cell r="A1184">
            <v>88264</v>
          </cell>
          <cell r="B1184" t="str">
            <v>SINAPI</v>
          </cell>
          <cell r="C1184" t="str">
            <v>ELETRICISTA COM ENCARGOS COMPLEMENTARES</v>
          </cell>
          <cell r="D1184" t="str">
            <v>MÃO DE OBRA</v>
          </cell>
          <cell r="E1184" t="str">
            <v>H</v>
          </cell>
          <cell r="F1184">
            <v>0.03</v>
          </cell>
          <cell r="G1184" t="str">
            <v>21,47</v>
          </cell>
          <cell r="H1184" t="str">
            <v>5,31</v>
          </cell>
          <cell r="I1184" t="str">
            <v>0,00</v>
          </cell>
          <cell r="J1184">
            <v>26.779999999999998</v>
          </cell>
          <cell r="K1184">
            <v>0.80339999999999989</v>
          </cell>
          <cell r="M1184">
            <v>0.15929999999999997</v>
          </cell>
          <cell r="N1184">
            <v>0.64409999999999989</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5.4916</v>
          </cell>
          <cell r="M1187">
            <v>3.4841000000000002</v>
          </cell>
          <cell r="N1187">
            <v>2.0074999999999998</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2,90</v>
          </cell>
          <cell r="I1188">
            <v>0</v>
          </cell>
          <cell r="J1188">
            <v>2.9</v>
          </cell>
          <cell r="K1188">
            <v>2.9</v>
          </cell>
          <cell r="M1188">
            <v>2.9</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15,03</v>
          </cell>
          <cell r="H1189" t="str">
            <v>5,31</v>
          </cell>
          <cell r="I1189" t="str">
            <v>0,00</v>
          </cell>
          <cell r="J1189">
            <v>20.34</v>
          </cell>
          <cell r="K1189">
            <v>1.1187</v>
          </cell>
          <cell r="M1189">
            <v>0.29204999999999998</v>
          </cell>
          <cell r="N1189">
            <v>0.82665</v>
          </cell>
        </row>
        <row r="1190">
          <cell r="A1190">
            <v>88264</v>
          </cell>
          <cell r="B1190" t="str">
            <v>SINAPI</v>
          </cell>
          <cell r="C1190" t="str">
            <v>ELETRICISTA COM ENCARGOS COMPLEMENTARES</v>
          </cell>
          <cell r="D1190" t="str">
            <v>MÃO DE OBRA</v>
          </cell>
          <cell r="E1190" t="str">
            <v>H</v>
          </cell>
          <cell r="F1190">
            <v>5.5E-2</v>
          </cell>
          <cell r="G1190" t="str">
            <v>21,47</v>
          </cell>
          <cell r="H1190" t="str">
            <v>5,31</v>
          </cell>
          <cell r="I1190" t="str">
            <v>0,00</v>
          </cell>
          <cell r="J1190">
            <v>26.779999999999998</v>
          </cell>
          <cell r="K1190">
            <v>1.4728999999999999</v>
          </cell>
          <cell r="M1190">
            <v>0.29204999999999998</v>
          </cell>
          <cell r="N1190">
            <v>1.18085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6.0972</v>
          </cell>
          <cell r="M1193">
            <v>3.9072</v>
          </cell>
          <cell r="N1193">
            <v>2.1899999999999995</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3,27</v>
          </cell>
          <cell r="I1194">
            <v>0</v>
          </cell>
          <cell r="J1194">
            <v>3.27</v>
          </cell>
          <cell r="K1194">
            <v>3.27</v>
          </cell>
          <cell r="M1194">
            <v>3.27</v>
          </cell>
          <cell r="N1194">
            <v>0</v>
          </cell>
        </row>
        <row r="1195">
          <cell r="A1195">
            <v>88247</v>
          </cell>
          <cell r="B1195" t="str">
            <v>SINAPI</v>
          </cell>
          <cell r="C1195" t="str">
            <v>AUXILIAR DE ELETRICISTA COM ENCARGOS COMPLEMENTARES</v>
          </cell>
          <cell r="D1195" t="str">
            <v>MÃO DE OBRA</v>
          </cell>
          <cell r="E1195" t="str">
            <v>H</v>
          </cell>
          <cell r="F1195">
            <v>0.06</v>
          </cell>
          <cell r="G1195" t="str">
            <v>15,03</v>
          </cell>
          <cell r="H1195" t="str">
            <v>5,31</v>
          </cell>
          <cell r="I1195" t="str">
            <v>0,00</v>
          </cell>
          <cell r="J1195">
            <v>20.34</v>
          </cell>
          <cell r="K1195">
            <v>1.2203999999999999</v>
          </cell>
          <cell r="M1195">
            <v>0.31859999999999994</v>
          </cell>
          <cell r="N1195">
            <v>0.90179999999999993</v>
          </cell>
        </row>
        <row r="1196">
          <cell r="A1196">
            <v>88264</v>
          </cell>
          <cell r="B1196" t="str">
            <v>SINAPI</v>
          </cell>
          <cell r="C1196" t="str">
            <v>ELETRICISTA COM ENCARGOS COMPLEMENTARES</v>
          </cell>
          <cell r="D1196" t="str">
            <v>MÃO DE OBRA</v>
          </cell>
          <cell r="E1196" t="str">
            <v>H</v>
          </cell>
          <cell r="F1196">
            <v>0.06</v>
          </cell>
          <cell r="G1196" t="str">
            <v>21,47</v>
          </cell>
          <cell r="H1196" t="str">
            <v>5,31</v>
          </cell>
          <cell r="I1196" t="str">
            <v>0,00</v>
          </cell>
          <cell r="J1196">
            <v>26.779999999999998</v>
          </cell>
          <cell r="K1196">
            <v>1.6067999999999998</v>
          </cell>
          <cell r="M1196">
            <v>0.31859999999999994</v>
          </cell>
          <cell r="N1196">
            <v>1.2881999999999998</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3.0192000000000001</v>
          </cell>
          <cell r="M1199">
            <v>1.7417000000000002</v>
          </cell>
          <cell r="N1199">
            <v>1.2775000000000001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1,37</v>
          </cell>
          <cell r="I1200">
            <v>0</v>
          </cell>
          <cell r="J1200">
            <v>1.37</v>
          </cell>
          <cell r="K1200">
            <v>1.37</v>
          </cell>
          <cell r="M1200">
            <v>1.37</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15,03</v>
          </cell>
          <cell r="H1201" t="str">
            <v>5,31</v>
          </cell>
          <cell r="I1201" t="str">
            <v>0,00</v>
          </cell>
          <cell r="J1201">
            <v>20.34</v>
          </cell>
          <cell r="K1201">
            <v>0.71190000000000009</v>
          </cell>
          <cell r="M1201">
            <v>0.18585000000000002</v>
          </cell>
          <cell r="N1201">
            <v>0.52605000000000002</v>
          </cell>
        </row>
        <row r="1202">
          <cell r="A1202">
            <v>88264</v>
          </cell>
          <cell r="B1202" t="str">
            <v>SINAPI</v>
          </cell>
          <cell r="C1202" t="str">
            <v>ELETRICISTA COM ENCARGOS COMPLEMENTARES</v>
          </cell>
          <cell r="D1202" t="str">
            <v>MÃO DE OBRA</v>
          </cell>
          <cell r="E1202" t="str">
            <v>H</v>
          </cell>
          <cell r="F1202">
            <v>3.5000000000000003E-2</v>
          </cell>
          <cell r="G1202" t="str">
            <v>21,47</v>
          </cell>
          <cell r="H1202" t="str">
            <v>5,31</v>
          </cell>
          <cell r="I1202" t="str">
            <v>0,00</v>
          </cell>
          <cell r="J1202">
            <v>26.779999999999998</v>
          </cell>
          <cell r="K1202">
            <v>0.93730000000000002</v>
          </cell>
          <cell r="M1202">
            <v>0.18585000000000002</v>
          </cell>
          <cell r="N1202">
            <v>0.75145000000000006</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8.7327999999999992</v>
          </cell>
          <cell r="M1205">
            <v>6.3603000000000005</v>
          </cell>
          <cell r="N1205">
            <v>2.3725000000000001</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5,67</v>
          </cell>
          <cell r="I1206">
            <v>0</v>
          </cell>
          <cell r="J1206">
            <v>5.67</v>
          </cell>
          <cell r="K1206">
            <v>5.67</v>
          </cell>
          <cell r="M1206">
            <v>5.67</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15,03</v>
          </cell>
          <cell r="H1207" t="str">
            <v>5,31</v>
          </cell>
          <cell r="I1207" t="str">
            <v>0,00</v>
          </cell>
          <cell r="J1207">
            <v>20.34</v>
          </cell>
          <cell r="K1207">
            <v>1.3221000000000001</v>
          </cell>
          <cell r="M1207">
            <v>0.34515000000000001</v>
          </cell>
          <cell r="N1207">
            <v>0.97694999999999999</v>
          </cell>
        </row>
        <row r="1208">
          <cell r="A1208">
            <v>88264</v>
          </cell>
          <cell r="B1208" t="str">
            <v>SINAPI</v>
          </cell>
          <cell r="C1208" t="str">
            <v>ELETRICISTA COM ENCARGOS COMPLEMENTARES</v>
          </cell>
          <cell r="D1208" t="str">
            <v>MÃO DE OBRA</v>
          </cell>
          <cell r="E1208" t="str">
            <v>H</v>
          </cell>
          <cell r="F1208">
            <v>6.5000000000000002E-2</v>
          </cell>
          <cell r="G1208" t="str">
            <v>21,47</v>
          </cell>
          <cell r="H1208" t="str">
            <v>5,31</v>
          </cell>
          <cell r="I1208" t="str">
            <v>0,00</v>
          </cell>
          <cell r="J1208">
            <v>26.779999999999998</v>
          </cell>
          <cell r="K1208">
            <v>1.7406999999999999</v>
          </cell>
          <cell r="M1208">
            <v>0.34515000000000001</v>
          </cell>
          <cell r="N1208">
            <v>1.3955500000000001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3.5148000000000001</v>
          </cell>
          <cell r="M1211">
            <v>2.0547999999999997</v>
          </cell>
          <cell r="N1211">
            <v>1.46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1,63</v>
          </cell>
          <cell r="I1212">
            <v>0</v>
          </cell>
          <cell r="J1212">
            <v>1.63</v>
          </cell>
          <cell r="K1212">
            <v>1.63</v>
          </cell>
          <cell r="M1212">
            <v>1.63</v>
          </cell>
          <cell r="N1212">
            <v>0</v>
          </cell>
        </row>
        <row r="1213">
          <cell r="A1213">
            <v>88247</v>
          </cell>
          <cell r="B1213" t="str">
            <v>SINAPI</v>
          </cell>
          <cell r="C1213" t="str">
            <v>AUXILIAR DE ELETRICISTA COM ENCARGOS COMPLEMENTARES</v>
          </cell>
          <cell r="D1213" t="str">
            <v>MÃO DE OBRA</v>
          </cell>
          <cell r="E1213" t="str">
            <v>H</v>
          </cell>
          <cell r="F1213">
            <v>0.04</v>
          </cell>
          <cell r="G1213" t="str">
            <v>15,03</v>
          </cell>
          <cell r="H1213" t="str">
            <v>5,31</v>
          </cell>
          <cell r="I1213" t="str">
            <v>0,00</v>
          </cell>
          <cell r="J1213">
            <v>20.34</v>
          </cell>
          <cell r="K1213">
            <v>0.81359999999999999</v>
          </cell>
          <cell r="M1213">
            <v>0.21239999999999998</v>
          </cell>
          <cell r="N1213">
            <v>0.60119999999999996</v>
          </cell>
        </row>
        <row r="1214">
          <cell r="A1214">
            <v>88264</v>
          </cell>
          <cell r="B1214" t="str">
            <v>SINAPI</v>
          </cell>
          <cell r="C1214" t="str">
            <v>ELETRICISTA COM ENCARGOS COMPLEMENTARES</v>
          </cell>
          <cell r="D1214" t="str">
            <v>MÃO DE OBRA</v>
          </cell>
          <cell r="E1214" t="str">
            <v>H</v>
          </cell>
          <cell r="F1214">
            <v>0.04</v>
          </cell>
          <cell r="G1214" t="str">
            <v>21,47</v>
          </cell>
          <cell r="H1214" t="str">
            <v>5,31</v>
          </cell>
          <cell r="I1214" t="str">
            <v>0,00</v>
          </cell>
          <cell r="J1214">
            <v>26.779999999999998</v>
          </cell>
          <cell r="K1214">
            <v>1.0711999999999999</v>
          </cell>
          <cell r="M1214">
            <v>0.21239999999999998</v>
          </cell>
          <cell r="N1214">
            <v>0.85880000000000001</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10.368400000000001</v>
          </cell>
          <cell r="M1217">
            <v>7.8133999999999997</v>
          </cell>
          <cell r="N1217">
            <v>2.5550000000000002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7,07</v>
          </cell>
          <cell r="I1218">
            <v>0</v>
          </cell>
          <cell r="J1218">
            <v>7.07</v>
          </cell>
          <cell r="K1218">
            <v>7.07</v>
          </cell>
          <cell r="M1218">
            <v>7.07</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15,03</v>
          </cell>
          <cell r="H1219" t="str">
            <v>5,31</v>
          </cell>
          <cell r="I1219" t="str">
            <v>0,00</v>
          </cell>
          <cell r="J1219">
            <v>20.34</v>
          </cell>
          <cell r="K1219">
            <v>1.4238000000000002</v>
          </cell>
          <cell r="M1219">
            <v>0.37170000000000003</v>
          </cell>
          <cell r="N1219">
            <v>1.0521</v>
          </cell>
        </row>
        <row r="1220">
          <cell r="A1220">
            <v>88264</v>
          </cell>
          <cell r="B1220" t="str">
            <v>SINAPI</v>
          </cell>
          <cell r="C1220" t="str">
            <v>ELETRICISTA COM ENCARGOS COMPLEMENTARES</v>
          </cell>
          <cell r="D1220" t="str">
            <v>MÃO DE OBRA</v>
          </cell>
          <cell r="E1220" t="str">
            <v>H</v>
          </cell>
          <cell r="F1220">
            <v>7.0000000000000007E-2</v>
          </cell>
          <cell r="G1220" t="str">
            <v>21,47</v>
          </cell>
          <cell r="H1220" t="str">
            <v>5,31</v>
          </cell>
          <cell r="I1220" t="str">
            <v>0,00</v>
          </cell>
          <cell r="J1220">
            <v>26.779999999999998</v>
          </cell>
          <cell r="K1220">
            <v>1.8746</v>
          </cell>
          <cell r="M1220">
            <v>0.37170000000000003</v>
          </cell>
          <cell r="N1220">
            <v>1.5029000000000001</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12.244</v>
          </cell>
          <cell r="M1223">
            <v>9.5064999999999991</v>
          </cell>
          <cell r="N1223">
            <v>2.7374999999999998</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8,71</v>
          </cell>
          <cell r="I1224">
            <v>0</v>
          </cell>
          <cell r="J1224">
            <v>8.7100000000000009</v>
          </cell>
          <cell r="K1224">
            <v>8.7100000000000009</v>
          </cell>
          <cell r="M1224">
            <v>8.7100000000000009</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15,03</v>
          </cell>
          <cell r="H1225" t="str">
            <v>5,31</v>
          </cell>
          <cell r="I1225" t="str">
            <v>0,00</v>
          </cell>
          <cell r="J1225">
            <v>20.34</v>
          </cell>
          <cell r="K1225">
            <v>1.5254999999999999</v>
          </cell>
          <cell r="M1225">
            <v>0.39824999999999994</v>
          </cell>
          <cell r="N1225">
            <v>1.1272499999999999</v>
          </cell>
        </row>
        <row r="1226">
          <cell r="A1226">
            <v>88264</v>
          </cell>
          <cell r="B1226" t="str">
            <v>SINAPI</v>
          </cell>
          <cell r="C1226" t="str">
            <v>ELETRICISTA COM ENCARGOS COMPLEMENTARES</v>
          </cell>
          <cell r="D1226" t="str">
            <v>MÃO DE OBRA</v>
          </cell>
          <cell r="E1226" t="str">
            <v>H</v>
          </cell>
          <cell r="F1226">
            <v>7.4999999999999997E-2</v>
          </cell>
          <cell r="G1226" t="str">
            <v>21,47</v>
          </cell>
          <cell r="H1226" t="str">
            <v>5,31</v>
          </cell>
          <cell r="I1226" t="str">
            <v>0,00</v>
          </cell>
          <cell r="J1226">
            <v>26.779999999999998</v>
          </cell>
          <cell r="K1226">
            <v>2.0084999999999997</v>
          </cell>
          <cell r="M1226">
            <v>0.39824999999999994</v>
          </cell>
          <cell r="N1226">
            <v>1.61025</v>
          </cell>
        </row>
        <row r="1229">
          <cell r="A1229" t="str">
            <v>COMP.BG.188</v>
          </cell>
          <cell r="B1229" t="str">
            <v>SINAPI/COTAÇÃO</v>
          </cell>
          <cell r="C1229" t="str">
            <v>TIMER PROGRAMADOR HORÁRIO SEMANAL 2CANAIS</v>
          </cell>
          <cell r="E1229" t="str">
            <v>UN</v>
          </cell>
          <cell r="F1229">
            <v>1</v>
          </cell>
          <cell r="K1229">
            <v>273.81</v>
          </cell>
          <cell r="M1229">
            <v>219.06</v>
          </cell>
          <cell r="N1229">
            <v>54.75</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15,03</v>
          </cell>
          <cell r="H1231" t="str">
            <v>5,31</v>
          </cell>
          <cell r="I1231" t="str">
            <v>0,00</v>
          </cell>
          <cell r="J1231">
            <v>20.34</v>
          </cell>
          <cell r="K1231">
            <v>30.509999999999998</v>
          </cell>
          <cell r="M1231">
            <v>7.9649999999999999</v>
          </cell>
          <cell r="N1231">
            <v>22.544999999999998</v>
          </cell>
        </row>
        <row r="1232">
          <cell r="A1232">
            <v>88264</v>
          </cell>
          <cell r="B1232" t="str">
            <v>SINAPI</v>
          </cell>
          <cell r="C1232" t="str">
            <v>ELETRICISTA COM ENCARGOS COMPLEMENTARES</v>
          </cell>
          <cell r="D1232" t="str">
            <v>MÃO DE OBRA</v>
          </cell>
          <cell r="E1232" t="str">
            <v>H</v>
          </cell>
          <cell r="F1232">
            <v>1.5</v>
          </cell>
          <cell r="G1232" t="str">
            <v>21,47</v>
          </cell>
          <cell r="H1232" t="str">
            <v>5,31</v>
          </cell>
          <cell r="I1232" t="str">
            <v>0,00</v>
          </cell>
          <cell r="J1232">
            <v>26.779999999999998</v>
          </cell>
          <cell r="K1232">
            <v>40.169999999999995</v>
          </cell>
          <cell r="M1232">
            <v>7.9649999999999999</v>
          </cell>
          <cell r="N1232">
            <v>32.204999999999998</v>
          </cell>
        </row>
        <row r="1235">
          <cell r="A1235" t="str">
            <v>COMP.BG.189</v>
          </cell>
          <cell r="B1235" t="str">
            <v>SINAPI/TCPO</v>
          </cell>
          <cell r="C1235" t="str">
            <v>GÁS REFRIGERANTE R410</v>
          </cell>
          <cell r="E1235" t="str">
            <v>KG</v>
          </cell>
          <cell r="F1235">
            <v>1</v>
          </cell>
          <cell r="K1235">
            <v>300.90850000000006</v>
          </cell>
          <cell r="M1235">
            <v>292.59350000000006</v>
          </cell>
          <cell r="N1235">
            <v>8.3150000000000013</v>
          </cell>
        </row>
        <row r="1236">
          <cell r="A1236" t="str">
            <v>2C 13 16 00 00 07</v>
          </cell>
          <cell r="B1236" t="str">
            <v xml:space="preserve">TCPO </v>
          </cell>
          <cell r="C1236" t="str">
            <v>GÁS R 410</v>
          </cell>
          <cell r="D1236" t="str">
            <v>INSUMO</v>
          </cell>
          <cell r="E1236" t="str">
            <v>KG</v>
          </cell>
          <cell r="F1236">
            <v>1.05</v>
          </cell>
          <cell r="G1236">
            <v>0</v>
          </cell>
          <cell r="H1236">
            <v>276.17</v>
          </cell>
          <cell r="I1236">
            <v>0</v>
          </cell>
          <cell r="J1236">
            <v>276.17</v>
          </cell>
          <cell r="K1236">
            <v>289.97850000000005</v>
          </cell>
          <cell r="M1236">
            <v>289.97850000000005</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21,28</v>
          </cell>
          <cell r="H1237" t="str">
            <v>5,31</v>
          </cell>
          <cell r="I1237" t="str">
            <v>0,00</v>
          </cell>
          <cell r="J1237">
            <v>26.59</v>
          </cell>
          <cell r="K1237">
            <v>6.6475</v>
          </cell>
          <cell r="M1237">
            <v>1.3274999999999999</v>
          </cell>
          <cell r="N1237">
            <v>5.32</v>
          </cell>
        </row>
        <row r="1238">
          <cell r="A1238">
            <v>88316</v>
          </cell>
          <cell r="B1238" t="str">
            <v>SINAPI</v>
          </cell>
          <cell r="C1238" t="str">
            <v>SERVENTE COM ENCARGOS COMPLEMENTARES</v>
          </cell>
          <cell r="D1238" t="str">
            <v>MÃO DE OBRA</v>
          </cell>
          <cell r="E1238" t="str">
            <v>H</v>
          </cell>
          <cell r="F1238">
            <v>0.25</v>
          </cell>
          <cell r="G1238" t="str">
            <v>11,98</v>
          </cell>
          <cell r="H1238" t="str">
            <v>5,15</v>
          </cell>
          <cell r="I1238" t="str">
            <v>0,00</v>
          </cell>
          <cell r="J1238">
            <v>17.130000000000003</v>
          </cell>
          <cell r="K1238">
            <v>4.2825000000000006</v>
          </cell>
          <cell r="M1238">
            <v>1.2875000000000001</v>
          </cell>
          <cell r="N1238">
            <v>2.9950000000000001</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124.62493793333334</v>
          </cell>
          <cell r="M1241">
            <v>86.992937933333337</v>
          </cell>
          <cell r="N1241">
            <v>37.632000000000005</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14,76</v>
          </cell>
          <cell r="H1244" t="str">
            <v>4,64</v>
          </cell>
          <cell r="I1244" t="str">
            <v>0,00</v>
          </cell>
          <cell r="J1244">
            <v>19.399999999999999</v>
          </cell>
          <cell r="K1244">
            <v>20.37</v>
          </cell>
          <cell r="M1244">
            <v>4.8719999999999999</v>
          </cell>
          <cell r="N1244">
            <v>15.498000000000001</v>
          </cell>
        </row>
        <row r="1245">
          <cell r="A1245">
            <v>88267</v>
          </cell>
          <cell r="B1245" t="str">
            <v>SINAPI</v>
          </cell>
          <cell r="C1245" t="str">
            <v>ENCANADOR OU BOMBEIRO HIDRÁULICO COM ENCARGOS COMPLEMENTARES</v>
          </cell>
          <cell r="D1245" t="str">
            <v>MÃO DE OBRA</v>
          </cell>
          <cell r="E1245" t="str">
            <v>H</v>
          </cell>
          <cell r="F1245">
            <v>1.05</v>
          </cell>
          <cell r="G1245" t="str">
            <v>21,08</v>
          </cell>
          <cell r="H1245" t="str">
            <v>4,64</v>
          </cell>
          <cell r="I1245" t="str">
            <v>0,00</v>
          </cell>
          <cell r="J1245">
            <v>25.72</v>
          </cell>
          <cell r="K1245">
            <v>27.006</v>
          </cell>
          <cell r="M1245">
            <v>4.8719999999999999</v>
          </cell>
          <cell r="N1245">
            <v>22.134</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138.53293694444443</v>
          </cell>
          <cell r="M1248">
            <v>99.108936944444423</v>
          </cell>
          <cell r="N1248">
            <v>39.423999999999999</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14,76</v>
          </cell>
          <cell r="H1251" t="str">
            <v>4,64</v>
          </cell>
          <cell r="I1251" t="str">
            <v>0,00</v>
          </cell>
          <cell r="J1251">
            <v>19.399999999999999</v>
          </cell>
          <cell r="K1251">
            <v>21.34</v>
          </cell>
          <cell r="M1251">
            <v>5.1040000000000001</v>
          </cell>
          <cell r="N1251">
            <v>16.236000000000001</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21,08</v>
          </cell>
          <cell r="H1252" t="str">
            <v>4,64</v>
          </cell>
          <cell r="I1252" t="str">
            <v>0,00</v>
          </cell>
          <cell r="J1252">
            <v>25.72</v>
          </cell>
          <cell r="K1252">
            <v>28.292000000000002</v>
          </cell>
          <cell r="M1252">
            <v>5.1040000000000001</v>
          </cell>
          <cell r="N1252">
            <v>23.187999999999999</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143.80401833333332</v>
          </cell>
          <cell r="M1255">
            <v>102.58801833333332</v>
          </cell>
          <cell r="N1255">
            <v>41.215999999999994</v>
          </cell>
        </row>
        <row r="1256">
          <cell r="A1256" t="str">
            <v>2C 12 14 00 53 30</v>
          </cell>
          <cell r="B1256" t="str">
            <v>TCPO</v>
          </cell>
          <cell r="C1256" t="str">
            <v>Tubo de cobre sem costura Ø 1 1/8"</v>
          </cell>
          <cell r="D1256" t="str">
            <v>INSUMO</v>
          </cell>
          <cell r="E1256" t="str">
            <v>M</v>
          </cell>
          <cell r="F1256">
            <v>1.0210999999999999</v>
          </cell>
          <cell r="G1256">
            <v>0</v>
          </cell>
          <cell r="H1256">
            <v>63.24</v>
          </cell>
          <cell r="I1256">
            <v>0</v>
          </cell>
          <cell r="J1256">
            <v>63.24</v>
          </cell>
          <cell r="K1256">
            <v>64.574363999999989</v>
          </cell>
          <cell r="M1256">
            <v>64.574363999999989</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14,76</v>
          </cell>
          <cell r="H1258" t="str">
            <v>4,64</v>
          </cell>
          <cell r="I1258" t="str">
            <v>0,00</v>
          </cell>
          <cell r="J1258">
            <v>19.399999999999999</v>
          </cell>
          <cell r="K1258">
            <v>22.309999999999995</v>
          </cell>
          <cell r="M1258">
            <v>5.3359999999999994</v>
          </cell>
          <cell r="N1258">
            <v>16.974</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21,08</v>
          </cell>
          <cell r="H1259" t="str">
            <v>4,64</v>
          </cell>
          <cell r="I1259" t="str">
            <v>0,00</v>
          </cell>
          <cell r="J1259">
            <v>25.72</v>
          </cell>
          <cell r="K1259">
            <v>29.577999999999996</v>
          </cell>
          <cell r="M1259">
            <v>5.3359999999999994</v>
          </cell>
          <cell r="N1259">
            <v>24.241999999999997</v>
          </cell>
        </row>
        <row r="1262">
          <cell r="A1262" t="str">
            <v>COMP.BG.199</v>
          </cell>
          <cell r="B1262" t="str">
            <v>SINAPI</v>
          </cell>
          <cell r="C1262" t="str">
            <v>CONDICIONADOR DE AR TIPO SPLIT, MODELO CASSETE (TETO)E, CICLO FRIO, CAPACIDADE NOMINAL 18.000 BTU/H.</v>
          </cell>
          <cell r="E1262" t="str">
            <v>UN</v>
          </cell>
          <cell r="F1262">
            <v>1</v>
          </cell>
          <cell r="K1262">
            <v>6260.2099999999991</v>
          </cell>
          <cell r="M1262">
            <v>5728.0499999999993</v>
          </cell>
          <cell r="N1262">
            <v>532.16000000000008</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5.560,69</v>
          </cell>
          <cell r="I1263">
            <v>0</v>
          </cell>
          <cell r="J1263">
            <v>5560.69</v>
          </cell>
          <cell r="K1263">
            <v>5560.69</v>
          </cell>
          <cell r="M1263">
            <v>5560.69</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21,28</v>
          </cell>
          <cell r="H1264" t="str">
            <v>5,31</v>
          </cell>
          <cell r="I1264" t="str">
            <v>0,00</v>
          </cell>
          <cell r="J1264">
            <v>26.59</v>
          </cell>
          <cell r="K1264">
            <v>425.44</v>
          </cell>
          <cell r="M1264">
            <v>84.96</v>
          </cell>
          <cell r="N1264">
            <v>340.48</v>
          </cell>
        </row>
        <row r="1265">
          <cell r="A1265">
            <v>88316</v>
          </cell>
          <cell r="B1265" t="str">
            <v>SINAPI</v>
          </cell>
          <cell r="C1265" t="str">
            <v>SERVENTE COM ENCARGOS COMPLEMENTARES</v>
          </cell>
          <cell r="D1265" t="str">
            <v>MÃO DE OBRA</v>
          </cell>
          <cell r="E1265" t="str">
            <v>H</v>
          </cell>
          <cell r="F1265">
            <v>16</v>
          </cell>
          <cell r="G1265" t="str">
            <v>11,98</v>
          </cell>
          <cell r="H1265" t="str">
            <v>5,15</v>
          </cell>
          <cell r="I1265" t="str">
            <v>0,00</v>
          </cell>
          <cell r="J1265">
            <v>17.130000000000003</v>
          </cell>
          <cell r="K1265">
            <v>274.08000000000004</v>
          </cell>
          <cell r="M1265">
            <v>82.4</v>
          </cell>
          <cell r="N1265">
            <v>191.68</v>
          </cell>
        </row>
        <row r="1268">
          <cell r="A1268" t="str">
            <v>COMP.BG.200</v>
          </cell>
          <cell r="B1268" t="str">
            <v>SINAPI</v>
          </cell>
          <cell r="C1268" t="str">
            <v>CONDICIONADOR DE AR TIPO SPLIT, MODELO CASSETE (TETO), CICLO QUENTE/FRIO, CAPACIDADE NOMINAL 18.000 BTU/H.</v>
          </cell>
          <cell r="E1268" t="str">
            <v>UN</v>
          </cell>
          <cell r="F1268">
            <v>1</v>
          </cell>
          <cell r="K1268">
            <v>7353.4</v>
          </cell>
          <cell r="M1268">
            <v>6821.24</v>
          </cell>
          <cell r="N1268">
            <v>532.16000000000008</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6.653,88</v>
          </cell>
          <cell r="I1269">
            <v>0</v>
          </cell>
          <cell r="J1269">
            <v>6653.88</v>
          </cell>
          <cell r="K1269">
            <v>6653.88</v>
          </cell>
          <cell r="M1269">
            <v>6653.88</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21,28</v>
          </cell>
          <cell r="H1270" t="str">
            <v>5,31</v>
          </cell>
          <cell r="I1270" t="str">
            <v>0,00</v>
          </cell>
          <cell r="J1270">
            <v>26.59</v>
          </cell>
          <cell r="K1270">
            <v>425.44</v>
          </cell>
          <cell r="M1270">
            <v>84.96</v>
          </cell>
          <cell r="N1270">
            <v>340.48</v>
          </cell>
        </row>
        <row r="1271">
          <cell r="A1271">
            <v>88316</v>
          </cell>
          <cell r="B1271" t="str">
            <v>SINAPI</v>
          </cell>
          <cell r="C1271" t="str">
            <v>SERVENTE COM ENCARGOS COMPLEMENTARES</v>
          </cell>
          <cell r="D1271" t="str">
            <v>MÃO DE OBRA</v>
          </cell>
          <cell r="E1271" t="str">
            <v>H</v>
          </cell>
          <cell r="F1271">
            <v>16</v>
          </cell>
          <cell r="G1271" t="str">
            <v>11,98</v>
          </cell>
          <cell r="H1271" t="str">
            <v>5,15</v>
          </cell>
          <cell r="I1271" t="str">
            <v>0,00</v>
          </cell>
          <cell r="J1271">
            <v>17.130000000000003</v>
          </cell>
          <cell r="K1271">
            <v>274.08000000000004</v>
          </cell>
          <cell r="M1271">
            <v>82.4</v>
          </cell>
          <cell r="N1271">
            <v>191.68</v>
          </cell>
        </row>
        <row r="1274">
          <cell r="A1274" t="str">
            <v>COMP.BG.203</v>
          </cell>
          <cell r="B1274" t="str">
            <v>SINAPI</v>
          </cell>
          <cell r="C1274" t="str">
            <v>CONDICIONADOR DE AR TIPO SPLIT, MODELO CASSETE (TETO)E, CICLO FRIO, CAPACIDADE NOMINAL 24.000 BTU/H.</v>
          </cell>
          <cell r="E1274" t="str">
            <v>UN</v>
          </cell>
          <cell r="F1274">
            <v>1</v>
          </cell>
          <cell r="K1274">
            <v>7678.64</v>
          </cell>
          <cell r="M1274">
            <v>7079.96</v>
          </cell>
          <cell r="N1274">
            <v>598.68000000000006</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6.891,68</v>
          </cell>
          <cell r="I1275">
            <v>0</v>
          </cell>
          <cell r="J1275">
            <v>6891.68</v>
          </cell>
          <cell r="K1275">
            <v>6891.68</v>
          </cell>
          <cell r="M1275">
            <v>6891.68</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21,28</v>
          </cell>
          <cell r="H1276" t="str">
            <v>5,31</v>
          </cell>
          <cell r="I1276" t="str">
            <v>0,00</v>
          </cell>
          <cell r="J1276">
            <v>26.59</v>
          </cell>
          <cell r="K1276">
            <v>478.62</v>
          </cell>
          <cell r="M1276">
            <v>95.58</v>
          </cell>
          <cell r="N1276">
            <v>383.04</v>
          </cell>
        </row>
        <row r="1277">
          <cell r="A1277">
            <v>88316</v>
          </cell>
          <cell r="B1277" t="str">
            <v>SINAPI</v>
          </cell>
          <cell r="C1277" t="str">
            <v>SERVENTE COM ENCARGOS COMPLEMENTARES</v>
          </cell>
          <cell r="D1277" t="str">
            <v>MÃO DE OBRA</v>
          </cell>
          <cell r="E1277" t="str">
            <v>H</v>
          </cell>
          <cell r="F1277">
            <v>18</v>
          </cell>
          <cell r="G1277" t="str">
            <v>11,98</v>
          </cell>
          <cell r="H1277" t="str">
            <v>5,15</v>
          </cell>
          <cell r="I1277" t="str">
            <v>0,00</v>
          </cell>
          <cell r="J1277">
            <v>17.130000000000003</v>
          </cell>
          <cell r="K1277">
            <v>308.34000000000003</v>
          </cell>
          <cell r="M1277">
            <v>92.7</v>
          </cell>
          <cell r="N1277">
            <v>215.64000000000001</v>
          </cell>
        </row>
        <row r="1280">
          <cell r="A1280" t="str">
            <v>COMP.BG.204</v>
          </cell>
          <cell r="B1280" t="str">
            <v>SINAPI</v>
          </cell>
          <cell r="C1280" t="str">
            <v>CONDICIONADOR DE AR TIPO SPLIT, MODELO CASSETE (TETO), CICLO QUENTE/FRIO, CAPACIDADE NOMINAL 24.000 BTU/H.</v>
          </cell>
          <cell r="E1280" t="str">
            <v>UN</v>
          </cell>
          <cell r="F1280">
            <v>1</v>
          </cell>
          <cell r="K1280">
            <v>7951.74</v>
          </cell>
          <cell r="M1280">
            <v>7353.0599999999995</v>
          </cell>
          <cell r="N1280">
            <v>598.68000000000006</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7.164,78</v>
          </cell>
          <cell r="I1281">
            <v>0</v>
          </cell>
          <cell r="J1281">
            <v>7164.78</v>
          </cell>
          <cell r="K1281">
            <v>7164.78</v>
          </cell>
          <cell r="M1281">
            <v>7164.78</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21,28</v>
          </cell>
          <cell r="H1282" t="str">
            <v>5,31</v>
          </cell>
          <cell r="I1282" t="str">
            <v>0,00</v>
          </cell>
          <cell r="J1282">
            <v>26.59</v>
          </cell>
          <cell r="K1282">
            <v>478.62</v>
          </cell>
          <cell r="M1282">
            <v>95.58</v>
          </cell>
          <cell r="N1282">
            <v>383.04</v>
          </cell>
        </row>
        <row r="1283">
          <cell r="A1283">
            <v>88316</v>
          </cell>
          <cell r="B1283" t="str">
            <v>SINAPI</v>
          </cell>
          <cell r="C1283" t="str">
            <v>SERVENTE COM ENCARGOS COMPLEMENTARES</v>
          </cell>
          <cell r="D1283" t="str">
            <v>MÃO DE OBRA</v>
          </cell>
          <cell r="E1283" t="str">
            <v>H</v>
          </cell>
          <cell r="F1283">
            <v>18</v>
          </cell>
          <cell r="G1283" t="str">
            <v>11,98</v>
          </cell>
          <cell r="H1283" t="str">
            <v>5,15</v>
          </cell>
          <cell r="I1283" t="str">
            <v>0,00</v>
          </cell>
          <cell r="J1283">
            <v>17.130000000000003</v>
          </cell>
          <cell r="K1283">
            <v>308.34000000000003</v>
          </cell>
          <cell r="M1283">
            <v>92.7</v>
          </cell>
          <cell r="N1283">
            <v>215.64000000000001</v>
          </cell>
        </row>
        <row r="1286">
          <cell r="A1286" t="str">
            <v>COMP.BG.205</v>
          </cell>
          <cell r="B1286" t="str">
            <v>SINAPI</v>
          </cell>
          <cell r="C1286" t="str">
            <v>CONDICIONADOR DE AR TIPO SPLIT, MODELO CASSETE (TETO)E, CICLO FRIO, CAPACIDADE NOMINAL 36.000 BTU/H.</v>
          </cell>
          <cell r="E1286" t="str">
            <v>UN</v>
          </cell>
          <cell r="F1286">
            <v>1</v>
          </cell>
          <cell r="K1286">
            <v>11115.279999999999</v>
          </cell>
          <cell r="M1286">
            <v>10450.08</v>
          </cell>
          <cell r="N1286">
            <v>665.2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10.240,88</v>
          </cell>
          <cell r="I1287">
            <v>0</v>
          </cell>
          <cell r="J1287">
            <v>10240.879999999999</v>
          </cell>
          <cell r="K1287">
            <v>10240.879999999999</v>
          </cell>
          <cell r="M1287">
            <v>10240.879999999999</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21,28</v>
          </cell>
          <cell r="H1288" t="str">
            <v>5,31</v>
          </cell>
          <cell r="I1288" t="str">
            <v>0,00</v>
          </cell>
          <cell r="J1288">
            <v>26.59</v>
          </cell>
          <cell r="K1288">
            <v>531.79999999999995</v>
          </cell>
          <cell r="M1288">
            <v>106.19999999999999</v>
          </cell>
          <cell r="N1288">
            <v>425.6</v>
          </cell>
        </row>
        <row r="1289">
          <cell r="A1289">
            <v>88316</v>
          </cell>
          <cell r="B1289" t="str">
            <v>SINAPI</v>
          </cell>
          <cell r="C1289" t="str">
            <v>SERVENTE COM ENCARGOS COMPLEMENTARES</v>
          </cell>
          <cell r="D1289" t="str">
            <v>MÃO DE OBRA</v>
          </cell>
          <cell r="E1289" t="str">
            <v>H</v>
          </cell>
          <cell r="F1289">
            <v>20</v>
          </cell>
          <cell r="G1289" t="str">
            <v>11,98</v>
          </cell>
          <cell r="H1289" t="str">
            <v>5,15</v>
          </cell>
          <cell r="I1289" t="str">
            <v>0,00</v>
          </cell>
          <cell r="J1289">
            <v>17.130000000000003</v>
          </cell>
          <cell r="K1289">
            <v>342.6</v>
          </cell>
          <cell r="M1289">
            <v>103</v>
          </cell>
          <cell r="N1289">
            <v>239.60000000000002</v>
          </cell>
        </row>
        <row r="1292">
          <cell r="A1292" t="str">
            <v>COMP.BG.206</v>
          </cell>
          <cell r="B1292" t="str">
            <v>SINAPI</v>
          </cell>
          <cell r="C1292" t="str">
            <v>CONDICIONADOR DE AR TIPO SPLIT, MODELO CASSETE (TETO), CICLO QUENTE/FRIO, CAPACIDADE NOMINAL 36.000 BTU/H.</v>
          </cell>
          <cell r="E1292" t="str">
            <v>UN</v>
          </cell>
          <cell r="F1292">
            <v>1</v>
          </cell>
          <cell r="K1292">
            <v>11462.56</v>
          </cell>
          <cell r="M1292">
            <v>10797.36</v>
          </cell>
          <cell r="N1292">
            <v>665.2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10.588,16</v>
          </cell>
          <cell r="I1293">
            <v>0</v>
          </cell>
          <cell r="J1293">
            <v>10588.16</v>
          </cell>
          <cell r="K1293">
            <v>10588.16</v>
          </cell>
          <cell r="M1293">
            <v>10588.16</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21,28</v>
          </cell>
          <cell r="H1294" t="str">
            <v>5,31</v>
          </cell>
          <cell r="I1294" t="str">
            <v>0,00</v>
          </cell>
          <cell r="J1294">
            <v>26.59</v>
          </cell>
          <cell r="K1294">
            <v>531.79999999999995</v>
          </cell>
          <cell r="M1294">
            <v>106.19999999999999</v>
          </cell>
          <cell r="N1294">
            <v>425.6</v>
          </cell>
        </row>
        <row r="1295">
          <cell r="A1295">
            <v>88316</v>
          </cell>
          <cell r="B1295" t="str">
            <v>SINAPI</v>
          </cell>
          <cell r="C1295" t="str">
            <v>SERVENTE COM ENCARGOS COMPLEMENTARES</v>
          </cell>
          <cell r="D1295" t="str">
            <v>MÃO DE OBRA</v>
          </cell>
          <cell r="E1295" t="str">
            <v>H</v>
          </cell>
          <cell r="F1295">
            <v>20</v>
          </cell>
          <cell r="G1295" t="str">
            <v>11,98</v>
          </cell>
          <cell r="H1295" t="str">
            <v>5,15</v>
          </cell>
          <cell r="I1295" t="str">
            <v>0,00</v>
          </cell>
          <cell r="J1295">
            <v>17.130000000000003</v>
          </cell>
          <cell r="K1295">
            <v>342.6</v>
          </cell>
          <cell r="M1295">
            <v>103</v>
          </cell>
          <cell r="N1295">
            <v>239.60000000000002</v>
          </cell>
        </row>
        <row r="1298">
          <cell r="A1298" t="str">
            <v>COMP.BG.207</v>
          </cell>
          <cell r="B1298" t="str">
            <v>SINAPI</v>
          </cell>
          <cell r="C1298" t="str">
            <v>CONDICIONADOR DE AR TIPO SPLIT, MODELO CASSETE (TETO)E, CICLO FRIO, CAPACIDADE NOMINAL 48.000 BTU/H.</v>
          </cell>
          <cell r="E1298" t="str">
            <v>UN</v>
          </cell>
          <cell r="F1298">
            <v>1</v>
          </cell>
          <cell r="K1298">
            <v>11577.98</v>
          </cell>
          <cell r="M1298">
            <v>10846.259999999998</v>
          </cell>
          <cell r="N1298">
            <v>731.72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10.616,14</v>
          </cell>
          <cell r="I1299">
            <v>0</v>
          </cell>
          <cell r="J1299">
            <v>10616.14</v>
          </cell>
          <cell r="K1299">
            <v>10616.14</v>
          </cell>
          <cell r="M1299">
            <v>10616.14</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21,28</v>
          </cell>
          <cell r="H1300" t="str">
            <v>5,31</v>
          </cell>
          <cell r="I1300" t="str">
            <v>0,00</v>
          </cell>
          <cell r="J1300">
            <v>26.59</v>
          </cell>
          <cell r="K1300">
            <v>584.98</v>
          </cell>
          <cell r="M1300">
            <v>116.82</v>
          </cell>
          <cell r="N1300">
            <v>468.16</v>
          </cell>
        </row>
        <row r="1301">
          <cell r="A1301">
            <v>88316</v>
          </cell>
          <cell r="B1301" t="str">
            <v>SINAPI</v>
          </cell>
          <cell r="C1301" t="str">
            <v>SERVENTE COM ENCARGOS COMPLEMENTARES</v>
          </cell>
          <cell r="D1301" t="str">
            <v>MÃO DE OBRA</v>
          </cell>
          <cell r="E1301" t="str">
            <v>H</v>
          </cell>
          <cell r="F1301">
            <v>22</v>
          </cell>
          <cell r="G1301" t="str">
            <v>11,98</v>
          </cell>
          <cell r="H1301" t="str">
            <v>5,15</v>
          </cell>
          <cell r="I1301" t="str">
            <v>0,00</v>
          </cell>
          <cell r="J1301">
            <v>17.130000000000003</v>
          </cell>
          <cell r="K1301">
            <v>376.86000000000007</v>
          </cell>
          <cell r="M1301">
            <v>113.30000000000001</v>
          </cell>
          <cell r="N1301">
            <v>263.56</v>
          </cell>
        </row>
        <row r="1304">
          <cell r="A1304" t="str">
            <v>COMP.BG.208</v>
          </cell>
          <cell r="B1304" t="str">
            <v>SINAPI</v>
          </cell>
          <cell r="C1304" t="str">
            <v>CONDICIONADOR DE AR TIPO SPLIT, MODELO CASSETE (TETO), CICLO QUENTE/FRIO, CAPACIDADE NOMINAL 48.000 BTU/H.</v>
          </cell>
          <cell r="E1304" t="str">
            <v>UN</v>
          </cell>
          <cell r="F1304">
            <v>1</v>
          </cell>
          <cell r="K1304">
            <v>13211.31</v>
          </cell>
          <cell r="M1304">
            <v>12479.589999999998</v>
          </cell>
          <cell r="N1304">
            <v>731.72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12.249,47</v>
          </cell>
          <cell r="I1305">
            <v>0</v>
          </cell>
          <cell r="J1305">
            <v>12249.47</v>
          </cell>
          <cell r="K1305">
            <v>12249.47</v>
          </cell>
          <cell r="M1305">
            <v>12249.47</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21,28</v>
          </cell>
          <cell r="H1306" t="str">
            <v>5,31</v>
          </cell>
          <cell r="I1306" t="str">
            <v>0,00</v>
          </cell>
          <cell r="J1306">
            <v>26.59</v>
          </cell>
          <cell r="K1306">
            <v>584.98</v>
          </cell>
          <cell r="M1306">
            <v>116.82</v>
          </cell>
          <cell r="N1306">
            <v>468.16</v>
          </cell>
        </row>
        <row r="1307">
          <cell r="A1307">
            <v>88316</v>
          </cell>
          <cell r="B1307" t="str">
            <v>SINAPI</v>
          </cell>
          <cell r="C1307" t="str">
            <v>SERVENTE COM ENCARGOS COMPLEMENTARES</v>
          </cell>
          <cell r="D1307" t="str">
            <v>MÃO DE OBRA</v>
          </cell>
          <cell r="E1307" t="str">
            <v>H</v>
          </cell>
          <cell r="F1307">
            <v>22</v>
          </cell>
          <cell r="G1307" t="str">
            <v>11,98</v>
          </cell>
          <cell r="H1307" t="str">
            <v>5,15</v>
          </cell>
          <cell r="I1307" t="str">
            <v>0,00</v>
          </cell>
          <cell r="J1307">
            <v>17.130000000000003</v>
          </cell>
          <cell r="K1307">
            <v>376.86000000000007</v>
          </cell>
          <cell r="M1307">
            <v>113.30000000000001</v>
          </cell>
          <cell r="N1307">
            <v>263.56</v>
          </cell>
        </row>
        <row r="1310">
          <cell r="A1310" t="str">
            <v>COMP.BG.209</v>
          </cell>
          <cell r="B1310" t="str">
            <v>SINAPI</v>
          </cell>
          <cell r="C1310" t="str">
            <v>CONDICIONADOR DE AR TIPO SPLIT, MODELO CASSETE (TETO)E, CICLO FRIO, CAPACIDADE NOMINAL 60.000 BTU/H.</v>
          </cell>
          <cell r="E1310" t="str">
            <v>UN</v>
          </cell>
          <cell r="F1310">
            <v>1</v>
          </cell>
          <cell r="K1310">
            <v>13232.070000000002</v>
          </cell>
          <cell r="M1310">
            <v>12433.830000000002</v>
          </cell>
          <cell r="N1310">
            <v>798.24</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12.182,79</v>
          </cell>
          <cell r="I1311">
            <v>0</v>
          </cell>
          <cell r="J1311">
            <v>12182.79</v>
          </cell>
          <cell r="K1311">
            <v>12182.79</v>
          </cell>
          <cell r="M1311">
            <v>12182.79</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21,28</v>
          </cell>
          <cell r="H1312" t="str">
            <v>5,31</v>
          </cell>
          <cell r="I1312" t="str">
            <v>0,00</v>
          </cell>
          <cell r="J1312">
            <v>26.59</v>
          </cell>
          <cell r="K1312">
            <v>638.16</v>
          </cell>
          <cell r="M1312">
            <v>127.44</v>
          </cell>
          <cell r="N1312">
            <v>510.72</v>
          </cell>
        </row>
        <row r="1313">
          <cell r="A1313">
            <v>88316</v>
          </cell>
          <cell r="B1313" t="str">
            <v>SINAPI</v>
          </cell>
          <cell r="C1313" t="str">
            <v>SERVENTE COM ENCARGOS COMPLEMENTARES</v>
          </cell>
          <cell r="D1313" t="str">
            <v>MÃO DE OBRA</v>
          </cell>
          <cell r="E1313" t="str">
            <v>H</v>
          </cell>
          <cell r="F1313">
            <v>24</v>
          </cell>
          <cell r="G1313" t="str">
            <v>11,98</v>
          </cell>
          <cell r="H1313" t="str">
            <v>5,15</v>
          </cell>
          <cell r="I1313" t="str">
            <v>0,00</v>
          </cell>
          <cell r="J1313">
            <v>17.130000000000003</v>
          </cell>
          <cell r="K1313">
            <v>411.12000000000006</v>
          </cell>
          <cell r="M1313">
            <v>123.60000000000001</v>
          </cell>
          <cell r="N1313">
            <v>287.52</v>
          </cell>
        </row>
        <row r="1316">
          <cell r="A1316" t="str">
            <v>COMP.BG.210</v>
          </cell>
          <cell r="B1316" t="str">
            <v>SINAPI</v>
          </cell>
          <cell r="C1316" t="str">
            <v>CONDICIONADOR DE AR TIPO SPLIT, MODELO CASSETE (TETO), CICLO QUENTE/FRIO, CAPACIDADE NOMINAL 60.000 BTU/H.</v>
          </cell>
          <cell r="E1316" t="str">
            <v>UN</v>
          </cell>
          <cell r="F1316">
            <v>1</v>
          </cell>
          <cell r="K1316">
            <v>13863.79</v>
          </cell>
          <cell r="M1316">
            <v>13065.550000000001</v>
          </cell>
          <cell r="N1316">
            <v>798.24</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12.814,51</v>
          </cell>
          <cell r="I1317">
            <v>0</v>
          </cell>
          <cell r="J1317">
            <v>12814.51</v>
          </cell>
          <cell r="K1317">
            <v>12814.51</v>
          </cell>
          <cell r="M1317">
            <v>12814.51</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21,28</v>
          </cell>
          <cell r="H1318" t="str">
            <v>5,31</v>
          </cell>
          <cell r="I1318" t="str">
            <v>0,00</v>
          </cell>
          <cell r="J1318">
            <v>26.59</v>
          </cell>
          <cell r="K1318">
            <v>638.16</v>
          </cell>
          <cell r="M1318">
            <v>127.44</v>
          </cell>
          <cell r="N1318">
            <v>510.72</v>
          </cell>
        </row>
        <row r="1319">
          <cell r="A1319">
            <v>88316</v>
          </cell>
          <cell r="B1319" t="str">
            <v>SINAPI</v>
          </cell>
          <cell r="C1319" t="str">
            <v>SERVENTE COM ENCARGOS COMPLEMENTARES</v>
          </cell>
          <cell r="D1319" t="str">
            <v>MÃO DE OBRA</v>
          </cell>
          <cell r="E1319" t="str">
            <v>H</v>
          </cell>
          <cell r="F1319">
            <v>24</v>
          </cell>
          <cell r="G1319" t="str">
            <v>11,98</v>
          </cell>
          <cell r="H1319" t="str">
            <v>5,15</v>
          </cell>
          <cell r="I1319" t="str">
            <v>0,00</v>
          </cell>
          <cell r="J1319">
            <v>17.130000000000003</v>
          </cell>
          <cell r="K1319">
            <v>411.12000000000006</v>
          </cell>
          <cell r="M1319">
            <v>123.60000000000001</v>
          </cell>
          <cell r="N1319">
            <v>287.52</v>
          </cell>
        </row>
        <row r="1322">
          <cell r="A1322" t="str">
            <v>COMP.BG.211</v>
          </cell>
          <cell r="B1322" t="str">
            <v>SINAPI</v>
          </cell>
          <cell r="C1322" t="str">
            <v>CONDICIONADOR DE AR TIPO SPLIT INVERTER, MODELO HI-WALL (PAREDE), CICLO FRIO, CAPACIDADE NOMINAL 9.000 BTU/H.</v>
          </cell>
          <cell r="E1322" t="str">
            <v>UN</v>
          </cell>
          <cell r="F1322">
            <v>1</v>
          </cell>
          <cell r="K1322">
            <v>2629.02</v>
          </cell>
          <cell r="M1322">
            <v>2229.9</v>
          </cell>
          <cell r="N1322">
            <v>399.12</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2.104,38</v>
          </cell>
          <cell r="I1323">
            <v>0</v>
          </cell>
          <cell r="J1323">
            <v>2104.38</v>
          </cell>
          <cell r="K1323">
            <v>2104.38</v>
          </cell>
          <cell r="M1323">
            <v>2104.38</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21,28</v>
          </cell>
          <cell r="H1324" t="str">
            <v>5,31</v>
          </cell>
          <cell r="I1324" t="str">
            <v>0,00</v>
          </cell>
          <cell r="J1324">
            <v>26.59</v>
          </cell>
          <cell r="K1324">
            <v>319.08</v>
          </cell>
          <cell r="M1324">
            <v>63.72</v>
          </cell>
          <cell r="N1324">
            <v>255.36</v>
          </cell>
        </row>
        <row r="1325">
          <cell r="A1325">
            <v>88316</v>
          </cell>
          <cell r="B1325" t="str">
            <v>SINAPI</v>
          </cell>
          <cell r="C1325" t="str">
            <v>SERVENTE COM ENCARGOS COMPLEMENTARES</v>
          </cell>
          <cell r="D1325" t="str">
            <v>MÃO DE OBRA</v>
          </cell>
          <cell r="E1325" t="str">
            <v>H</v>
          </cell>
          <cell r="F1325">
            <v>12</v>
          </cell>
          <cell r="G1325" t="str">
            <v>11,98</v>
          </cell>
          <cell r="H1325" t="str">
            <v>5,15</v>
          </cell>
          <cell r="I1325" t="str">
            <v>0,00</v>
          </cell>
          <cell r="J1325">
            <v>17.130000000000003</v>
          </cell>
          <cell r="K1325">
            <v>205.56000000000003</v>
          </cell>
          <cell r="M1325">
            <v>61.800000000000004</v>
          </cell>
          <cell r="N1325">
            <v>143.76</v>
          </cell>
        </row>
        <row r="1328">
          <cell r="A1328" t="str">
            <v>COMP.BG.212</v>
          </cell>
          <cell r="B1328" t="str">
            <v>SINAPI</v>
          </cell>
          <cell r="C1328" t="str">
            <v>CONDICIONADOR DE AR TIPO SPLIT INVERTER, MODELO HI-WALL (PAREDE), CICLO FRIO, CAPACIDADE NOMINAL 12.000 BTU/H.</v>
          </cell>
          <cell r="E1328" t="str">
            <v>UN</v>
          </cell>
          <cell r="F1328">
            <v>1</v>
          </cell>
          <cell r="K1328">
            <v>2968.3800000000006</v>
          </cell>
          <cell r="M1328">
            <v>2502.7400000000002</v>
          </cell>
          <cell r="N1328">
            <v>465.64</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2.356,30</v>
          </cell>
          <cell r="I1329">
            <v>0</v>
          </cell>
          <cell r="J1329">
            <v>2356.3000000000002</v>
          </cell>
          <cell r="K1329">
            <v>2356.3000000000002</v>
          </cell>
          <cell r="M1329">
            <v>2356.3000000000002</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21,28</v>
          </cell>
          <cell r="H1330" t="str">
            <v>5,31</v>
          </cell>
          <cell r="I1330" t="str">
            <v>0,00</v>
          </cell>
          <cell r="J1330">
            <v>26.59</v>
          </cell>
          <cell r="K1330">
            <v>372.26</v>
          </cell>
          <cell r="M1330">
            <v>74.339999999999989</v>
          </cell>
          <cell r="N1330">
            <v>297.92</v>
          </cell>
        </row>
        <row r="1331">
          <cell r="A1331">
            <v>88316</v>
          </cell>
          <cell r="B1331" t="str">
            <v>SINAPI</v>
          </cell>
          <cell r="C1331" t="str">
            <v>SERVENTE COM ENCARGOS COMPLEMENTARES</v>
          </cell>
          <cell r="D1331" t="str">
            <v>MÃO DE OBRA</v>
          </cell>
          <cell r="E1331" t="str">
            <v>H</v>
          </cell>
          <cell r="F1331">
            <v>14</v>
          </cell>
          <cell r="G1331" t="str">
            <v>11,98</v>
          </cell>
          <cell r="H1331" t="str">
            <v>5,15</v>
          </cell>
          <cell r="I1331" t="str">
            <v>0,00</v>
          </cell>
          <cell r="J1331">
            <v>17.130000000000003</v>
          </cell>
          <cell r="K1331">
            <v>239.82000000000005</v>
          </cell>
          <cell r="M1331">
            <v>72.100000000000009</v>
          </cell>
          <cell r="N1331">
            <v>167.72</v>
          </cell>
        </row>
        <row r="1334">
          <cell r="A1334" t="str">
            <v>COMP.BG.213</v>
          </cell>
          <cell r="B1334" t="str">
            <v>SINAPI</v>
          </cell>
          <cell r="C1334" t="str">
            <v>CONDICIONADOR DE AR TIPO SPLIT INVERTER, MODELO HI-WALL (PAREDE), CICLO FRIO, CAPACIDADE NOMINAL 18.000 BTU/H.</v>
          </cell>
          <cell r="E1334" t="str">
            <v>UN</v>
          </cell>
          <cell r="F1334">
            <v>1</v>
          </cell>
          <cell r="K1334">
            <v>4197.5200000000004</v>
          </cell>
          <cell r="M1334">
            <v>3665.36</v>
          </cell>
          <cell r="N1334">
            <v>532.16000000000008</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3.498,00</v>
          </cell>
          <cell r="I1335">
            <v>0</v>
          </cell>
          <cell r="J1335">
            <v>3498</v>
          </cell>
          <cell r="K1335">
            <v>3498</v>
          </cell>
          <cell r="M1335">
            <v>3498</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21,28</v>
          </cell>
          <cell r="H1336" t="str">
            <v>5,31</v>
          </cell>
          <cell r="I1336" t="str">
            <v>0,00</v>
          </cell>
          <cell r="J1336">
            <v>26.59</v>
          </cell>
          <cell r="K1336">
            <v>425.44</v>
          </cell>
          <cell r="M1336">
            <v>84.96</v>
          </cell>
          <cell r="N1336">
            <v>340.48</v>
          </cell>
        </row>
        <row r="1337">
          <cell r="A1337">
            <v>88316</v>
          </cell>
          <cell r="B1337" t="str">
            <v>SINAPI</v>
          </cell>
          <cell r="C1337" t="str">
            <v>SERVENTE COM ENCARGOS COMPLEMENTARES</v>
          </cell>
          <cell r="D1337" t="str">
            <v>MÃO DE OBRA</v>
          </cell>
          <cell r="E1337" t="str">
            <v>H</v>
          </cell>
          <cell r="F1337">
            <v>16</v>
          </cell>
          <cell r="G1337" t="str">
            <v>11,98</v>
          </cell>
          <cell r="H1337" t="str">
            <v>5,15</v>
          </cell>
          <cell r="I1337" t="str">
            <v>0,00</v>
          </cell>
          <cell r="J1337">
            <v>17.130000000000003</v>
          </cell>
          <cell r="K1337">
            <v>274.08000000000004</v>
          </cell>
          <cell r="M1337">
            <v>82.4</v>
          </cell>
          <cell r="N1337">
            <v>191.68</v>
          </cell>
        </row>
        <row r="1340">
          <cell r="A1340" t="str">
            <v>COMP.BG.214</v>
          </cell>
          <cell r="B1340" t="str">
            <v>SINAPI</v>
          </cell>
          <cell r="C1340" t="str">
            <v>CONDICIONADOR DE AR TIPO SPLIT INVERTER, MODELO PISO TETO, CICLO FRIO, CAPACIDADE NOMINAL 18.000 BTU/H.</v>
          </cell>
          <cell r="E1340" t="str">
            <v>UN</v>
          </cell>
          <cell r="F1340">
            <v>1</v>
          </cell>
          <cell r="K1340">
            <v>9858.69</v>
          </cell>
          <cell r="M1340">
            <v>9260.01</v>
          </cell>
          <cell r="N1340">
            <v>598.68000000000006</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9.071,73</v>
          </cell>
          <cell r="I1341">
            <v>0</v>
          </cell>
          <cell r="J1341">
            <v>9071.73</v>
          </cell>
          <cell r="K1341">
            <v>9071.73</v>
          </cell>
          <cell r="M1341">
            <v>9071.73</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21,28</v>
          </cell>
          <cell r="H1342" t="str">
            <v>5,31</v>
          </cell>
          <cell r="I1342" t="str">
            <v>0,00</v>
          </cell>
          <cell r="J1342">
            <v>26.59</v>
          </cell>
          <cell r="K1342">
            <v>478.62</v>
          </cell>
          <cell r="M1342">
            <v>95.58</v>
          </cell>
          <cell r="N1342">
            <v>383.04</v>
          </cell>
        </row>
        <row r="1343">
          <cell r="A1343">
            <v>88316</v>
          </cell>
          <cell r="B1343" t="str">
            <v>SINAPI</v>
          </cell>
          <cell r="C1343" t="str">
            <v>SERVENTE COM ENCARGOS COMPLEMENTARES</v>
          </cell>
          <cell r="D1343" t="str">
            <v>MÃO DE OBRA</v>
          </cell>
          <cell r="E1343" t="str">
            <v>H</v>
          </cell>
          <cell r="F1343">
            <v>18</v>
          </cell>
          <cell r="G1343" t="str">
            <v>11,98</v>
          </cell>
          <cell r="H1343" t="str">
            <v>5,15</v>
          </cell>
          <cell r="I1343" t="str">
            <v>0,00</v>
          </cell>
          <cell r="J1343">
            <v>17.130000000000003</v>
          </cell>
          <cell r="K1343">
            <v>308.34000000000003</v>
          </cell>
          <cell r="M1343">
            <v>92.7</v>
          </cell>
          <cell r="N1343">
            <v>215.64000000000001</v>
          </cell>
        </row>
        <row r="1346">
          <cell r="A1346" t="str">
            <v>COMP.BG.215</v>
          </cell>
          <cell r="B1346" t="str">
            <v>SINAPI</v>
          </cell>
          <cell r="C1346" t="str">
            <v>CONDICIONADOR DE AR TIPO SPLIT INVERTER, MODELO HI-WALL (PAREDE), CICLO FRIO, CAPACIDADE NOMINAL 24.000 BTU/H.</v>
          </cell>
          <cell r="E1346" t="str">
            <v>UN</v>
          </cell>
          <cell r="F1346">
            <v>1</v>
          </cell>
          <cell r="K1346">
            <v>5708.97</v>
          </cell>
          <cell r="M1346">
            <v>5043.7699999999995</v>
          </cell>
          <cell r="N1346">
            <v>665.2</v>
          </cell>
        </row>
        <row r="1347">
          <cell r="A1347">
            <v>43184</v>
          </cell>
          <cell r="B1347" t="str">
            <v>SINAPI</v>
          </cell>
          <cell r="D1347" t="str">
            <v>INSUMO</v>
          </cell>
          <cell r="E1347" t="str">
            <v xml:space="preserve">UN    </v>
          </cell>
          <cell r="F1347">
            <v>1</v>
          </cell>
          <cell r="G1347">
            <v>0</v>
          </cell>
          <cell r="H1347" t="str">
            <v>4.834,57</v>
          </cell>
          <cell r="I1347">
            <v>0</v>
          </cell>
          <cell r="J1347">
            <v>4834.57</v>
          </cell>
          <cell r="K1347">
            <v>4834.57</v>
          </cell>
          <cell r="M1347">
            <v>4834.57</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21,28</v>
          </cell>
          <cell r="H1348" t="str">
            <v>5,31</v>
          </cell>
          <cell r="I1348" t="str">
            <v>0,00</v>
          </cell>
          <cell r="J1348">
            <v>26.59</v>
          </cell>
          <cell r="K1348">
            <v>531.79999999999995</v>
          </cell>
          <cell r="M1348">
            <v>106.19999999999999</v>
          </cell>
          <cell r="N1348">
            <v>425.6</v>
          </cell>
        </row>
        <row r="1349">
          <cell r="A1349">
            <v>88316</v>
          </cell>
          <cell r="B1349" t="str">
            <v>SINAPI</v>
          </cell>
          <cell r="C1349" t="str">
            <v>SERVENTE COM ENCARGOS COMPLEMENTARES</v>
          </cell>
          <cell r="D1349" t="str">
            <v>MÃO DE OBRA</v>
          </cell>
          <cell r="E1349" t="str">
            <v>H</v>
          </cell>
          <cell r="F1349">
            <v>20</v>
          </cell>
          <cell r="G1349" t="str">
            <v>11,98</v>
          </cell>
          <cell r="H1349" t="str">
            <v>5,15</v>
          </cell>
          <cell r="I1349" t="str">
            <v>0,00</v>
          </cell>
          <cell r="J1349">
            <v>17.130000000000003</v>
          </cell>
          <cell r="K1349">
            <v>342.6</v>
          </cell>
          <cell r="M1349">
            <v>103</v>
          </cell>
          <cell r="N1349">
            <v>239.60000000000002</v>
          </cell>
        </row>
        <row r="1352">
          <cell r="A1352" t="str">
            <v>COMP.BG.216</v>
          </cell>
          <cell r="B1352" t="str">
            <v>SINAPI</v>
          </cell>
          <cell r="C1352" t="str">
            <v>CONDICIONADOR DE AR TIPO SPLIT INVERTER, MODELO PISO TETO, CICLO FRIO, CAPACIDADE NOMINAL 24.000 BTU/H.</v>
          </cell>
          <cell r="E1352" t="str">
            <v>UN</v>
          </cell>
          <cell r="F1352">
            <v>1</v>
          </cell>
          <cell r="K1352">
            <v>11044.55</v>
          </cell>
          <cell r="M1352">
            <v>10379.35</v>
          </cell>
          <cell r="N1352">
            <v>665.2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10.170,15</v>
          </cell>
          <cell r="I1353">
            <v>0</v>
          </cell>
          <cell r="J1353">
            <v>10170.15</v>
          </cell>
          <cell r="K1353">
            <v>10170.15</v>
          </cell>
          <cell r="M1353">
            <v>10170.15</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21,28</v>
          </cell>
          <cell r="H1354" t="str">
            <v>5,31</v>
          </cell>
          <cell r="I1354" t="str">
            <v>0,00</v>
          </cell>
          <cell r="J1354">
            <v>26.59</v>
          </cell>
          <cell r="K1354">
            <v>531.79999999999995</v>
          </cell>
          <cell r="M1354">
            <v>106.19999999999999</v>
          </cell>
          <cell r="N1354">
            <v>425.6</v>
          </cell>
        </row>
        <row r="1355">
          <cell r="A1355">
            <v>88316</v>
          </cell>
          <cell r="B1355" t="str">
            <v>SINAPI</v>
          </cell>
          <cell r="C1355" t="str">
            <v>SERVENTE COM ENCARGOS COMPLEMENTARES</v>
          </cell>
          <cell r="D1355" t="str">
            <v>MÃO DE OBRA</v>
          </cell>
          <cell r="E1355" t="str">
            <v>H</v>
          </cell>
          <cell r="F1355">
            <v>20</v>
          </cell>
          <cell r="G1355" t="str">
            <v>11,98</v>
          </cell>
          <cell r="H1355" t="str">
            <v>5,15</v>
          </cell>
          <cell r="I1355" t="str">
            <v>0,00</v>
          </cell>
          <cell r="J1355">
            <v>17.130000000000003</v>
          </cell>
          <cell r="K1355">
            <v>342.6</v>
          </cell>
          <cell r="M1355">
            <v>103</v>
          </cell>
          <cell r="N1355">
            <v>239.60000000000002</v>
          </cell>
        </row>
        <row r="1358">
          <cell r="A1358" t="str">
            <v>COMP.BG.217</v>
          </cell>
          <cell r="B1358" t="str">
            <v>SINAPI</v>
          </cell>
          <cell r="C1358" t="str">
            <v>CONDICIONADOR DE AR TIPO SPLIT INVERTER, MODELO PISO TETO, CICLO QUENTE/FRIO, CAPACIDADE NOMINAL 24.000 BTU/H.</v>
          </cell>
          <cell r="E1358" t="str">
            <v>UN</v>
          </cell>
          <cell r="F1358">
            <v>1</v>
          </cell>
          <cell r="K1358">
            <v>6375.0000000000009</v>
          </cell>
          <cell r="M1358">
            <v>5709.8</v>
          </cell>
          <cell r="N1358">
            <v>665.2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5.500,60</v>
          </cell>
          <cell r="I1359">
            <v>0</v>
          </cell>
          <cell r="J1359">
            <v>5500.6</v>
          </cell>
          <cell r="K1359">
            <v>5500.6</v>
          </cell>
          <cell r="M1359">
            <v>5500.6</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21,28</v>
          </cell>
          <cell r="H1360" t="str">
            <v>5,31</v>
          </cell>
          <cell r="I1360" t="str">
            <v>0,00</v>
          </cell>
          <cell r="J1360">
            <v>26.59</v>
          </cell>
          <cell r="K1360">
            <v>531.79999999999995</v>
          </cell>
          <cell r="M1360">
            <v>106.19999999999999</v>
          </cell>
          <cell r="N1360">
            <v>425.6</v>
          </cell>
        </row>
        <row r="1361">
          <cell r="A1361">
            <v>88316</v>
          </cell>
          <cell r="B1361" t="str">
            <v>SINAPI</v>
          </cell>
          <cell r="C1361" t="str">
            <v>SERVENTE COM ENCARGOS COMPLEMENTARES</v>
          </cell>
          <cell r="D1361" t="str">
            <v>MÃO DE OBRA</v>
          </cell>
          <cell r="E1361" t="str">
            <v>H</v>
          </cell>
          <cell r="F1361">
            <v>20</v>
          </cell>
          <cell r="G1361" t="str">
            <v>11,98</v>
          </cell>
          <cell r="H1361" t="str">
            <v>5,15</v>
          </cell>
          <cell r="I1361" t="str">
            <v>0,00</v>
          </cell>
          <cell r="J1361">
            <v>17.130000000000003</v>
          </cell>
          <cell r="K1361">
            <v>342.6</v>
          </cell>
          <cell r="M1361">
            <v>103</v>
          </cell>
          <cell r="N1361">
            <v>239.60000000000002</v>
          </cell>
        </row>
        <row r="1364">
          <cell r="A1364" t="str">
            <v>COMP.BG.218</v>
          </cell>
          <cell r="B1364" t="str">
            <v>SINAPI</v>
          </cell>
          <cell r="C1364" t="str">
            <v>CONDICIONADOR DE AR TIPO SPLIT INVERTER, MODELO PISO TETO, CICLO FRIO, CAPACIDADE NOMINAL 36.000 BTU/H.</v>
          </cell>
          <cell r="E1364" t="str">
            <v>UN</v>
          </cell>
          <cell r="F1364">
            <v>1</v>
          </cell>
          <cell r="K1364">
            <v>12277.070000000002</v>
          </cell>
          <cell r="M1364">
            <v>11678.390000000001</v>
          </cell>
          <cell r="N1364">
            <v>598.68000000000006</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11.490,11</v>
          </cell>
          <cell r="I1365">
            <v>0</v>
          </cell>
          <cell r="J1365">
            <v>11490.11</v>
          </cell>
          <cell r="K1365">
            <v>11490.11</v>
          </cell>
          <cell r="M1365">
            <v>11490.11</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21,28</v>
          </cell>
          <cell r="H1366" t="str">
            <v>5,31</v>
          </cell>
          <cell r="I1366" t="str">
            <v>0,00</v>
          </cell>
          <cell r="J1366">
            <v>26.59</v>
          </cell>
          <cell r="K1366">
            <v>478.62</v>
          </cell>
          <cell r="M1366">
            <v>95.58</v>
          </cell>
          <cell r="N1366">
            <v>383.04</v>
          </cell>
        </row>
        <row r="1367">
          <cell r="A1367">
            <v>88316</v>
          </cell>
          <cell r="B1367" t="str">
            <v>SINAPI</v>
          </cell>
          <cell r="C1367" t="str">
            <v>SERVENTE COM ENCARGOS COMPLEMENTARES</v>
          </cell>
          <cell r="D1367" t="str">
            <v>MÃO DE OBRA</v>
          </cell>
          <cell r="E1367" t="str">
            <v>H</v>
          </cell>
          <cell r="F1367">
            <v>18</v>
          </cell>
          <cell r="G1367" t="str">
            <v>11,98</v>
          </cell>
          <cell r="H1367" t="str">
            <v>5,15</v>
          </cell>
          <cell r="I1367" t="str">
            <v>0,00</v>
          </cell>
          <cell r="J1367">
            <v>17.130000000000003</v>
          </cell>
          <cell r="K1367">
            <v>308.34000000000003</v>
          </cell>
          <cell r="M1367">
            <v>92.7</v>
          </cell>
          <cell r="N1367">
            <v>215.64000000000001</v>
          </cell>
        </row>
        <row r="1370">
          <cell r="A1370" t="str">
            <v>COMP.BG.219</v>
          </cell>
          <cell r="B1370" t="str">
            <v>SINAPI</v>
          </cell>
          <cell r="C1370" t="str">
            <v>CONDICIONADOR DE AR TIPO SPLIT INVERTER, MODELO PISO TETO, CICLO FRIO, CAPACIDADE NOMINAL 48.000 BTU/H.</v>
          </cell>
          <cell r="E1370" t="str">
            <v>UN</v>
          </cell>
          <cell r="F1370">
            <v>1</v>
          </cell>
          <cell r="K1370">
            <v>16666.71</v>
          </cell>
          <cell r="M1370">
            <v>16001.51</v>
          </cell>
          <cell r="N1370">
            <v>665.2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15.792,31</v>
          </cell>
          <cell r="I1371">
            <v>0</v>
          </cell>
          <cell r="J1371">
            <v>15792.31</v>
          </cell>
          <cell r="K1371">
            <v>15792.31</v>
          </cell>
          <cell r="M1371">
            <v>15792.31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21,28</v>
          </cell>
          <cell r="H1372" t="str">
            <v>5,31</v>
          </cell>
          <cell r="I1372" t="str">
            <v>0,00</v>
          </cell>
          <cell r="J1372">
            <v>26.59</v>
          </cell>
          <cell r="K1372">
            <v>531.79999999999995</v>
          </cell>
          <cell r="M1372">
            <v>106.19999999999999</v>
          </cell>
          <cell r="N1372">
            <v>425.6</v>
          </cell>
        </row>
        <row r="1373">
          <cell r="A1373">
            <v>88316</v>
          </cell>
          <cell r="B1373" t="str">
            <v>SINAPI</v>
          </cell>
          <cell r="C1373" t="str">
            <v>SERVENTE COM ENCARGOS COMPLEMENTARES</v>
          </cell>
          <cell r="D1373" t="str">
            <v>MÃO DE OBRA</v>
          </cell>
          <cell r="E1373" t="str">
            <v>H</v>
          </cell>
          <cell r="F1373">
            <v>20</v>
          </cell>
          <cell r="G1373" t="str">
            <v>11,98</v>
          </cell>
          <cell r="H1373" t="str">
            <v>5,15</v>
          </cell>
          <cell r="I1373" t="str">
            <v>0,00</v>
          </cell>
          <cell r="J1373">
            <v>17.130000000000003</v>
          </cell>
          <cell r="K1373">
            <v>342.6</v>
          </cell>
          <cell r="M1373">
            <v>103</v>
          </cell>
          <cell r="N1373">
            <v>239.60000000000002</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3033.5</v>
          </cell>
          <cell r="M1376">
            <v>2634.38</v>
          </cell>
          <cell r="N1376">
            <v>399.12</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21,28</v>
          </cell>
          <cell r="H1378" t="str">
            <v>5,31</v>
          </cell>
          <cell r="I1378" t="str">
            <v>0,00</v>
          </cell>
          <cell r="J1378">
            <v>26.59</v>
          </cell>
          <cell r="K1378">
            <v>319.08</v>
          </cell>
          <cell r="M1378">
            <v>63.72</v>
          </cell>
          <cell r="N1378">
            <v>255.36</v>
          </cell>
        </row>
        <row r="1379">
          <cell r="A1379">
            <v>88316</v>
          </cell>
          <cell r="B1379" t="str">
            <v>SINAPI</v>
          </cell>
          <cell r="C1379" t="str">
            <v>SERVENTE COM ENCARGOS COMPLEMENTARES</v>
          </cell>
          <cell r="D1379" t="str">
            <v>MÃO DE OBRA</v>
          </cell>
          <cell r="E1379" t="str">
            <v>H</v>
          </cell>
          <cell r="F1379">
            <v>12</v>
          </cell>
          <cell r="G1379" t="str">
            <v>11,98</v>
          </cell>
          <cell r="H1379" t="str">
            <v>5,15</v>
          </cell>
          <cell r="I1379" t="str">
            <v>0,00</v>
          </cell>
          <cell r="J1379">
            <v>17.130000000000003</v>
          </cell>
          <cell r="K1379">
            <v>205.56000000000003</v>
          </cell>
          <cell r="M1379">
            <v>61.800000000000004</v>
          </cell>
          <cell r="N1379">
            <v>143.76</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3140.38</v>
          </cell>
          <cell r="M1382">
            <v>2708</v>
          </cell>
          <cell r="N1382">
            <v>432.38</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21,28</v>
          </cell>
          <cell r="H1384" t="str">
            <v>5,31</v>
          </cell>
          <cell r="I1384" t="str">
            <v>0,00</v>
          </cell>
          <cell r="J1384">
            <v>26.59</v>
          </cell>
          <cell r="K1384">
            <v>345.67</v>
          </cell>
          <cell r="M1384">
            <v>69.03</v>
          </cell>
          <cell r="N1384">
            <v>276.64</v>
          </cell>
        </row>
        <row r="1385">
          <cell r="A1385">
            <v>88316</v>
          </cell>
          <cell r="B1385" t="str">
            <v>SINAPI</v>
          </cell>
          <cell r="C1385" t="str">
            <v>SERVENTE COM ENCARGOS COMPLEMENTARES</v>
          </cell>
          <cell r="D1385" t="str">
            <v>MÃO DE OBRA</v>
          </cell>
          <cell r="E1385" t="str">
            <v>H</v>
          </cell>
          <cell r="F1385">
            <v>13</v>
          </cell>
          <cell r="G1385" t="str">
            <v>11,98</v>
          </cell>
          <cell r="H1385" t="str">
            <v>5,15</v>
          </cell>
          <cell r="I1385" t="str">
            <v>0,00</v>
          </cell>
          <cell r="J1385">
            <v>17.130000000000003</v>
          </cell>
          <cell r="K1385">
            <v>222.69000000000003</v>
          </cell>
          <cell r="M1385">
            <v>66.95</v>
          </cell>
          <cell r="N1385">
            <v>155.74</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3593.26</v>
          </cell>
          <cell r="M1388">
            <v>3094.36</v>
          </cell>
          <cell r="N1388">
            <v>498.90000000000009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21,28</v>
          </cell>
          <cell r="H1390" t="str">
            <v>5,31</v>
          </cell>
          <cell r="I1390" t="str">
            <v>0,00</v>
          </cell>
          <cell r="J1390">
            <v>26.59</v>
          </cell>
          <cell r="K1390">
            <v>398.85</v>
          </cell>
          <cell r="M1390">
            <v>79.649999999999991</v>
          </cell>
          <cell r="N1390">
            <v>319.20000000000005</v>
          </cell>
        </row>
        <row r="1391">
          <cell r="A1391">
            <v>88316</v>
          </cell>
          <cell r="B1391" t="str">
            <v>SINAPI</v>
          </cell>
          <cell r="C1391" t="str">
            <v>SERVENTE COM ENCARGOS COMPLEMENTARES</v>
          </cell>
          <cell r="D1391" t="str">
            <v>MÃO DE OBRA</v>
          </cell>
          <cell r="E1391" t="str">
            <v>H</v>
          </cell>
          <cell r="F1391">
            <v>15</v>
          </cell>
          <cell r="G1391" t="str">
            <v>11,98</v>
          </cell>
          <cell r="H1391" t="str">
            <v>5,15</v>
          </cell>
          <cell r="I1391" t="str">
            <v>0,00</v>
          </cell>
          <cell r="J1391">
            <v>17.130000000000003</v>
          </cell>
          <cell r="K1391">
            <v>256.95000000000005</v>
          </cell>
          <cell r="M1391">
            <v>77.25</v>
          </cell>
          <cell r="N1391">
            <v>179.70000000000002</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3422.5400000000004</v>
          </cell>
          <cell r="M1394">
            <v>2956.9</v>
          </cell>
          <cell r="N1394">
            <v>465.64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21,28</v>
          </cell>
          <cell r="H1396" t="str">
            <v>5,31</v>
          </cell>
          <cell r="I1396" t="str">
            <v>0,00</v>
          </cell>
          <cell r="J1396">
            <v>26.59</v>
          </cell>
          <cell r="K1396">
            <v>372.26</v>
          </cell>
          <cell r="M1396">
            <v>74.339999999999989</v>
          </cell>
          <cell r="N1396">
            <v>297.92</v>
          </cell>
        </row>
        <row r="1397">
          <cell r="A1397">
            <v>88316</v>
          </cell>
          <cell r="B1397" t="str">
            <v>SINAPI</v>
          </cell>
          <cell r="C1397" t="str">
            <v>SERVENTE COM ENCARGOS COMPLEMENTARES</v>
          </cell>
          <cell r="D1397" t="str">
            <v>MÃO DE OBRA</v>
          </cell>
          <cell r="E1397" t="str">
            <v>H</v>
          </cell>
          <cell r="F1397">
            <v>14</v>
          </cell>
          <cell r="G1397" t="str">
            <v>11,98</v>
          </cell>
          <cell r="H1397" t="str">
            <v>5,15</v>
          </cell>
          <cell r="I1397" t="str">
            <v>0,00</v>
          </cell>
          <cell r="J1397">
            <v>17.130000000000003</v>
          </cell>
          <cell r="K1397">
            <v>239.82000000000005</v>
          </cell>
          <cell r="M1397">
            <v>72.100000000000009</v>
          </cell>
          <cell r="N1397">
            <v>167.72</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5415.78</v>
          </cell>
          <cell r="M1400">
            <v>4883.62</v>
          </cell>
          <cell r="N1400">
            <v>532.16000000000008</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21,28</v>
          </cell>
          <cell r="H1402" t="str">
            <v>5,31</v>
          </cell>
          <cell r="I1402" t="str">
            <v>0,00</v>
          </cell>
          <cell r="J1402">
            <v>26.59</v>
          </cell>
          <cell r="K1402">
            <v>425.44</v>
          </cell>
          <cell r="M1402">
            <v>84.96</v>
          </cell>
          <cell r="N1402">
            <v>340.48</v>
          </cell>
        </row>
        <row r="1403">
          <cell r="A1403">
            <v>88316</v>
          </cell>
          <cell r="B1403" t="str">
            <v>SINAPI</v>
          </cell>
          <cell r="C1403" t="str">
            <v>SERVENTE COM ENCARGOS COMPLEMENTARES</v>
          </cell>
          <cell r="D1403" t="str">
            <v>MÃO DE OBRA</v>
          </cell>
          <cell r="E1403" t="str">
            <v>H</v>
          </cell>
          <cell r="F1403">
            <v>16</v>
          </cell>
          <cell r="G1403" t="str">
            <v>11,98</v>
          </cell>
          <cell r="H1403" t="str">
            <v>5,15</v>
          </cell>
          <cell r="I1403" t="str">
            <v>0,00</v>
          </cell>
          <cell r="J1403">
            <v>17.130000000000003</v>
          </cell>
          <cell r="K1403">
            <v>274.08000000000004</v>
          </cell>
          <cell r="M1403">
            <v>82.4</v>
          </cell>
          <cell r="N1403">
            <v>191.68</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5755.9</v>
          </cell>
          <cell r="M1406">
            <v>5190.4800000000005</v>
          </cell>
          <cell r="N1406">
            <v>565.41999999999996</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21,28</v>
          </cell>
          <cell r="H1408" t="str">
            <v>5,31</v>
          </cell>
          <cell r="I1408" t="str">
            <v>0,00</v>
          </cell>
          <cell r="J1408">
            <v>26.59</v>
          </cell>
          <cell r="K1408">
            <v>452.03</v>
          </cell>
          <cell r="M1408">
            <v>90.27</v>
          </cell>
          <cell r="N1408">
            <v>361.76</v>
          </cell>
        </row>
        <row r="1409">
          <cell r="A1409">
            <v>88316</v>
          </cell>
          <cell r="B1409" t="str">
            <v>SINAPI</v>
          </cell>
          <cell r="C1409" t="str">
            <v>SERVENTE COM ENCARGOS COMPLEMENTARES</v>
          </cell>
          <cell r="D1409" t="str">
            <v>MÃO DE OBRA</v>
          </cell>
          <cell r="E1409" t="str">
            <v>H</v>
          </cell>
          <cell r="F1409">
            <v>17</v>
          </cell>
          <cell r="G1409" t="str">
            <v>11,98</v>
          </cell>
          <cell r="H1409" t="str">
            <v>5,15</v>
          </cell>
          <cell r="I1409" t="str">
            <v>0,00</v>
          </cell>
          <cell r="J1409">
            <v>17.130000000000003</v>
          </cell>
          <cell r="K1409">
            <v>291.21000000000004</v>
          </cell>
          <cell r="M1409">
            <v>87.550000000000011</v>
          </cell>
          <cell r="N1409">
            <v>203.66</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6899.55</v>
          </cell>
          <cell r="M1412">
            <v>6300.87</v>
          </cell>
          <cell r="N1412">
            <v>598.68000000000006</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21,28</v>
          </cell>
          <cell r="H1414" t="str">
            <v>5,31</v>
          </cell>
          <cell r="I1414" t="str">
            <v>0,00</v>
          </cell>
          <cell r="J1414">
            <v>26.59</v>
          </cell>
          <cell r="K1414">
            <v>478.62</v>
          </cell>
          <cell r="M1414">
            <v>95.58</v>
          </cell>
          <cell r="N1414">
            <v>383.04</v>
          </cell>
        </row>
        <row r="1415">
          <cell r="A1415">
            <v>88316</v>
          </cell>
          <cell r="B1415" t="str">
            <v>SINAPI</v>
          </cell>
          <cell r="C1415" t="str">
            <v>SERVENTE COM ENCARGOS COMPLEMENTARES</v>
          </cell>
          <cell r="D1415" t="str">
            <v>MÃO DE OBRA</v>
          </cell>
          <cell r="E1415" t="str">
            <v>H</v>
          </cell>
          <cell r="F1415">
            <v>18</v>
          </cell>
          <cell r="G1415" t="str">
            <v>11,98</v>
          </cell>
          <cell r="H1415" t="str">
            <v>5,15</v>
          </cell>
          <cell r="I1415" t="str">
            <v>0,00</v>
          </cell>
          <cell r="J1415">
            <v>17.130000000000003</v>
          </cell>
          <cell r="K1415">
            <v>308.34000000000003</v>
          </cell>
          <cell r="M1415">
            <v>92.7</v>
          </cell>
          <cell r="N1415">
            <v>215.64000000000001</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6943.27</v>
          </cell>
          <cell r="M1418">
            <v>6311.3300000000008</v>
          </cell>
          <cell r="N1418">
            <v>631.94000000000005</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21,28</v>
          </cell>
          <cell r="H1420" t="str">
            <v>5,31</v>
          </cell>
          <cell r="I1420" t="str">
            <v>0,00</v>
          </cell>
          <cell r="J1420">
            <v>26.59</v>
          </cell>
          <cell r="K1420">
            <v>505.21</v>
          </cell>
          <cell r="M1420">
            <v>100.88999999999999</v>
          </cell>
          <cell r="N1420">
            <v>404.32000000000005</v>
          </cell>
        </row>
        <row r="1421">
          <cell r="A1421">
            <v>88316</v>
          </cell>
          <cell r="B1421" t="str">
            <v>SINAPI</v>
          </cell>
          <cell r="C1421" t="str">
            <v>SERVENTE COM ENCARGOS COMPLEMENTARES</v>
          </cell>
          <cell r="D1421" t="str">
            <v>MÃO DE OBRA</v>
          </cell>
          <cell r="E1421" t="str">
            <v>H</v>
          </cell>
          <cell r="F1421">
            <v>19</v>
          </cell>
          <cell r="G1421" t="str">
            <v>11,98</v>
          </cell>
          <cell r="H1421" t="str">
            <v>5,15</v>
          </cell>
          <cell r="I1421" t="str">
            <v>0,00</v>
          </cell>
          <cell r="J1421">
            <v>17.130000000000003</v>
          </cell>
          <cell r="K1421">
            <v>325.47000000000003</v>
          </cell>
          <cell r="M1421">
            <v>97.850000000000009</v>
          </cell>
          <cell r="N1421">
            <v>227.62</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276.85000000000002</v>
          </cell>
          <cell r="M1424">
            <v>193.70000000000002</v>
          </cell>
          <cell r="N1424">
            <v>83.15</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21,28</v>
          </cell>
          <cell r="H1426" t="str">
            <v>5,31</v>
          </cell>
          <cell r="I1426" t="str">
            <v>0,00</v>
          </cell>
          <cell r="J1426">
            <v>26.59</v>
          </cell>
          <cell r="K1426">
            <v>66.474999999999994</v>
          </cell>
          <cell r="M1426">
            <v>13.274999999999999</v>
          </cell>
          <cell r="N1426">
            <v>53.2</v>
          </cell>
        </row>
        <row r="1427">
          <cell r="A1427">
            <v>88316</v>
          </cell>
          <cell r="B1427" t="str">
            <v>SINAPI</v>
          </cell>
          <cell r="C1427" t="str">
            <v>SERVENTE COM ENCARGOS COMPLEMENTARES</v>
          </cell>
          <cell r="D1427" t="str">
            <v>MÃO DE OBRA</v>
          </cell>
          <cell r="E1427" t="str">
            <v>H</v>
          </cell>
          <cell r="F1427">
            <v>2.5</v>
          </cell>
          <cell r="G1427" t="str">
            <v>11,98</v>
          </cell>
          <cell r="H1427" t="str">
            <v>5,15</v>
          </cell>
          <cell r="I1427" t="str">
            <v>0,00</v>
          </cell>
          <cell r="J1427">
            <v>17.130000000000003</v>
          </cell>
          <cell r="K1427">
            <v>42.825000000000003</v>
          </cell>
          <cell r="M1427">
            <v>12.875</v>
          </cell>
          <cell r="N1427">
            <v>29.950000000000003</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246.17666666666668</v>
          </cell>
          <cell r="M1430">
            <v>179.65666666666667</v>
          </cell>
          <cell r="N1430">
            <v>66.52000000000001</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21,28</v>
          </cell>
          <cell r="H1432" t="str">
            <v>5,31</v>
          </cell>
          <cell r="I1432" t="str">
            <v>0,00</v>
          </cell>
          <cell r="J1432">
            <v>26.59</v>
          </cell>
          <cell r="K1432">
            <v>53.18</v>
          </cell>
          <cell r="M1432">
            <v>10.62</v>
          </cell>
          <cell r="N1432">
            <v>42.56</v>
          </cell>
        </row>
        <row r="1433">
          <cell r="A1433">
            <v>88316</v>
          </cell>
          <cell r="B1433" t="str">
            <v>SINAPI</v>
          </cell>
          <cell r="C1433" t="str">
            <v>SERVENTE COM ENCARGOS COMPLEMENTARES</v>
          </cell>
          <cell r="D1433" t="str">
            <v>MÃO DE OBRA</v>
          </cell>
          <cell r="E1433" t="str">
            <v>H</v>
          </cell>
          <cell r="F1433">
            <v>2</v>
          </cell>
          <cell r="G1433" t="str">
            <v>11,98</v>
          </cell>
          <cell r="H1433" t="str">
            <v>5,15</v>
          </cell>
          <cell r="I1433" t="str">
            <v>0,00</v>
          </cell>
          <cell r="J1433">
            <v>17.130000000000003</v>
          </cell>
          <cell r="K1433">
            <v>34.260000000000005</v>
          </cell>
          <cell r="M1433">
            <v>10.3</v>
          </cell>
          <cell r="N1433">
            <v>23.96</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617.35666666666668</v>
          </cell>
          <cell r="M1436">
            <v>534.20666666666671</v>
          </cell>
          <cell r="N1436">
            <v>83.15</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21,28</v>
          </cell>
          <cell r="H1438" t="str">
            <v>5,31</v>
          </cell>
          <cell r="I1438" t="str">
            <v>0,00</v>
          </cell>
          <cell r="J1438">
            <v>26.59</v>
          </cell>
          <cell r="K1438">
            <v>66.474999999999994</v>
          </cell>
          <cell r="M1438">
            <v>13.274999999999999</v>
          </cell>
          <cell r="N1438">
            <v>53.2</v>
          </cell>
        </row>
        <row r="1439">
          <cell r="A1439">
            <v>88316</v>
          </cell>
          <cell r="B1439" t="str">
            <v>SINAPI</v>
          </cell>
          <cell r="C1439" t="str">
            <v>SERVENTE COM ENCARGOS COMPLEMENTARES</v>
          </cell>
          <cell r="D1439" t="str">
            <v>MÃO DE OBRA</v>
          </cell>
          <cell r="E1439" t="str">
            <v>H</v>
          </cell>
          <cell r="F1439">
            <v>2.5</v>
          </cell>
          <cell r="G1439" t="str">
            <v>11,98</v>
          </cell>
          <cell r="H1439" t="str">
            <v>5,15</v>
          </cell>
          <cell r="I1439" t="str">
            <v>0,00</v>
          </cell>
          <cell r="J1439">
            <v>17.130000000000003</v>
          </cell>
          <cell r="K1439">
            <v>42.825000000000003</v>
          </cell>
          <cell r="M1439">
            <v>12.875</v>
          </cell>
          <cell r="N1439">
            <v>29.950000000000003</v>
          </cell>
        </row>
        <row r="1442">
          <cell r="A1442" t="str">
            <v>COMP.BG.236</v>
          </cell>
          <cell r="B1442" t="str">
            <v>SINAPI/COTAÇÃO</v>
          </cell>
          <cell r="C1442" t="str">
            <v>MICROVENTILADOR, MODELO REFERENCIA VENTOKIT 80, INCLUSIVE ACESSÓRIOS VENEZIANA, TIMER E INTERRUPTOR.</v>
          </cell>
          <cell r="E1442" t="str">
            <v>UN</v>
          </cell>
          <cell r="F1442">
            <v>1</v>
          </cell>
          <cell r="K1442">
            <v>396.37</v>
          </cell>
          <cell r="M1442">
            <v>329.85</v>
          </cell>
          <cell r="N1442">
            <v>66.52000000000001</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21,28</v>
          </cell>
          <cell r="H1444" t="str">
            <v>5,31</v>
          </cell>
          <cell r="I1444" t="str">
            <v>0,00</v>
          </cell>
          <cell r="J1444">
            <v>26.59</v>
          </cell>
          <cell r="K1444">
            <v>53.18</v>
          </cell>
          <cell r="M1444">
            <v>10.62</v>
          </cell>
          <cell r="N1444">
            <v>42.56</v>
          </cell>
        </row>
        <row r="1445">
          <cell r="A1445">
            <v>88316</v>
          </cell>
          <cell r="B1445" t="str">
            <v>SINAPI</v>
          </cell>
          <cell r="C1445" t="str">
            <v>SERVENTE COM ENCARGOS COMPLEMENTARES</v>
          </cell>
          <cell r="D1445" t="str">
            <v>MÃO DE OBRA</v>
          </cell>
          <cell r="E1445" t="str">
            <v>H</v>
          </cell>
          <cell r="F1445">
            <v>2</v>
          </cell>
          <cell r="G1445" t="str">
            <v>11,98</v>
          </cell>
          <cell r="H1445" t="str">
            <v>5,15</v>
          </cell>
          <cell r="I1445" t="str">
            <v>0,00</v>
          </cell>
          <cell r="J1445">
            <v>17.130000000000003</v>
          </cell>
          <cell r="K1445">
            <v>34.260000000000005</v>
          </cell>
          <cell r="M1445">
            <v>10.3</v>
          </cell>
          <cell r="N1445">
            <v>23.96</v>
          </cell>
        </row>
        <row r="1448">
          <cell r="A1448" t="str">
            <v>COMP.BG.237</v>
          </cell>
          <cell r="B1448" t="str">
            <v>SINAPI/TCPO</v>
          </cell>
          <cell r="C1448" t="str">
            <v>DUTO EM CHAPA GALVANIZADA #22</v>
          </cell>
          <cell r="E1448" t="str">
            <v>M2</v>
          </cell>
          <cell r="F1448">
            <v>1</v>
          </cell>
          <cell r="K1448">
            <v>261.86527999999998</v>
          </cell>
          <cell r="M1448">
            <v>134.14688000000001</v>
          </cell>
          <cell r="N1448">
            <v>127.7184</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13.08</v>
          </cell>
          <cell r="I1449">
            <v>0</v>
          </cell>
          <cell r="J1449">
            <v>13.08</v>
          </cell>
          <cell r="K1449">
            <v>87.060479999999998</v>
          </cell>
          <cell r="M1449">
            <v>87.060479999999998</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6.92</v>
          </cell>
          <cell r="I1450">
            <v>0</v>
          </cell>
          <cell r="J1450">
            <v>6.92</v>
          </cell>
          <cell r="K1450">
            <v>6.92</v>
          </cell>
          <cell r="M1450">
            <v>6.92</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21,28</v>
          </cell>
          <cell r="H1451" t="str">
            <v>5,31</v>
          </cell>
          <cell r="I1451" t="str">
            <v>0,00</v>
          </cell>
          <cell r="J1451">
            <v>26.59</v>
          </cell>
          <cell r="K1451">
            <v>102.1056</v>
          </cell>
          <cell r="M1451">
            <v>20.390399999999996</v>
          </cell>
          <cell r="N1451">
            <v>81.715199999999996</v>
          </cell>
        </row>
        <row r="1452">
          <cell r="A1452">
            <v>88316</v>
          </cell>
          <cell r="B1452" t="str">
            <v>SINAPI</v>
          </cell>
          <cell r="C1452" t="str">
            <v>SERVENTE COM ENCARGOS COMPLEMENTARES</v>
          </cell>
          <cell r="D1452" t="str">
            <v>MÃO DE OBRA</v>
          </cell>
          <cell r="E1452" t="str">
            <v>H</v>
          </cell>
          <cell r="F1452">
            <v>3.84</v>
          </cell>
          <cell r="G1452" t="str">
            <v>11,98</v>
          </cell>
          <cell r="H1452" t="str">
            <v>5,15</v>
          </cell>
          <cell r="I1452" t="str">
            <v>0,00</v>
          </cell>
          <cell r="J1452">
            <v>17.130000000000003</v>
          </cell>
          <cell r="K1452">
            <v>65.779200000000003</v>
          </cell>
          <cell r="M1452">
            <v>19.776</v>
          </cell>
          <cell r="N1452">
            <v>46.0032</v>
          </cell>
        </row>
        <row r="1455">
          <cell r="A1455" t="str">
            <v>COMP.BG.238</v>
          </cell>
          <cell r="B1455" t="str">
            <v>SINAPI/TCPO</v>
          </cell>
          <cell r="C1455" t="str">
            <v>DUTO EM CHAPA GALVANIZADA #24</v>
          </cell>
          <cell r="E1455" t="str">
            <v>M2</v>
          </cell>
          <cell r="F1455">
            <v>1</v>
          </cell>
          <cell r="K1455">
            <v>216.66679999999999</v>
          </cell>
          <cell r="M1455">
            <v>110.23480000000001</v>
          </cell>
          <cell r="N1455">
            <v>106.43200000000002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13.08</v>
          </cell>
          <cell r="I1456">
            <v>0</v>
          </cell>
          <cell r="J1456">
            <v>13.08</v>
          </cell>
          <cell r="K1456">
            <v>70.762799999999999</v>
          </cell>
          <cell r="M1456">
            <v>70.762799999999999</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6</v>
          </cell>
          <cell r="I1457">
            <v>0</v>
          </cell>
          <cell r="J1457">
            <v>6</v>
          </cell>
          <cell r="K1457">
            <v>6</v>
          </cell>
          <cell r="M1457">
            <v>6</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21,28</v>
          </cell>
          <cell r="H1458" t="str">
            <v>5,31</v>
          </cell>
          <cell r="I1458" t="str">
            <v>0,00</v>
          </cell>
          <cell r="J1458">
            <v>26.59</v>
          </cell>
          <cell r="K1458">
            <v>85.088000000000008</v>
          </cell>
          <cell r="M1458">
            <v>16.992000000000001</v>
          </cell>
          <cell r="N1458">
            <v>68.096000000000004</v>
          </cell>
        </row>
        <row r="1459">
          <cell r="A1459">
            <v>88316</v>
          </cell>
          <cell r="B1459" t="str">
            <v>SINAPI</v>
          </cell>
          <cell r="C1459" t="str">
            <v>SERVENTE COM ENCARGOS COMPLEMENTARES</v>
          </cell>
          <cell r="D1459" t="str">
            <v>MÃO DE OBRA</v>
          </cell>
          <cell r="E1459" t="str">
            <v>H</v>
          </cell>
          <cell r="F1459">
            <v>3.2</v>
          </cell>
          <cell r="G1459" t="str">
            <v>11,98</v>
          </cell>
          <cell r="H1459" t="str">
            <v>5,15</v>
          </cell>
          <cell r="I1459" t="str">
            <v>0,00</v>
          </cell>
          <cell r="J1459">
            <v>17.130000000000003</v>
          </cell>
          <cell r="K1459">
            <v>54.81600000000001</v>
          </cell>
          <cell r="M1459">
            <v>16.48</v>
          </cell>
          <cell r="N1459">
            <v>38.336000000000006</v>
          </cell>
        </row>
        <row r="1462">
          <cell r="A1462" t="str">
            <v>COMP.BG.239</v>
          </cell>
          <cell r="B1462" t="str">
            <v>SINAPI/TCPO</v>
          </cell>
          <cell r="C1462" t="str">
            <v>DUTO EM CHAPA GALVANIZADA #26</v>
          </cell>
          <cell r="E1462" t="str">
            <v>M2</v>
          </cell>
          <cell r="F1462">
            <v>1</v>
          </cell>
          <cell r="K1462">
            <v>155.54399999999998</v>
          </cell>
          <cell r="M1462">
            <v>75.72</v>
          </cell>
          <cell r="N1462">
            <v>79.823999999999998</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10.85</v>
          </cell>
          <cell r="I1463">
            <v>0</v>
          </cell>
          <cell r="J1463">
            <v>10.85</v>
          </cell>
          <cell r="K1463">
            <v>45.136000000000003</v>
          </cell>
          <cell r="M1463">
            <v>45.136000000000003</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5.48</v>
          </cell>
          <cell r="I1464">
            <v>0</v>
          </cell>
          <cell r="J1464">
            <v>5.48</v>
          </cell>
          <cell r="K1464">
            <v>5.48</v>
          </cell>
          <cell r="M1464">
            <v>5.48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21,28</v>
          </cell>
          <cell r="H1465" t="str">
            <v>5,31</v>
          </cell>
          <cell r="I1465" t="str">
            <v>0,00</v>
          </cell>
          <cell r="J1465">
            <v>26.59</v>
          </cell>
          <cell r="K1465">
            <v>63.815999999999995</v>
          </cell>
          <cell r="M1465">
            <v>12.743999999999998</v>
          </cell>
          <cell r="N1465">
            <v>51.072000000000003</v>
          </cell>
        </row>
        <row r="1466">
          <cell r="A1466">
            <v>88316</v>
          </cell>
          <cell r="B1466" t="str">
            <v>SINAPI</v>
          </cell>
          <cell r="C1466" t="str">
            <v>SERVENTE COM ENCARGOS COMPLEMENTARES</v>
          </cell>
          <cell r="D1466" t="str">
            <v>MÃO DE OBRA</v>
          </cell>
          <cell r="E1466" t="str">
            <v>H</v>
          </cell>
          <cell r="F1466">
            <v>2.4</v>
          </cell>
          <cell r="G1466" t="str">
            <v>11,98</v>
          </cell>
          <cell r="H1466" t="str">
            <v>5,15</v>
          </cell>
          <cell r="I1466" t="str">
            <v>0,00</v>
          </cell>
          <cell r="J1466">
            <v>17.130000000000003</v>
          </cell>
          <cell r="K1466">
            <v>41.112000000000002</v>
          </cell>
          <cell r="M1466">
            <v>12.360000000000001</v>
          </cell>
          <cell r="N1466">
            <v>28.751999999999999</v>
          </cell>
        </row>
        <row r="1469">
          <cell r="A1469" t="str">
            <v>COMP.BG.248</v>
          </cell>
          <cell r="B1469" t="str">
            <v>SINAPI/COTAÇÃO</v>
          </cell>
          <cell r="C1469" t="str">
            <v>DUTO FLÉXIVEL Ø 5" (131MM) REF: ISODEC OU EQUIVALENTE</v>
          </cell>
          <cell r="E1469" t="str">
            <v>M</v>
          </cell>
          <cell r="F1469">
            <v>1</v>
          </cell>
          <cell r="K1469">
            <v>27.060200000000002</v>
          </cell>
          <cell r="M1469">
            <v>23.734200000000001</v>
          </cell>
          <cell r="N1469">
            <v>3.3260000000000005</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21,28</v>
          </cell>
          <cell r="H1471" t="str">
            <v>5,31</v>
          </cell>
          <cell r="I1471" t="str">
            <v>0,00</v>
          </cell>
          <cell r="J1471">
            <v>26.59</v>
          </cell>
          <cell r="K1471">
            <v>2.6590000000000003</v>
          </cell>
          <cell r="M1471">
            <v>0.53100000000000003</v>
          </cell>
          <cell r="N1471">
            <v>2.1280000000000001</v>
          </cell>
        </row>
        <row r="1472">
          <cell r="A1472">
            <v>88316</v>
          </cell>
          <cell r="B1472" t="str">
            <v>SINAPI</v>
          </cell>
          <cell r="C1472" t="str">
            <v>SERVENTE COM ENCARGOS COMPLEMENTARES</v>
          </cell>
          <cell r="D1472" t="str">
            <v>MÃO DE OBRA</v>
          </cell>
          <cell r="E1472" t="str">
            <v>H</v>
          </cell>
          <cell r="F1472">
            <v>0.1</v>
          </cell>
          <cell r="G1472" t="str">
            <v>11,98</v>
          </cell>
          <cell r="H1472" t="str">
            <v>5,15</v>
          </cell>
          <cell r="I1472" t="str">
            <v>0,00</v>
          </cell>
          <cell r="J1472">
            <v>17.130000000000003</v>
          </cell>
          <cell r="K1472">
            <v>1.7130000000000003</v>
          </cell>
          <cell r="M1472">
            <v>0.51500000000000001</v>
          </cell>
          <cell r="N1472">
            <v>1.1980000000000002</v>
          </cell>
        </row>
        <row r="1475">
          <cell r="A1475" t="str">
            <v>COMP.BG.249</v>
          </cell>
          <cell r="B1475" t="str">
            <v>SINAPI/COTAÇÃO</v>
          </cell>
          <cell r="C1475" t="str">
            <v>DUTO FLÉXIVEL Ø 6" (161MM) REF: ISODEC OU EQUIVALENTE</v>
          </cell>
          <cell r="E1475" t="str">
            <v>M</v>
          </cell>
          <cell r="F1475">
            <v>1</v>
          </cell>
          <cell r="K1475">
            <v>29.706400000000002</v>
          </cell>
          <cell r="M1475">
            <v>26.214100000000002</v>
          </cell>
          <cell r="N1475">
            <v>3.4923000000000002</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21,28</v>
          </cell>
          <cell r="H1477" t="str">
            <v>5,31</v>
          </cell>
          <cell r="I1477" t="str">
            <v>0,00</v>
          </cell>
          <cell r="J1477">
            <v>26.59</v>
          </cell>
          <cell r="K1477">
            <v>2.7919499999999999</v>
          </cell>
          <cell r="M1477">
            <v>0.55754999999999999</v>
          </cell>
          <cell r="N1477">
            <v>2.2343999999999999</v>
          </cell>
        </row>
        <row r="1478">
          <cell r="A1478">
            <v>88316</v>
          </cell>
          <cell r="B1478" t="str">
            <v>SINAPI</v>
          </cell>
          <cell r="C1478" t="str">
            <v>SERVENTE COM ENCARGOS COMPLEMENTARES</v>
          </cell>
          <cell r="D1478" t="str">
            <v>MÃO DE OBRA</v>
          </cell>
          <cell r="E1478" t="str">
            <v>H</v>
          </cell>
          <cell r="F1478">
            <v>0.105</v>
          </cell>
          <cell r="G1478" t="str">
            <v>11,98</v>
          </cell>
          <cell r="H1478" t="str">
            <v>5,15</v>
          </cell>
          <cell r="I1478" t="str">
            <v>0,00</v>
          </cell>
          <cell r="J1478">
            <v>17.130000000000003</v>
          </cell>
          <cell r="K1478">
            <v>1.7986500000000003</v>
          </cell>
          <cell r="M1478">
            <v>0.54075000000000006</v>
          </cell>
          <cell r="N1478">
            <v>1.2579</v>
          </cell>
        </row>
        <row r="1481">
          <cell r="A1481" t="str">
            <v>COMP.BG.250</v>
          </cell>
          <cell r="B1481" t="str">
            <v>SINAPI/COTAÇÃO</v>
          </cell>
          <cell r="C1481" t="str">
            <v>DUTO FLÉXIVEL Ø 8" (209MM) REF: ISODEC OU EQUIVALENTE</v>
          </cell>
          <cell r="E1481" t="str">
            <v>M</v>
          </cell>
          <cell r="F1481">
            <v>1</v>
          </cell>
          <cell r="K1481">
            <v>39.047200000000011</v>
          </cell>
          <cell r="M1481">
            <v>35.388600000000004</v>
          </cell>
          <cell r="N1481">
            <v>3.6586000000000003</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21,28</v>
          </cell>
          <cell r="H1483" t="str">
            <v>5,31</v>
          </cell>
          <cell r="I1483" t="str">
            <v>0,00</v>
          </cell>
          <cell r="J1483">
            <v>26.59</v>
          </cell>
          <cell r="K1483">
            <v>2.9249000000000001</v>
          </cell>
          <cell r="M1483">
            <v>0.58409999999999995</v>
          </cell>
          <cell r="N1483">
            <v>2.3408000000000002</v>
          </cell>
        </row>
        <row r="1484">
          <cell r="A1484">
            <v>88316</v>
          </cell>
          <cell r="B1484" t="str">
            <v>SINAPI</v>
          </cell>
          <cell r="C1484" t="str">
            <v>SERVENTE COM ENCARGOS COMPLEMENTARES</v>
          </cell>
          <cell r="D1484" t="str">
            <v>MÃO DE OBRA</v>
          </cell>
          <cell r="E1484" t="str">
            <v>H</v>
          </cell>
          <cell r="F1484">
            <v>0.11</v>
          </cell>
          <cell r="G1484" t="str">
            <v>11,98</v>
          </cell>
          <cell r="H1484" t="str">
            <v>5,15</v>
          </cell>
          <cell r="I1484" t="str">
            <v>0,00</v>
          </cell>
          <cell r="J1484">
            <v>17.130000000000003</v>
          </cell>
          <cell r="K1484">
            <v>1.8843000000000003</v>
          </cell>
          <cell r="M1484">
            <v>0.5665</v>
          </cell>
          <cell r="N1484">
            <v>1.3178000000000001</v>
          </cell>
        </row>
        <row r="1487">
          <cell r="A1487" t="str">
            <v>COMP.BG.251</v>
          </cell>
          <cell r="B1487" t="str">
            <v>SINAPI/COTAÇÃO</v>
          </cell>
          <cell r="C1487" t="str">
            <v>DUTO FLÉXIVEL Ø 10" (263MM) REF: ISODEC OU EQUIVALENTE</v>
          </cell>
          <cell r="E1487" t="str">
            <v>M</v>
          </cell>
          <cell r="F1487">
            <v>1</v>
          </cell>
          <cell r="K1487">
            <v>42.2408</v>
          </cell>
          <cell r="M1487">
            <v>38.415900000000001</v>
          </cell>
          <cell r="N1487">
            <v>3.8249000000000004</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21,28</v>
          </cell>
          <cell r="H1489" t="str">
            <v>5,31</v>
          </cell>
          <cell r="I1489" t="str">
            <v>0,00</v>
          </cell>
          <cell r="J1489">
            <v>26.59</v>
          </cell>
          <cell r="K1489">
            <v>3.0578500000000002</v>
          </cell>
          <cell r="M1489">
            <v>0.61065000000000003</v>
          </cell>
          <cell r="N1489">
            <v>2.4472</v>
          </cell>
        </row>
        <row r="1490">
          <cell r="A1490">
            <v>88316</v>
          </cell>
          <cell r="B1490" t="str">
            <v>SINAPI</v>
          </cell>
          <cell r="C1490" t="str">
            <v>SERVENTE COM ENCARGOS COMPLEMENTARES</v>
          </cell>
          <cell r="D1490" t="str">
            <v>MÃO DE OBRA</v>
          </cell>
          <cell r="E1490" t="str">
            <v>H</v>
          </cell>
          <cell r="F1490">
            <v>0.115</v>
          </cell>
          <cell r="G1490" t="str">
            <v>11,98</v>
          </cell>
          <cell r="H1490" t="str">
            <v>5,15</v>
          </cell>
          <cell r="I1490" t="str">
            <v>0,00</v>
          </cell>
          <cell r="J1490">
            <v>17.130000000000003</v>
          </cell>
          <cell r="K1490">
            <v>1.9699500000000003</v>
          </cell>
          <cell r="M1490">
            <v>0.59225000000000005</v>
          </cell>
          <cell r="N1490">
            <v>1.3777000000000001</v>
          </cell>
        </row>
        <row r="1493">
          <cell r="A1493" t="str">
            <v>COMP.BG.252</v>
          </cell>
          <cell r="B1493" t="str">
            <v>SINAPI/COTAÇÃO</v>
          </cell>
          <cell r="C1493" t="str">
            <v>DUTO FLÉXIVEL Ø 12" (314MM) REF: ISODEC OU EQUIVALENTE</v>
          </cell>
          <cell r="E1493" t="str">
            <v>M</v>
          </cell>
          <cell r="F1493">
            <v>1</v>
          </cell>
          <cell r="K1493">
            <v>51.177566666666671</v>
          </cell>
          <cell r="M1493">
            <v>47.186366666666672</v>
          </cell>
          <cell r="N1493">
            <v>3.9912000000000001</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21,28</v>
          </cell>
          <cell r="H1495" t="str">
            <v>5,31</v>
          </cell>
          <cell r="I1495" t="str">
            <v>0,00</v>
          </cell>
          <cell r="J1495">
            <v>26.59</v>
          </cell>
          <cell r="K1495">
            <v>3.1907999999999999</v>
          </cell>
          <cell r="M1495">
            <v>0.63719999999999988</v>
          </cell>
          <cell r="N1495">
            <v>2.5535999999999999</v>
          </cell>
        </row>
        <row r="1496">
          <cell r="A1496">
            <v>88316</v>
          </cell>
          <cell r="B1496" t="str">
            <v>SINAPI</v>
          </cell>
          <cell r="C1496" t="str">
            <v>SERVENTE COM ENCARGOS COMPLEMENTARES</v>
          </cell>
          <cell r="D1496" t="str">
            <v>MÃO DE OBRA</v>
          </cell>
          <cell r="E1496" t="str">
            <v>H</v>
          </cell>
          <cell r="F1496">
            <v>0.12</v>
          </cell>
          <cell r="G1496" t="str">
            <v>11,98</v>
          </cell>
          <cell r="H1496" t="str">
            <v>5,15</v>
          </cell>
          <cell r="I1496" t="str">
            <v>0,00</v>
          </cell>
          <cell r="J1496">
            <v>17.130000000000003</v>
          </cell>
          <cell r="K1496">
            <v>2.0556000000000001</v>
          </cell>
          <cell r="M1496">
            <v>0.61799999999999999</v>
          </cell>
          <cell r="N1496">
            <v>1.4376</v>
          </cell>
        </row>
        <row r="1499">
          <cell r="A1499" t="str">
            <v>COMP.BG.253</v>
          </cell>
          <cell r="B1499" t="str">
            <v>SINAPI/COTAÇÃO</v>
          </cell>
          <cell r="C1499" t="str">
            <v>COXIM EM BORRACHA NATURAL COM PARAFUSO DE FIXAÇÃO 10X10X25MM</v>
          </cell>
          <cell r="E1499" t="str">
            <v>UN</v>
          </cell>
          <cell r="F1499">
            <v>1</v>
          </cell>
          <cell r="K1499">
            <v>8.2355</v>
          </cell>
          <cell r="M1499">
            <v>5.5747</v>
          </cell>
          <cell r="N1499">
            <v>2.6608000000000001</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21,28</v>
          </cell>
          <cell r="H1501" t="str">
            <v>5,31</v>
          </cell>
          <cell r="I1501" t="str">
            <v>0,00</v>
          </cell>
          <cell r="J1501">
            <v>26.59</v>
          </cell>
          <cell r="K1501">
            <v>2.1272000000000002</v>
          </cell>
          <cell r="M1501">
            <v>0.42479999999999996</v>
          </cell>
          <cell r="N1501">
            <v>1.7024000000000001</v>
          </cell>
        </row>
        <row r="1502">
          <cell r="A1502">
            <v>88316</v>
          </cell>
          <cell r="B1502" t="str">
            <v>SINAPI</v>
          </cell>
          <cell r="C1502" t="str">
            <v>SERVENTE COM ENCARGOS COMPLEMENTARES</v>
          </cell>
          <cell r="D1502" t="str">
            <v>MÃO DE OBRA</v>
          </cell>
          <cell r="E1502" t="str">
            <v>H</v>
          </cell>
          <cell r="F1502">
            <v>0.08</v>
          </cell>
          <cell r="G1502" t="str">
            <v>11,98</v>
          </cell>
          <cell r="H1502" t="str">
            <v>5,15</v>
          </cell>
          <cell r="I1502" t="str">
            <v>0,00</v>
          </cell>
          <cell r="J1502">
            <v>17.130000000000003</v>
          </cell>
          <cell r="K1502">
            <v>1.3704000000000003</v>
          </cell>
          <cell r="M1502">
            <v>0.41200000000000003</v>
          </cell>
          <cell r="N1502">
            <v>0.95840000000000003</v>
          </cell>
        </row>
        <row r="1505">
          <cell r="A1505" t="str">
            <v>COMP.BG.254</v>
          </cell>
          <cell r="B1505" t="str">
            <v>SINAPI/COTAÇÃO</v>
          </cell>
          <cell r="C1505" t="str">
            <v>FITA ALUMINIZADA ADESIVA PARA ACABAMENTO EM DUTOS,  48MM X 50M</v>
          </cell>
          <cell r="E1505" t="str">
            <v>M</v>
          </cell>
          <cell r="F1505">
            <v>1</v>
          </cell>
          <cell r="K1505">
            <v>14.681000000000001</v>
          </cell>
          <cell r="M1505">
            <v>13.018000000000001</v>
          </cell>
          <cell r="N1505">
            <v>1.6630000000000003</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21,28</v>
          </cell>
          <cell r="H1507" t="str">
            <v>5,31</v>
          </cell>
          <cell r="I1507" t="str">
            <v>0,00</v>
          </cell>
          <cell r="J1507">
            <v>26.59</v>
          </cell>
          <cell r="K1507">
            <v>1.3295000000000001</v>
          </cell>
          <cell r="M1507">
            <v>0.26550000000000001</v>
          </cell>
          <cell r="N1507">
            <v>1.0640000000000001</v>
          </cell>
        </row>
        <row r="1508">
          <cell r="A1508">
            <v>88316</v>
          </cell>
          <cell r="B1508" t="str">
            <v>SINAPI</v>
          </cell>
          <cell r="C1508" t="str">
            <v>SERVENTE COM ENCARGOS COMPLEMENTARES</v>
          </cell>
          <cell r="D1508" t="str">
            <v>MÃO DE OBRA</v>
          </cell>
          <cell r="E1508" t="str">
            <v>H</v>
          </cell>
          <cell r="F1508">
            <v>0.05</v>
          </cell>
          <cell r="G1508" t="str">
            <v>11,98</v>
          </cell>
          <cell r="H1508" t="str">
            <v>5,15</v>
          </cell>
          <cell r="I1508" t="str">
            <v>0,00</v>
          </cell>
          <cell r="J1508">
            <v>17.130000000000003</v>
          </cell>
          <cell r="K1508">
            <v>0.85650000000000015</v>
          </cell>
          <cell r="M1508">
            <v>0.25750000000000001</v>
          </cell>
          <cell r="N1508">
            <v>0.59900000000000009</v>
          </cell>
        </row>
        <row r="1511">
          <cell r="A1511" t="str">
            <v>COMP.BG.265</v>
          </cell>
          <cell r="B1511" t="str">
            <v>SINAPI/COTAÇÃO</v>
          </cell>
          <cell r="C1511" t="str">
            <v>GÁS NITROGÊNIO</v>
          </cell>
          <cell r="E1511" t="str">
            <v>KG</v>
          </cell>
          <cell r="F1511">
            <v>1</v>
          </cell>
          <cell r="K1511">
            <v>113.1807</v>
          </cell>
          <cell r="M1511">
            <v>104.8657</v>
          </cell>
          <cell r="N1511">
            <v>8.3150000000000013</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21,28</v>
          </cell>
          <cell r="H1513" t="str">
            <v>5,31</v>
          </cell>
          <cell r="I1513" t="str">
            <v>0,00</v>
          </cell>
          <cell r="J1513">
            <v>26.59</v>
          </cell>
          <cell r="K1513">
            <v>6.6475</v>
          </cell>
          <cell r="M1513">
            <v>1.3274999999999999</v>
          </cell>
          <cell r="N1513">
            <v>5.32</v>
          </cell>
        </row>
        <row r="1514">
          <cell r="A1514">
            <v>88316</v>
          </cell>
          <cell r="B1514" t="str">
            <v>SINAPI</v>
          </cell>
          <cell r="C1514" t="str">
            <v>SERVENTE COM ENCARGOS COMPLEMENTARES</v>
          </cell>
          <cell r="D1514" t="str">
            <v>MÃO DE OBRA</v>
          </cell>
          <cell r="E1514" t="str">
            <v>H</v>
          </cell>
          <cell r="F1514">
            <v>0.25</v>
          </cell>
          <cell r="G1514" t="str">
            <v>11,98</v>
          </cell>
          <cell r="H1514" t="str">
            <v>5,15</v>
          </cell>
          <cell r="I1514" t="str">
            <v>0,00</v>
          </cell>
          <cell r="J1514">
            <v>17.130000000000003</v>
          </cell>
          <cell r="K1514">
            <v>4.2825000000000006</v>
          </cell>
          <cell r="M1514">
            <v>1.2875000000000001</v>
          </cell>
          <cell r="N1514">
            <v>2.9950000000000001</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21.86</v>
          </cell>
          <cell r="M1517">
            <v>5.23</v>
          </cell>
          <cell r="N1517">
            <v>16.630000000000003</v>
          </cell>
        </row>
        <row r="1518">
          <cell r="A1518">
            <v>100308</v>
          </cell>
          <cell r="B1518" t="str">
            <v>SINAPI</v>
          </cell>
          <cell r="C1518" t="str">
            <v>MECÂNICO DE REFRIGERAÇÃO COM ENCARGOS COMPLEMENTARES</v>
          </cell>
          <cell r="D1518" t="str">
            <v>MÃO DE OBRA</v>
          </cell>
          <cell r="E1518" t="str">
            <v>H</v>
          </cell>
          <cell r="F1518">
            <v>0.5</v>
          </cell>
          <cell r="G1518" t="str">
            <v>21,28</v>
          </cell>
          <cell r="H1518" t="str">
            <v>5,31</v>
          </cell>
          <cell r="I1518" t="str">
            <v>0,00</v>
          </cell>
          <cell r="J1518">
            <v>26.59</v>
          </cell>
          <cell r="K1518">
            <v>13.295</v>
          </cell>
          <cell r="M1518">
            <v>2.6549999999999998</v>
          </cell>
          <cell r="N1518">
            <v>10.64</v>
          </cell>
        </row>
        <row r="1519">
          <cell r="A1519">
            <v>88316</v>
          </cell>
          <cell r="B1519" t="str">
            <v>SINAPI</v>
          </cell>
          <cell r="C1519" t="str">
            <v>SERVENTE COM ENCARGOS COMPLEMENTARES</v>
          </cell>
          <cell r="D1519" t="str">
            <v>MÃO DE OBRA</v>
          </cell>
          <cell r="E1519" t="str">
            <v>H</v>
          </cell>
          <cell r="F1519">
            <v>0.5</v>
          </cell>
          <cell r="G1519" t="str">
            <v>11,98</v>
          </cell>
          <cell r="H1519" t="str">
            <v>5,15</v>
          </cell>
          <cell r="I1519" t="str">
            <v>0,00</v>
          </cell>
          <cell r="J1519">
            <v>17.130000000000003</v>
          </cell>
          <cell r="K1519">
            <v>8.5650000000000013</v>
          </cell>
          <cell r="M1519">
            <v>2.5750000000000002</v>
          </cell>
          <cell r="N1519">
            <v>5.99</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43.72</v>
          </cell>
          <cell r="M1522">
            <v>10.46</v>
          </cell>
          <cell r="N1522">
            <v>33.260000000000005</v>
          </cell>
        </row>
        <row r="1523">
          <cell r="A1523">
            <v>100308</v>
          </cell>
          <cell r="B1523" t="str">
            <v>SINAPI</v>
          </cell>
          <cell r="C1523" t="str">
            <v>MECÂNICO DE REFRIGERAÇÃO COM ENCARGOS COMPLEMENTARES</v>
          </cell>
          <cell r="D1523" t="str">
            <v>MÃO DE OBRA</v>
          </cell>
          <cell r="E1523" t="str">
            <v>H</v>
          </cell>
          <cell r="F1523">
            <v>1</v>
          </cell>
          <cell r="G1523" t="str">
            <v>21,28</v>
          </cell>
          <cell r="H1523" t="str">
            <v>5,31</v>
          </cell>
          <cell r="I1523" t="str">
            <v>0,00</v>
          </cell>
          <cell r="J1523">
            <v>26.59</v>
          </cell>
          <cell r="K1523">
            <v>26.59</v>
          </cell>
          <cell r="M1523">
            <v>5.31</v>
          </cell>
          <cell r="N1523">
            <v>21.28</v>
          </cell>
        </row>
        <row r="1524">
          <cell r="A1524">
            <v>88316</v>
          </cell>
          <cell r="B1524" t="str">
            <v>SINAPI</v>
          </cell>
          <cell r="C1524" t="str">
            <v>SERVENTE COM ENCARGOS COMPLEMENTARES</v>
          </cell>
          <cell r="D1524" t="str">
            <v>MÃO DE OBRA</v>
          </cell>
          <cell r="E1524" t="str">
            <v>H</v>
          </cell>
          <cell r="F1524">
            <v>1</v>
          </cell>
          <cell r="G1524" t="str">
            <v>11,98</v>
          </cell>
          <cell r="H1524" t="str">
            <v>5,15</v>
          </cell>
          <cell r="I1524" t="str">
            <v>0,00</v>
          </cell>
          <cell r="J1524">
            <v>17.130000000000003</v>
          </cell>
          <cell r="K1524">
            <v>17.130000000000003</v>
          </cell>
          <cell r="M1524">
            <v>5.15</v>
          </cell>
          <cell r="N1524">
            <v>11.98</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380.02</v>
          </cell>
          <cell r="M1527">
            <v>314.13</v>
          </cell>
          <cell r="N1527">
            <v>65.89</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17,97</v>
          </cell>
          <cell r="H1528" t="str">
            <v>4,14</v>
          </cell>
          <cell r="I1528" t="str">
            <v>289,39</v>
          </cell>
          <cell r="J1528">
            <v>311.5</v>
          </cell>
          <cell r="K1528">
            <v>311.5</v>
          </cell>
          <cell r="M1528">
            <v>293.52999999999997</v>
          </cell>
          <cell r="N1528">
            <v>17.97</v>
          </cell>
        </row>
        <row r="1529">
          <cell r="A1529">
            <v>88316</v>
          </cell>
          <cell r="B1529" t="str">
            <v>SINAPI</v>
          </cell>
          <cell r="C1529" t="str">
            <v>SERVENTE COM ENCARGOS COMPLEMENTARES</v>
          </cell>
          <cell r="D1529" t="str">
            <v>MÃO DE OBRA</v>
          </cell>
          <cell r="E1529" t="str">
            <v>H</v>
          </cell>
          <cell r="F1529">
            <v>4</v>
          </cell>
          <cell r="G1529" t="str">
            <v>11,98</v>
          </cell>
          <cell r="H1529" t="str">
            <v>5,15</v>
          </cell>
          <cell r="I1529" t="str">
            <v>0,00</v>
          </cell>
          <cell r="J1529">
            <v>17.130000000000003</v>
          </cell>
          <cell r="K1529">
            <v>68.52000000000001</v>
          </cell>
          <cell r="M1529">
            <v>20.6</v>
          </cell>
          <cell r="N1529">
            <v>47.92</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163.09</v>
          </cell>
          <cell r="M1532">
            <v>46.68</v>
          </cell>
          <cell r="N1532">
            <v>116.41</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10.07</v>
          </cell>
          <cell r="I1533">
            <v>0</v>
          </cell>
          <cell r="J1533">
            <v>10.07</v>
          </cell>
          <cell r="K1533">
            <v>10.07</v>
          </cell>
          <cell r="M1533">
            <v>10.07</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21,28</v>
          </cell>
          <cell r="H1534" t="str">
            <v>5,31</v>
          </cell>
          <cell r="I1534" t="str">
            <v>0,00</v>
          </cell>
          <cell r="J1534">
            <v>26.59</v>
          </cell>
          <cell r="K1534">
            <v>93.064999999999998</v>
          </cell>
          <cell r="M1534">
            <v>18.584999999999997</v>
          </cell>
          <cell r="N1534">
            <v>74.48</v>
          </cell>
        </row>
        <row r="1535">
          <cell r="A1535">
            <v>88316</v>
          </cell>
          <cell r="B1535" t="str">
            <v>SINAPI</v>
          </cell>
          <cell r="C1535" t="str">
            <v>SERVENTE COM ENCARGOS COMPLEMENTARES</v>
          </cell>
          <cell r="D1535" t="str">
            <v>MÃO DE OBRA</v>
          </cell>
          <cell r="E1535" t="str">
            <v>H</v>
          </cell>
          <cell r="F1535">
            <v>3.5</v>
          </cell>
          <cell r="G1535" t="str">
            <v>11,98</v>
          </cell>
          <cell r="H1535" t="str">
            <v>5,15</v>
          </cell>
          <cell r="I1535" t="str">
            <v>0,00</v>
          </cell>
          <cell r="J1535">
            <v>17.130000000000003</v>
          </cell>
          <cell r="K1535">
            <v>59.955000000000013</v>
          </cell>
          <cell r="M1535">
            <v>18.025000000000002</v>
          </cell>
          <cell r="N1535">
            <v>41.93</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174</v>
          </cell>
          <cell r="M1538">
            <v>57.59</v>
          </cell>
          <cell r="N1538">
            <v>116.41</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20.98</v>
          </cell>
          <cell r="I1539">
            <v>0</v>
          </cell>
          <cell r="J1539">
            <v>20.98</v>
          </cell>
          <cell r="K1539">
            <v>20.98</v>
          </cell>
          <cell r="M1539">
            <v>20.98</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21,28</v>
          </cell>
          <cell r="H1540" t="str">
            <v>5,31</v>
          </cell>
          <cell r="I1540" t="str">
            <v>0,00</v>
          </cell>
          <cell r="J1540">
            <v>26.59</v>
          </cell>
          <cell r="K1540">
            <v>93.064999999999998</v>
          </cell>
          <cell r="M1540">
            <v>18.584999999999997</v>
          </cell>
          <cell r="N1540">
            <v>74.48</v>
          </cell>
        </row>
        <row r="1541">
          <cell r="A1541">
            <v>88316</v>
          </cell>
          <cell r="B1541" t="str">
            <v>SINAPI</v>
          </cell>
          <cell r="C1541" t="str">
            <v>SERVENTE COM ENCARGOS COMPLEMENTARES</v>
          </cell>
          <cell r="D1541" t="str">
            <v>MÃO DE OBRA</v>
          </cell>
          <cell r="E1541" t="str">
            <v>H</v>
          </cell>
          <cell r="F1541">
            <v>3.5</v>
          </cell>
          <cell r="G1541" t="str">
            <v>11,98</v>
          </cell>
          <cell r="H1541" t="str">
            <v>5,15</v>
          </cell>
          <cell r="I1541" t="str">
            <v>0,00</v>
          </cell>
          <cell r="J1541">
            <v>17.130000000000003</v>
          </cell>
          <cell r="K1541">
            <v>59.955000000000013</v>
          </cell>
          <cell r="M1541">
            <v>18.025000000000002</v>
          </cell>
          <cell r="N1541">
            <v>41.93</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182.4</v>
          </cell>
          <cell r="M1544">
            <v>65.989999999999995</v>
          </cell>
          <cell r="N1544">
            <v>116.41</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29.38</v>
          </cell>
          <cell r="I1545">
            <v>0</v>
          </cell>
          <cell r="J1545">
            <v>29.38</v>
          </cell>
          <cell r="K1545">
            <v>29.38</v>
          </cell>
          <cell r="M1545">
            <v>29.38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21,28</v>
          </cell>
          <cell r="H1546" t="str">
            <v>5,31</v>
          </cell>
          <cell r="I1546" t="str">
            <v>0,00</v>
          </cell>
          <cell r="J1546">
            <v>26.59</v>
          </cell>
          <cell r="K1546">
            <v>93.064999999999998</v>
          </cell>
          <cell r="M1546">
            <v>18.584999999999997</v>
          </cell>
          <cell r="N1546">
            <v>74.48</v>
          </cell>
        </row>
        <row r="1547">
          <cell r="A1547">
            <v>88316</v>
          </cell>
          <cell r="B1547" t="str">
            <v>SINAPI</v>
          </cell>
          <cell r="C1547" t="str">
            <v>SERVENTE COM ENCARGOS COMPLEMENTARES</v>
          </cell>
          <cell r="D1547" t="str">
            <v>MÃO DE OBRA</v>
          </cell>
          <cell r="E1547" t="str">
            <v>H</v>
          </cell>
          <cell r="F1547">
            <v>3.5</v>
          </cell>
          <cell r="G1547" t="str">
            <v>11,98</v>
          </cell>
          <cell r="H1547" t="str">
            <v>5,15</v>
          </cell>
          <cell r="I1547" t="str">
            <v>0,00</v>
          </cell>
          <cell r="J1547">
            <v>17.130000000000003</v>
          </cell>
          <cell r="K1547">
            <v>59.955000000000013</v>
          </cell>
          <cell r="M1547">
            <v>18.025000000000002</v>
          </cell>
          <cell r="N1547">
            <v>41.93</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194.99</v>
          </cell>
          <cell r="M1550">
            <v>78.58</v>
          </cell>
          <cell r="N1550">
            <v>116.41</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41.97</v>
          </cell>
          <cell r="I1551">
            <v>0</v>
          </cell>
          <cell r="J1551">
            <v>41.97</v>
          </cell>
          <cell r="K1551">
            <v>41.97</v>
          </cell>
          <cell r="M1551">
            <v>41.97</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21,28</v>
          </cell>
          <cell r="H1552" t="str">
            <v>5,31</v>
          </cell>
          <cell r="I1552" t="str">
            <v>0,00</v>
          </cell>
          <cell r="J1552">
            <v>26.59</v>
          </cell>
          <cell r="K1552">
            <v>93.064999999999998</v>
          </cell>
          <cell r="M1552">
            <v>18.584999999999997</v>
          </cell>
          <cell r="N1552">
            <v>74.48</v>
          </cell>
        </row>
        <row r="1553">
          <cell r="A1553">
            <v>88316</v>
          </cell>
          <cell r="B1553" t="str">
            <v>SINAPI</v>
          </cell>
          <cell r="C1553" t="str">
            <v>SERVENTE COM ENCARGOS COMPLEMENTARES</v>
          </cell>
          <cell r="D1553" t="str">
            <v>MÃO DE OBRA</v>
          </cell>
          <cell r="E1553" t="str">
            <v>H</v>
          </cell>
          <cell r="F1553">
            <v>3.5</v>
          </cell>
          <cell r="G1553" t="str">
            <v>11,98</v>
          </cell>
          <cell r="H1553" t="str">
            <v>5,15</v>
          </cell>
          <cell r="I1553" t="str">
            <v>0,00</v>
          </cell>
          <cell r="J1553">
            <v>17.130000000000003</v>
          </cell>
          <cell r="K1553">
            <v>59.955000000000013</v>
          </cell>
          <cell r="M1553">
            <v>18.025000000000002</v>
          </cell>
          <cell r="N1553">
            <v>41.93</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220.17000000000002</v>
          </cell>
          <cell r="M1556">
            <v>103.76</v>
          </cell>
          <cell r="N1556">
            <v>116.41</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67.150000000000006</v>
          </cell>
          <cell r="I1557">
            <v>0</v>
          </cell>
          <cell r="J1557">
            <v>67.150000000000006</v>
          </cell>
          <cell r="K1557">
            <v>67.150000000000006</v>
          </cell>
          <cell r="M1557">
            <v>67.150000000000006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21,28</v>
          </cell>
          <cell r="H1558" t="str">
            <v>5,31</v>
          </cell>
          <cell r="I1558" t="str">
            <v>0,00</v>
          </cell>
          <cell r="J1558">
            <v>26.59</v>
          </cell>
          <cell r="K1558">
            <v>93.064999999999998</v>
          </cell>
          <cell r="M1558">
            <v>18.584999999999997</v>
          </cell>
          <cell r="N1558">
            <v>74.48</v>
          </cell>
        </row>
        <row r="1559">
          <cell r="A1559">
            <v>88316</v>
          </cell>
          <cell r="B1559" t="str">
            <v>SINAPI</v>
          </cell>
          <cell r="C1559" t="str">
            <v>SERVENTE COM ENCARGOS COMPLEMENTARES</v>
          </cell>
          <cell r="D1559" t="str">
            <v>MÃO DE OBRA</v>
          </cell>
          <cell r="E1559" t="str">
            <v>H</v>
          </cell>
          <cell r="F1559">
            <v>3.5</v>
          </cell>
          <cell r="G1559" t="str">
            <v>11,98</v>
          </cell>
          <cell r="H1559" t="str">
            <v>5,15</v>
          </cell>
          <cell r="I1559" t="str">
            <v>0,00</v>
          </cell>
          <cell r="J1559">
            <v>17.130000000000003</v>
          </cell>
          <cell r="K1559">
            <v>59.955000000000013</v>
          </cell>
          <cell r="M1559">
            <v>18.025000000000002</v>
          </cell>
          <cell r="N1559">
            <v>41.93</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254.00640000000001</v>
          </cell>
          <cell r="M1562">
            <v>108.6602</v>
          </cell>
          <cell r="N1562">
            <v>145.34620000000001</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62.95</v>
          </cell>
          <cell r="I1563">
            <v>0</v>
          </cell>
          <cell r="J1563">
            <v>62.95</v>
          </cell>
          <cell r="K1563">
            <v>62.95</v>
          </cell>
          <cell r="M1563">
            <v>62.95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21,28</v>
          </cell>
          <cell r="H1564" t="str">
            <v>5,31</v>
          </cell>
          <cell r="I1564" t="str">
            <v>0,00</v>
          </cell>
          <cell r="J1564">
            <v>26.59</v>
          </cell>
          <cell r="K1564">
            <v>116.1983</v>
          </cell>
          <cell r="M1564">
            <v>23.204699999999999</v>
          </cell>
          <cell r="N1564">
            <v>92.993600000000001</v>
          </cell>
        </row>
        <row r="1565">
          <cell r="A1565">
            <v>88316</v>
          </cell>
          <cell r="B1565" t="str">
            <v>SINAPI</v>
          </cell>
          <cell r="C1565" t="str">
            <v>SERVENTE COM ENCARGOS COMPLEMENTARES</v>
          </cell>
          <cell r="D1565" t="str">
            <v>MÃO DE OBRA</v>
          </cell>
          <cell r="E1565" t="str">
            <v>H</v>
          </cell>
          <cell r="F1565">
            <v>4.37</v>
          </cell>
          <cell r="G1565" t="str">
            <v>11,98</v>
          </cell>
          <cell r="H1565" t="str">
            <v>5,15</v>
          </cell>
          <cell r="I1565" t="str">
            <v>0,00</v>
          </cell>
          <cell r="J1565">
            <v>17.130000000000003</v>
          </cell>
          <cell r="K1565">
            <v>74.858100000000007</v>
          </cell>
          <cell r="M1565">
            <v>22.505500000000001</v>
          </cell>
          <cell r="N1565">
            <v>52.352600000000002</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288.41640000000001</v>
          </cell>
          <cell r="M1568">
            <v>143.0702</v>
          </cell>
          <cell r="N1568">
            <v>145.34620000000001</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97.36</v>
          </cell>
          <cell r="I1569">
            <v>0</v>
          </cell>
          <cell r="J1569">
            <v>97.36</v>
          </cell>
          <cell r="K1569">
            <v>97.36</v>
          </cell>
          <cell r="M1569">
            <v>97.36</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21,28</v>
          </cell>
          <cell r="H1570" t="str">
            <v>5,31</v>
          </cell>
          <cell r="I1570" t="str">
            <v>0,00</v>
          </cell>
          <cell r="J1570">
            <v>26.59</v>
          </cell>
          <cell r="K1570">
            <v>116.1983</v>
          </cell>
          <cell r="M1570">
            <v>23.204699999999999</v>
          </cell>
          <cell r="N1570">
            <v>92.993600000000001</v>
          </cell>
        </row>
        <row r="1571">
          <cell r="A1571">
            <v>88316</v>
          </cell>
          <cell r="B1571" t="str">
            <v>SINAPI</v>
          </cell>
          <cell r="C1571" t="str">
            <v>SERVENTE COM ENCARGOS COMPLEMENTARES</v>
          </cell>
          <cell r="D1571" t="str">
            <v>MÃO DE OBRA</v>
          </cell>
          <cell r="E1571" t="str">
            <v>H</v>
          </cell>
          <cell r="F1571">
            <v>4.37</v>
          </cell>
          <cell r="G1571" t="str">
            <v>11,98</v>
          </cell>
          <cell r="H1571" t="str">
            <v>5,15</v>
          </cell>
          <cell r="I1571" t="str">
            <v>0,00</v>
          </cell>
          <cell r="J1571">
            <v>17.130000000000003</v>
          </cell>
          <cell r="K1571">
            <v>74.858100000000007</v>
          </cell>
          <cell r="M1571">
            <v>22.505500000000001</v>
          </cell>
          <cell r="N1571">
            <v>52.352600000000002</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353.41600000000005</v>
          </cell>
          <cell r="M1574">
            <v>177.13799999999998</v>
          </cell>
          <cell r="N1574">
            <v>176.27800000000002</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121.7</v>
          </cell>
          <cell r="I1575">
            <v>0</v>
          </cell>
          <cell r="J1575">
            <v>121.7</v>
          </cell>
          <cell r="K1575">
            <v>121.7</v>
          </cell>
          <cell r="M1575">
            <v>121.7</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21,28</v>
          </cell>
          <cell r="H1576" t="str">
            <v>5,31</v>
          </cell>
          <cell r="I1576" t="str">
            <v>0,00</v>
          </cell>
          <cell r="J1576">
            <v>26.59</v>
          </cell>
          <cell r="K1576">
            <v>140.92699999999999</v>
          </cell>
          <cell r="M1576">
            <v>28.142999999999997</v>
          </cell>
          <cell r="N1576">
            <v>112.78400000000001</v>
          </cell>
        </row>
        <row r="1577">
          <cell r="A1577">
            <v>88316</v>
          </cell>
          <cell r="B1577" t="str">
            <v>SINAPI</v>
          </cell>
          <cell r="C1577" t="str">
            <v>SERVENTE COM ENCARGOS COMPLEMENTARES</v>
          </cell>
          <cell r="D1577" t="str">
            <v>MÃO DE OBRA</v>
          </cell>
          <cell r="E1577" t="str">
            <v>H</v>
          </cell>
          <cell r="F1577">
            <v>5.3</v>
          </cell>
          <cell r="G1577" t="str">
            <v>11,98</v>
          </cell>
          <cell r="H1577" t="str">
            <v>5,15</v>
          </cell>
          <cell r="I1577" t="str">
            <v>0,00</v>
          </cell>
          <cell r="J1577">
            <v>17.130000000000003</v>
          </cell>
          <cell r="K1577">
            <v>90.789000000000016</v>
          </cell>
          <cell r="M1577">
            <v>27.295000000000002</v>
          </cell>
          <cell r="N1577">
            <v>63.494</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329.07600000000002</v>
          </cell>
          <cell r="M1580">
            <v>152.798</v>
          </cell>
          <cell r="N1580">
            <v>176.27800000000002</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97.36</v>
          </cell>
          <cell r="I1581">
            <v>0</v>
          </cell>
          <cell r="J1581">
            <v>97.36</v>
          </cell>
          <cell r="K1581">
            <v>97.36</v>
          </cell>
          <cell r="M1581">
            <v>97.36</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21,28</v>
          </cell>
          <cell r="H1582" t="str">
            <v>5,31</v>
          </cell>
          <cell r="I1582" t="str">
            <v>0,00</v>
          </cell>
          <cell r="J1582">
            <v>26.59</v>
          </cell>
          <cell r="K1582">
            <v>140.92699999999999</v>
          </cell>
          <cell r="M1582">
            <v>28.142999999999997</v>
          </cell>
          <cell r="N1582">
            <v>112.78400000000001</v>
          </cell>
        </row>
        <row r="1583">
          <cell r="A1583">
            <v>88316</v>
          </cell>
          <cell r="B1583" t="str">
            <v>SINAPI</v>
          </cell>
          <cell r="C1583" t="str">
            <v>SERVENTE COM ENCARGOS COMPLEMENTARES</v>
          </cell>
          <cell r="D1583" t="str">
            <v>MÃO DE OBRA</v>
          </cell>
          <cell r="E1583" t="str">
            <v>H</v>
          </cell>
          <cell r="F1583">
            <v>5.3</v>
          </cell>
          <cell r="G1583" t="str">
            <v>11,98</v>
          </cell>
          <cell r="H1583" t="str">
            <v>5,15</v>
          </cell>
          <cell r="I1583" t="str">
            <v>0,00</v>
          </cell>
          <cell r="J1583">
            <v>17.130000000000003</v>
          </cell>
          <cell r="K1583">
            <v>90.789000000000016</v>
          </cell>
          <cell r="M1583">
            <v>27.295000000000002</v>
          </cell>
          <cell r="N1583">
            <v>63.494</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378.596</v>
          </cell>
          <cell r="M1586">
            <v>202.31799999999998</v>
          </cell>
          <cell r="N1586">
            <v>176.27800000000002</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146.88</v>
          </cell>
          <cell r="I1587">
            <v>0</v>
          </cell>
          <cell r="J1587">
            <v>146.88</v>
          </cell>
          <cell r="K1587">
            <v>146.88</v>
          </cell>
          <cell r="M1587">
            <v>146.88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21,28</v>
          </cell>
          <cell r="H1588" t="str">
            <v>5,31</v>
          </cell>
          <cell r="I1588" t="str">
            <v>0,00</v>
          </cell>
          <cell r="J1588">
            <v>26.59</v>
          </cell>
          <cell r="K1588">
            <v>140.92699999999999</v>
          </cell>
          <cell r="M1588">
            <v>28.142999999999997</v>
          </cell>
          <cell r="N1588">
            <v>112.78400000000001</v>
          </cell>
        </row>
        <row r="1589">
          <cell r="A1589">
            <v>88316</v>
          </cell>
          <cell r="B1589" t="str">
            <v>SINAPI</v>
          </cell>
          <cell r="C1589" t="str">
            <v>SERVENTE COM ENCARGOS COMPLEMENTARES</v>
          </cell>
          <cell r="D1589" t="str">
            <v>MÃO DE OBRA</v>
          </cell>
          <cell r="E1589" t="str">
            <v>H</v>
          </cell>
          <cell r="F1589">
            <v>5.3</v>
          </cell>
          <cell r="G1589" t="str">
            <v>11,98</v>
          </cell>
          <cell r="H1589" t="str">
            <v>5,15</v>
          </cell>
          <cell r="I1589" t="str">
            <v>0,00</v>
          </cell>
          <cell r="J1589">
            <v>17.130000000000003</v>
          </cell>
          <cell r="K1589">
            <v>90.789000000000016</v>
          </cell>
          <cell r="M1589">
            <v>27.295000000000002</v>
          </cell>
          <cell r="N1589">
            <v>63.494</v>
          </cell>
        </row>
        <row r="1592">
          <cell r="A1592" t="str">
            <v>COMP.BG.287</v>
          </cell>
          <cell r="B1592" t="str">
            <v>SINAPI/TCPO</v>
          </cell>
          <cell r="C1592" t="str">
            <v xml:space="preserve">GRELHA DE PORTA, TIPO INDEVASSÁVEL, EM ALUMÍNIO, DUPLA MOLDURA, 350 X 350 MM </v>
          </cell>
          <cell r="E1592" t="str">
            <v>UN</v>
          </cell>
          <cell r="F1592">
            <v>1</v>
          </cell>
          <cell r="K1592">
            <v>221.01000000000002</v>
          </cell>
          <cell r="M1592">
            <v>104.6</v>
          </cell>
          <cell r="N1592">
            <v>116.41</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67.989999999999995</v>
          </cell>
          <cell r="I1593">
            <v>0</v>
          </cell>
          <cell r="J1593">
            <v>67.989999999999995</v>
          </cell>
          <cell r="K1593">
            <v>67.989999999999995</v>
          </cell>
          <cell r="M1593">
            <v>67.989999999999995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21,28</v>
          </cell>
          <cell r="H1594" t="str">
            <v>5,31</v>
          </cell>
          <cell r="I1594" t="str">
            <v>0,00</v>
          </cell>
          <cell r="J1594">
            <v>26.59</v>
          </cell>
          <cell r="K1594">
            <v>93.064999999999998</v>
          </cell>
          <cell r="M1594">
            <v>18.584999999999997</v>
          </cell>
          <cell r="N1594">
            <v>74.48</v>
          </cell>
        </row>
        <row r="1595">
          <cell r="A1595">
            <v>88316</v>
          </cell>
          <cell r="B1595" t="str">
            <v>SINAPI</v>
          </cell>
          <cell r="C1595" t="str">
            <v>SERVENTE COM ENCARGOS COMPLEMENTARES</v>
          </cell>
          <cell r="D1595" t="str">
            <v>MÃO DE OBRA</v>
          </cell>
          <cell r="E1595" t="str">
            <v>H</v>
          </cell>
          <cell r="F1595">
            <v>3.5</v>
          </cell>
          <cell r="G1595" t="str">
            <v>11,98</v>
          </cell>
          <cell r="H1595" t="str">
            <v>5,15</v>
          </cell>
          <cell r="I1595" t="str">
            <v>0,00</v>
          </cell>
          <cell r="J1595">
            <v>17.130000000000003</v>
          </cell>
          <cell r="K1595">
            <v>59.955000000000013</v>
          </cell>
          <cell r="M1595">
            <v>18.025000000000002</v>
          </cell>
          <cell r="N1595">
            <v>41.93</v>
          </cell>
        </row>
        <row r="1598">
          <cell r="A1598" t="str">
            <v>COMP.BG.288</v>
          </cell>
          <cell r="B1598" t="str">
            <v>SINAPI/TCPO</v>
          </cell>
          <cell r="C1598" t="str">
            <v xml:space="preserve">GRELHA DE PORTA, TIPO INDEVASSÁVEL, EM ALUMÍNIO, DUPLA MOLDURA, 400 X 400 MM </v>
          </cell>
          <cell r="E1598" t="str">
            <v>UN</v>
          </cell>
          <cell r="F1598">
            <v>1</v>
          </cell>
          <cell r="K1598">
            <v>235.28</v>
          </cell>
          <cell r="M1598">
            <v>118.87</v>
          </cell>
          <cell r="N1598">
            <v>116.41</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82.26</v>
          </cell>
          <cell r="I1599">
            <v>0</v>
          </cell>
          <cell r="J1599">
            <v>82.26</v>
          </cell>
          <cell r="K1599">
            <v>82.26</v>
          </cell>
          <cell r="M1599">
            <v>82.26</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21,28</v>
          </cell>
          <cell r="H1600" t="str">
            <v>5,31</v>
          </cell>
          <cell r="I1600" t="str">
            <v>0,00</v>
          </cell>
          <cell r="J1600">
            <v>26.59</v>
          </cell>
          <cell r="K1600">
            <v>93.064999999999998</v>
          </cell>
          <cell r="M1600">
            <v>18.584999999999997</v>
          </cell>
          <cell r="N1600">
            <v>74.48</v>
          </cell>
        </row>
        <row r="1601">
          <cell r="A1601">
            <v>88316</v>
          </cell>
          <cell r="B1601" t="str">
            <v>SINAPI</v>
          </cell>
          <cell r="C1601" t="str">
            <v>SERVENTE COM ENCARGOS COMPLEMENTARES</v>
          </cell>
          <cell r="D1601" t="str">
            <v>MÃO DE OBRA</v>
          </cell>
          <cell r="E1601" t="str">
            <v>H</v>
          </cell>
          <cell r="F1601">
            <v>3.5</v>
          </cell>
          <cell r="G1601" t="str">
            <v>11,98</v>
          </cell>
          <cell r="H1601" t="str">
            <v>5,15</v>
          </cell>
          <cell r="I1601" t="str">
            <v>0,00</v>
          </cell>
          <cell r="J1601">
            <v>17.130000000000003</v>
          </cell>
          <cell r="K1601">
            <v>59.955000000000013</v>
          </cell>
          <cell r="M1601">
            <v>18.025000000000002</v>
          </cell>
          <cell r="N1601">
            <v>41.93</v>
          </cell>
        </row>
        <row r="1604">
          <cell r="A1604" t="str">
            <v>COMP.BG.289</v>
          </cell>
          <cell r="B1604" t="str">
            <v>SINAPI/TCPO</v>
          </cell>
          <cell r="C1604" t="str">
            <v xml:space="preserve">GRELHA DE PORTA, TIPO INDEVASSÁVEL, EM ALUMÍNIO, DUPLA MOLDURA, 450 X 450 MM </v>
          </cell>
          <cell r="E1604" t="str">
            <v>UN</v>
          </cell>
          <cell r="F1604">
            <v>1</v>
          </cell>
          <cell r="K1604">
            <v>252.9</v>
          </cell>
          <cell r="M1604">
            <v>136.48999999999998</v>
          </cell>
          <cell r="N1604">
            <v>116.41</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99.88</v>
          </cell>
          <cell r="I1605">
            <v>0</v>
          </cell>
          <cell r="J1605">
            <v>99.88</v>
          </cell>
          <cell r="K1605">
            <v>99.88</v>
          </cell>
          <cell r="M1605">
            <v>99.88</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21,28</v>
          </cell>
          <cell r="H1606" t="str">
            <v>5,31</v>
          </cell>
          <cell r="I1606" t="str">
            <v>0,00</v>
          </cell>
          <cell r="J1606">
            <v>26.59</v>
          </cell>
          <cell r="K1606">
            <v>93.064999999999998</v>
          </cell>
          <cell r="M1606">
            <v>18.584999999999997</v>
          </cell>
          <cell r="N1606">
            <v>74.48</v>
          </cell>
        </row>
        <row r="1607">
          <cell r="A1607">
            <v>88316</v>
          </cell>
          <cell r="B1607" t="str">
            <v>SINAPI</v>
          </cell>
          <cell r="C1607" t="str">
            <v>SERVENTE COM ENCARGOS COMPLEMENTARES</v>
          </cell>
          <cell r="D1607" t="str">
            <v>MÃO DE OBRA</v>
          </cell>
          <cell r="E1607" t="str">
            <v>H</v>
          </cell>
          <cell r="F1607">
            <v>3.5</v>
          </cell>
          <cell r="G1607" t="str">
            <v>11,98</v>
          </cell>
          <cell r="H1607" t="str">
            <v>5,15</v>
          </cell>
          <cell r="I1607" t="str">
            <v>0,00</v>
          </cell>
          <cell r="J1607">
            <v>17.130000000000003</v>
          </cell>
          <cell r="K1607">
            <v>59.955000000000013</v>
          </cell>
          <cell r="M1607">
            <v>18.025000000000002</v>
          </cell>
          <cell r="N1607">
            <v>41.93</v>
          </cell>
        </row>
        <row r="1610">
          <cell r="A1610" t="str">
            <v>COMP.BG.290</v>
          </cell>
          <cell r="B1610" t="str">
            <v>SINAPI/TCPO</v>
          </cell>
          <cell r="C1610" t="str">
            <v xml:space="preserve">GRELHA DE PORTA, TIPO INDEVASSÁVEL, EM ALUMÍNIO, DUPLA MOLDURA, 500 X 500 MM </v>
          </cell>
          <cell r="E1610" t="str">
            <v>UN</v>
          </cell>
          <cell r="F1610">
            <v>1</v>
          </cell>
          <cell r="K1610">
            <v>272.21000000000004</v>
          </cell>
          <cell r="M1610">
            <v>155.80000000000001</v>
          </cell>
          <cell r="N1610">
            <v>116.41</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119.19</v>
          </cell>
          <cell r="I1611">
            <v>0</v>
          </cell>
          <cell r="J1611">
            <v>119.19</v>
          </cell>
          <cell r="K1611">
            <v>119.19</v>
          </cell>
          <cell r="M1611">
            <v>119.19</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21,28</v>
          </cell>
          <cell r="H1612" t="str">
            <v>5,31</v>
          </cell>
          <cell r="I1612" t="str">
            <v>0,00</v>
          </cell>
          <cell r="J1612">
            <v>26.59</v>
          </cell>
          <cell r="K1612">
            <v>93.064999999999998</v>
          </cell>
          <cell r="M1612">
            <v>18.584999999999997</v>
          </cell>
          <cell r="N1612">
            <v>74.48</v>
          </cell>
        </row>
        <row r="1613">
          <cell r="A1613">
            <v>88316</v>
          </cell>
          <cell r="B1613" t="str">
            <v>SINAPI</v>
          </cell>
          <cell r="C1613" t="str">
            <v>SERVENTE COM ENCARGOS COMPLEMENTARES</v>
          </cell>
          <cell r="D1613" t="str">
            <v>MÃO DE OBRA</v>
          </cell>
          <cell r="E1613" t="str">
            <v>H</v>
          </cell>
          <cell r="F1613">
            <v>3.5</v>
          </cell>
          <cell r="G1613" t="str">
            <v>11,98</v>
          </cell>
          <cell r="H1613" t="str">
            <v>5,15</v>
          </cell>
          <cell r="I1613" t="str">
            <v>0,00</v>
          </cell>
          <cell r="J1613">
            <v>17.130000000000003</v>
          </cell>
          <cell r="K1613">
            <v>59.955000000000013</v>
          </cell>
          <cell r="M1613">
            <v>18.025000000000002</v>
          </cell>
          <cell r="N1613">
            <v>41.93</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401.25599999999997</v>
          </cell>
          <cell r="M1616">
            <v>224.97800000000001</v>
          </cell>
          <cell r="N1616">
            <v>176.27800000000002</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169.54</v>
          </cell>
          <cell r="I1617">
            <v>0</v>
          </cell>
          <cell r="J1617">
            <v>169.54</v>
          </cell>
          <cell r="K1617">
            <v>169.54</v>
          </cell>
          <cell r="M1617">
            <v>169.54</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21,28</v>
          </cell>
          <cell r="H1618" t="str">
            <v>5,31</v>
          </cell>
          <cell r="I1618" t="str">
            <v>0,00</v>
          </cell>
          <cell r="J1618">
            <v>26.59</v>
          </cell>
          <cell r="K1618">
            <v>140.92699999999999</v>
          </cell>
          <cell r="M1618">
            <v>28.142999999999997</v>
          </cell>
          <cell r="N1618">
            <v>112.78400000000001</v>
          </cell>
        </row>
        <row r="1619">
          <cell r="A1619">
            <v>88316</v>
          </cell>
          <cell r="B1619" t="str">
            <v>SINAPI</v>
          </cell>
          <cell r="C1619" t="str">
            <v>SERVENTE COM ENCARGOS COMPLEMENTARES</v>
          </cell>
          <cell r="D1619" t="str">
            <v>MÃO DE OBRA</v>
          </cell>
          <cell r="E1619" t="str">
            <v>H</v>
          </cell>
          <cell r="F1619">
            <v>5.3</v>
          </cell>
          <cell r="G1619" t="str">
            <v>11,98</v>
          </cell>
          <cell r="H1619" t="str">
            <v>5,15</v>
          </cell>
          <cell r="I1619" t="str">
            <v>0,00</v>
          </cell>
          <cell r="J1619">
            <v>17.130000000000003</v>
          </cell>
          <cell r="K1619">
            <v>90.789000000000016</v>
          </cell>
          <cell r="M1619">
            <v>27.295000000000002</v>
          </cell>
          <cell r="N1619">
            <v>63.494</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342.97640000000001</v>
          </cell>
          <cell r="M1622">
            <v>197.6302</v>
          </cell>
          <cell r="N1622">
            <v>145.34620000000001</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151.91999999999999</v>
          </cell>
          <cell r="I1623">
            <v>0</v>
          </cell>
          <cell r="J1623">
            <v>151.91999999999999</v>
          </cell>
          <cell r="K1623">
            <v>151.91999999999999</v>
          </cell>
          <cell r="M1623">
            <v>151.91999999999999</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21,28</v>
          </cell>
          <cell r="H1624" t="str">
            <v>5,31</v>
          </cell>
          <cell r="I1624" t="str">
            <v>0,00</v>
          </cell>
          <cell r="J1624">
            <v>26.59</v>
          </cell>
          <cell r="K1624">
            <v>116.1983</v>
          </cell>
          <cell r="M1624">
            <v>23.204699999999999</v>
          </cell>
          <cell r="N1624">
            <v>92.993600000000001</v>
          </cell>
        </row>
        <row r="1625">
          <cell r="A1625">
            <v>88316</v>
          </cell>
          <cell r="B1625" t="str">
            <v>SINAPI</v>
          </cell>
          <cell r="C1625" t="str">
            <v>SERVENTE COM ENCARGOS COMPLEMENTARES</v>
          </cell>
          <cell r="D1625" t="str">
            <v>MÃO DE OBRA</v>
          </cell>
          <cell r="E1625" t="str">
            <v>H</v>
          </cell>
          <cell r="F1625">
            <v>4.37</v>
          </cell>
          <cell r="G1625" t="str">
            <v>11,98</v>
          </cell>
          <cell r="H1625" t="str">
            <v>5,15</v>
          </cell>
          <cell r="I1625" t="str">
            <v>0,00</v>
          </cell>
          <cell r="J1625">
            <v>17.130000000000003</v>
          </cell>
          <cell r="K1625">
            <v>74.858100000000007</v>
          </cell>
          <cell r="M1625">
            <v>22.505500000000001</v>
          </cell>
          <cell r="N1625">
            <v>52.352600000000002</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389.55640000000005</v>
          </cell>
          <cell r="M1628">
            <v>244.21020000000001</v>
          </cell>
          <cell r="N1628">
            <v>145.34620000000001</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198.5</v>
          </cell>
          <cell r="I1629">
            <v>0</v>
          </cell>
          <cell r="J1629">
            <v>198.5</v>
          </cell>
          <cell r="K1629">
            <v>198.5</v>
          </cell>
          <cell r="M1629">
            <v>198.5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21,28</v>
          </cell>
          <cell r="H1630" t="str">
            <v>5,31</v>
          </cell>
          <cell r="I1630" t="str">
            <v>0,00</v>
          </cell>
          <cell r="J1630">
            <v>26.59</v>
          </cell>
          <cell r="K1630">
            <v>116.1983</v>
          </cell>
          <cell r="M1630">
            <v>23.204699999999999</v>
          </cell>
          <cell r="N1630">
            <v>92.993600000000001</v>
          </cell>
        </row>
        <row r="1631">
          <cell r="A1631">
            <v>88316</v>
          </cell>
          <cell r="B1631" t="str">
            <v>SINAPI</v>
          </cell>
          <cell r="C1631" t="str">
            <v>SERVENTE COM ENCARGOS COMPLEMENTARES</v>
          </cell>
          <cell r="D1631" t="str">
            <v>MÃO DE OBRA</v>
          </cell>
          <cell r="E1631" t="str">
            <v>H</v>
          </cell>
          <cell r="F1631">
            <v>4.37</v>
          </cell>
          <cell r="G1631" t="str">
            <v>11,98</v>
          </cell>
          <cell r="H1631" t="str">
            <v>5,15</v>
          </cell>
          <cell r="I1631" t="str">
            <v>0,00</v>
          </cell>
          <cell r="J1631">
            <v>17.130000000000003</v>
          </cell>
          <cell r="K1631">
            <v>74.858100000000007</v>
          </cell>
          <cell r="M1631">
            <v>22.505500000000001</v>
          </cell>
          <cell r="N1631">
            <v>52.352600000000002</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318.63639999999998</v>
          </cell>
          <cell r="M1634">
            <v>173.2902</v>
          </cell>
          <cell r="N1634">
            <v>145.34620000000001</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127.58</v>
          </cell>
          <cell r="I1635">
            <v>0</v>
          </cell>
          <cell r="J1635">
            <v>127.58</v>
          </cell>
          <cell r="K1635">
            <v>127.58</v>
          </cell>
          <cell r="M1635">
            <v>127.58</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21,28</v>
          </cell>
          <cell r="H1636" t="str">
            <v>5,31</v>
          </cell>
          <cell r="I1636" t="str">
            <v>0,00</v>
          </cell>
          <cell r="J1636">
            <v>26.59</v>
          </cell>
          <cell r="K1636">
            <v>116.1983</v>
          </cell>
          <cell r="M1636">
            <v>23.204699999999999</v>
          </cell>
          <cell r="N1636">
            <v>92.993600000000001</v>
          </cell>
        </row>
        <row r="1637">
          <cell r="A1637">
            <v>88316</v>
          </cell>
          <cell r="B1637" t="str">
            <v>SINAPI</v>
          </cell>
          <cell r="C1637" t="str">
            <v>SERVENTE COM ENCARGOS COMPLEMENTARES</v>
          </cell>
          <cell r="D1637" t="str">
            <v>MÃO DE OBRA</v>
          </cell>
          <cell r="E1637" t="str">
            <v>H</v>
          </cell>
          <cell r="F1637">
            <v>4.37</v>
          </cell>
          <cell r="G1637" t="str">
            <v>11,98</v>
          </cell>
          <cell r="H1637" t="str">
            <v>5,15</v>
          </cell>
          <cell r="I1637" t="str">
            <v>0,00</v>
          </cell>
          <cell r="J1637">
            <v>17.130000000000003</v>
          </cell>
          <cell r="K1637">
            <v>74.858100000000007</v>
          </cell>
          <cell r="M1637">
            <v>22.505500000000001</v>
          </cell>
          <cell r="N1637">
            <v>52.352600000000002</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327.02639999999997</v>
          </cell>
          <cell r="M1640">
            <v>181.68020000000001</v>
          </cell>
          <cell r="N1640">
            <v>145.34620000000001</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135.97</v>
          </cell>
          <cell r="I1641">
            <v>0</v>
          </cell>
          <cell r="J1641">
            <v>135.97</v>
          </cell>
          <cell r="K1641">
            <v>135.97</v>
          </cell>
          <cell r="M1641">
            <v>135.97</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21,28</v>
          </cell>
          <cell r="H1642" t="str">
            <v>5,31</v>
          </cell>
          <cell r="I1642" t="str">
            <v>0,00</v>
          </cell>
          <cell r="J1642">
            <v>26.59</v>
          </cell>
          <cell r="K1642">
            <v>116.1983</v>
          </cell>
          <cell r="M1642">
            <v>23.204699999999999</v>
          </cell>
          <cell r="N1642">
            <v>92.993600000000001</v>
          </cell>
        </row>
        <row r="1643">
          <cell r="A1643">
            <v>88316</v>
          </cell>
          <cell r="B1643" t="str">
            <v>SINAPI</v>
          </cell>
          <cell r="C1643" t="str">
            <v>SERVENTE COM ENCARGOS COMPLEMENTARES</v>
          </cell>
          <cell r="D1643" t="str">
            <v>MÃO DE OBRA</v>
          </cell>
          <cell r="E1643" t="str">
            <v>H</v>
          </cell>
          <cell r="F1643">
            <v>4.37</v>
          </cell>
          <cell r="G1643" t="str">
            <v>11,98</v>
          </cell>
          <cell r="H1643" t="str">
            <v>5,15</v>
          </cell>
          <cell r="I1643" t="str">
            <v>0,00</v>
          </cell>
          <cell r="J1643">
            <v>17.130000000000003</v>
          </cell>
          <cell r="K1643">
            <v>74.858100000000007</v>
          </cell>
          <cell r="M1643">
            <v>22.505500000000001</v>
          </cell>
          <cell r="N1643">
            <v>52.352600000000002</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265.49</v>
          </cell>
          <cell r="M1646">
            <v>149.08000000000001</v>
          </cell>
          <cell r="N1646">
            <v>116.41</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112.47</v>
          </cell>
          <cell r="I1647">
            <v>0</v>
          </cell>
          <cell r="J1647">
            <v>112.47</v>
          </cell>
          <cell r="K1647">
            <v>112.47</v>
          </cell>
          <cell r="M1647">
            <v>112.47</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21,28</v>
          </cell>
          <cell r="H1648" t="str">
            <v>5,31</v>
          </cell>
          <cell r="I1648" t="str">
            <v>0,00</v>
          </cell>
          <cell r="J1648">
            <v>26.59</v>
          </cell>
          <cell r="K1648">
            <v>93.064999999999998</v>
          </cell>
          <cell r="M1648">
            <v>18.584999999999997</v>
          </cell>
          <cell r="N1648">
            <v>74.48</v>
          </cell>
        </row>
        <row r="1649">
          <cell r="A1649">
            <v>88316</v>
          </cell>
          <cell r="B1649" t="str">
            <v>SINAPI</v>
          </cell>
          <cell r="C1649" t="str">
            <v>SERVENTE COM ENCARGOS COMPLEMENTARES</v>
          </cell>
          <cell r="D1649" t="str">
            <v>MÃO DE OBRA</v>
          </cell>
          <cell r="E1649" t="str">
            <v>H</v>
          </cell>
          <cell r="F1649">
            <v>3.5</v>
          </cell>
          <cell r="G1649" t="str">
            <v>11,98</v>
          </cell>
          <cell r="H1649" t="str">
            <v>5,15</v>
          </cell>
          <cell r="I1649" t="str">
            <v>0,00</v>
          </cell>
          <cell r="J1649">
            <v>17.130000000000003</v>
          </cell>
          <cell r="K1649">
            <v>59.955000000000013</v>
          </cell>
          <cell r="M1649">
            <v>18.025000000000002</v>
          </cell>
          <cell r="N1649">
            <v>41.93</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265.49</v>
          </cell>
          <cell r="M1652">
            <v>149.08000000000001</v>
          </cell>
          <cell r="N1652">
            <v>116.41</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112.47</v>
          </cell>
          <cell r="I1653">
            <v>0</v>
          </cell>
          <cell r="J1653">
            <v>112.47</v>
          </cell>
          <cell r="K1653">
            <v>112.47</v>
          </cell>
          <cell r="M1653">
            <v>112.47</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21,28</v>
          </cell>
          <cell r="H1654" t="str">
            <v>5,31</v>
          </cell>
          <cell r="I1654" t="str">
            <v>0,00</v>
          </cell>
          <cell r="J1654">
            <v>26.59</v>
          </cell>
          <cell r="K1654">
            <v>93.064999999999998</v>
          </cell>
          <cell r="M1654">
            <v>18.584999999999997</v>
          </cell>
          <cell r="N1654">
            <v>74.48</v>
          </cell>
        </row>
        <row r="1655">
          <cell r="A1655">
            <v>88316</v>
          </cell>
          <cell r="B1655" t="str">
            <v>SINAPI</v>
          </cell>
          <cell r="C1655" t="str">
            <v>SERVENTE COM ENCARGOS COMPLEMENTARES</v>
          </cell>
          <cell r="D1655" t="str">
            <v>MÃO DE OBRA</v>
          </cell>
          <cell r="E1655" t="str">
            <v>H</v>
          </cell>
          <cell r="F1655">
            <v>3.5</v>
          </cell>
          <cell r="G1655" t="str">
            <v>11,98</v>
          </cell>
          <cell r="H1655" t="str">
            <v>5,15</v>
          </cell>
          <cell r="I1655" t="str">
            <v>0,00</v>
          </cell>
          <cell r="J1655">
            <v>17.130000000000003</v>
          </cell>
          <cell r="K1655">
            <v>59.955000000000013</v>
          </cell>
          <cell r="M1655">
            <v>18.025000000000002</v>
          </cell>
          <cell r="N1655">
            <v>41.93</v>
          </cell>
        </row>
        <row r="1658">
          <cell r="A1658" t="str">
            <v>COMP.BG.305</v>
          </cell>
          <cell r="B1658" t="str">
            <v>SINAPI</v>
          </cell>
          <cell r="C1658" t="str">
            <v>MANGUEIRA CRISTAL, LISA, PVC TRANSPARENTE, 1/4" X1 MM</v>
          </cell>
          <cell r="E1658" t="str">
            <v xml:space="preserve">M     </v>
          </cell>
          <cell r="F1658">
            <v>1</v>
          </cell>
          <cell r="K1658">
            <v>4.1180000000000003</v>
          </cell>
          <cell r="M1658">
            <v>2.4550000000000001</v>
          </cell>
          <cell r="N1658">
            <v>1.6630000000000003</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1,84</v>
          </cell>
          <cell r="I1659">
            <v>0</v>
          </cell>
          <cell r="J1659">
            <v>1.84</v>
          </cell>
          <cell r="K1659">
            <v>1.9320000000000002</v>
          </cell>
          <cell r="M1659">
            <v>1.9320000000000002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21,28</v>
          </cell>
          <cell r="H1660" t="str">
            <v>5,31</v>
          </cell>
          <cell r="I1660" t="str">
            <v>0,00</v>
          </cell>
          <cell r="J1660">
            <v>26.59</v>
          </cell>
          <cell r="K1660">
            <v>1.3295000000000001</v>
          </cell>
          <cell r="M1660">
            <v>0.26550000000000001</v>
          </cell>
          <cell r="N1660">
            <v>1.0640000000000001</v>
          </cell>
        </row>
        <row r="1661">
          <cell r="A1661">
            <v>88316</v>
          </cell>
          <cell r="B1661" t="str">
            <v>SINAPI</v>
          </cell>
          <cell r="C1661" t="str">
            <v>SERVENTE COM ENCARGOS COMPLEMENTARES</v>
          </cell>
          <cell r="D1661" t="str">
            <v>MÃO DE OBRA</v>
          </cell>
          <cell r="E1661" t="str">
            <v>H</v>
          </cell>
          <cell r="F1661">
            <v>0.05</v>
          </cell>
          <cell r="G1661" t="str">
            <v>11,98</v>
          </cell>
          <cell r="H1661" t="str">
            <v>5,15</v>
          </cell>
          <cell r="I1661" t="str">
            <v>0,00</v>
          </cell>
          <cell r="J1661">
            <v>17.130000000000003</v>
          </cell>
          <cell r="K1661">
            <v>0.85650000000000015</v>
          </cell>
          <cell r="M1661">
            <v>0.25750000000000001</v>
          </cell>
          <cell r="N1661">
            <v>0.59900000000000009</v>
          </cell>
        </row>
        <row r="1664">
          <cell r="A1664" t="str">
            <v>COMP.BG.306</v>
          </cell>
          <cell r="B1664" t="str">
            <v>SINAPI/TCPO</v>
          </cell>
          <cell r="C1664" t="str">
            <v>GÁS REFRIGERANTE R22</v>
          </cell>
          <cell r="E1664" t="str">
            <v>KG</v>
          </cell>
          <cell r="F1664">
            <v>1</v>
          </cell>
          <cell r="K1664">
            <v>75.652000000000001</v>
          </cell>
          <cell r="M1664">
            <v>67.337000000000003</v>
          </cell>
          <cell r="N1664">
            <v>8.3150000000000013</v>
          </cell>
        </row>
        <row r="1665">
          <cell r="A1665" t="str">
            <v>2C 13 16 00 00 05</v>
          </cell>
          <cell r="B1665" t="str">
            <v xml:space="preserve">TCPO </v>
          </cell>
          <cell r="C1665" t="str">
            <v>GÁS R 22</v>
          </cell>
          <cell r="D1665" t="str">
            <v>INSUMO</v>
          </cell>
          <cell r="E1665" t="str">
            <v>KG</v>
          </cell>
          <cell r="F1665">
            <v>1.05</v>
          </cell>
          <cell r="G1665">
            <v>0</v>
          </cell>
          <cell r="H1665">
            <v>61.64</v>
          </cell>
          <cell r="I1665">
            <v>0</v>
          </cell>
          <cell r="J1665">
            <v>61.64</v>
          </cell>
          <cell r="K1665">
            <v>64.722000000000008</v>
          </cell>
          <cell r="M1665">
            <v>64.722000000000008</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21,28</v>
          </cell>
          <cell r="H1666" t="str">
            <v>5,31</v>
          </cell>
          <cell r="I1666" t="str">
            <v>0,00</v>
          </cell>
          <cell r="J1666">
            <v>26.59</v>
          </cell>
          <cell r="K1666">
            <v>6.6475</v>
          </cell>
          <cell r="M1666">
            <v>1.3274999999999999</v>
          </cell>
          <cell r="N1666">
            <v>5.32</v>
          </cell>
        </row>
        <row r="1667">
          <cell r="A1667">
            <v>88316</v>
          </cell>
          <cell r="B1667" t="str">
            <v>SINAPI</v>
          </cell>
          <cell r="C1667" t="str">
            <v>SERVENTE COM ENCARGOS COMPLEMENTARES</v>
          </cell>
          <cell r="D1667" t="str">
            <v>MÃO DE OBRA</v>
          </cell>
          <cell r="E1667" t="str">
            <v>H</v>
          </cell>
          <cell r="F1667">
            <v>0.25</v>
          </cell>
          <cell r="G1667" t="str">
            <v>11,98</v>
          </cell>
          <cell r="H1667" t="str">
            <v>5,15</v>
          </cell>
          <cell r="I1667" t="str">
            <v>0,00</v>
          </cell>
          <cell r="J1667">
            <v>17.130000000000003</v>
          </cell>
          <cell r="K1667">
            <v>4.2825000000000006</v>
          </cell>
          <cell r="M1667">
            <v>1.2875000000000001</v>
          </cell>
          <cell r="N1667">
            <v>2.9950000000000001</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406.12533333333334</v>
          </cell>
          <cell r="M1680">
            <v>347.72533333333331</v>
          </cell>
          <cell r="N1680">
            <v>58.4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15,03</v>
          </cell>
          <cell r="H1682" t="str">
            <v>5,31</v>
          </cell>
          <cell r="I1682" t="str">
            <v>0,00</v>
          </cell>
          <cell r="J1682">
            <v>20.34</v>
          </cell>
          <cell r="K1682">
            <v>32.544000000000004</v>
          </cell>
          <cell r="M1682">
            <v>8.4960000000000004</v>
          </cell>
          <cell r="N1682">
            <v>24.048000000000002</v>
          </cell>
        </row>
        <row r="1683">
          <cell r="A1683">
            <v>88264</v>
          </cell>
          <cell r="B1683" t="str">
            <v>SINAPI</v>
          </cell>
          <cell r="C1683" t="str">
            <v>ELETRICISTA COM ENCARGOS COMPLEMENTARES</v>
          </cell>
          <cell r="D1683" t="str">
            <v>MÃO DE OBRA</v>
          </cell>
          <cell r="E1683" t="str">
            <v>H</v>
          </cell>
          <cell r="F1683">
            <v>1.6</v>
          </cell>
          <cell r="G1683" t="str">
            <v>21,47</v>
          </cell>
          <cell r="H1683" t="str">
            <v>5,31</v>
          </cell>
          <cell r="I1683" t="str">
            <v>0,00</v>
          </cell>
          <cell r="J1683">
            <v>26.779999999999998</v>
          </cell>
          <cell r="K1683">
            <v>42.847999999999999</v>
          </cell>
          <cell r="M1683">
            <v>8.4960000000000004</v>
          </cell>
          <cell r="N1683">
            <v>34.351999999999997</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515</v>
          </cell>
          <cell r="M1686">
            <v>405.5</v>
          </cell>
          <cell r="N1686">
            <v>109.5</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OBRA</v>
          </cell>
          <cell r="E1688" t="str">
            <v>H</v>
          </cell>
          <cell r="F1688">
            <v>3</v>
          </cell>
          <cell r="G1688" t="str">
            <v>15,03</v>
          </cell>
          <cell r="H1688" t="str">
            <v>5,31</v>
          </cell>
          <cell r="I1688" t="str">
            <v>0,00</v>
          </cell>
          <cell r="J1688">
            <v>20.34</v>
          </cell>
          <cell r="K1688">
            <v>61.019999999999996</v>
          </cell>
          <cell r="M1688">
            <v>15.93</v>
          </cell>
          <cell r="N1688">
            <v>45.089999999999996</v>
          </cell>
        </row>
        <row r="1689">
          <cell r="A1689">
            <v>88264</v>
          </cell>
          <cell r="B1689" t="str">
            <v>SINAPI</v>
          </cell>
          <cell r="C1689" t="str">
            <v>ELETRICISTA COM ENCARGOS COMPLEMENTARES</v>
          </cell>
          <cell r="D1689" t="str">
            <v>MÃO DE OBRA</v>
          </cell>
          <cell r="E1689" t="str">
            <v>H</v>
          </cell>
          <cell r="F1689">
            <v>3</v>
          </cell>
          <cell r="G1689" t="str">
            <v>21,47</v>
          </cell>
          <cell r="H1689" t="str">
            <v>5,31</v>
          </cell>
          <cell r="I1689" t="str">
            <v>0,00</v>
          </cell>
          <cell r="J1689">
            <v>26.779999999999998</v>
          </cell>
          <cell r="K1689">
            <v>80.339999999999989</v>
          </cell>
          <cell r="M1689">
            <v>15.93</v>
          </cell>
          <cell r="N1689">
            <v>64.41</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655.36</v>
          </cell>
          <cell r="M1692">
            <v>509.36</v>
          </cell>
          <cell r="N1692">
            <v>146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OBRA</v>
          </cell>
          <cell r="E1694" t="str">
            <v>H</v>
          </cell>
          <cell r="F1694">
            <v>4</v>
          </cell>
          <cell r="G1694" t="str">
            <v>15,03</v>
          </cell>
          <cell r="H1694" t="str">
            <v>5,31</v>
          </cell>
          <cell r="I1694" t="str">
            <v>0,00</v>
          </cell>
          <cell r="J1694">
            <v>20.34</v>
          </cell>
          <cell r="K1694">
            <v>81.36</v>
          </cell>
          <cell r="M1694">
            <v>21.24</v>
          </cell>
          <cell r="N1694">
            <v>60.12</v>
          </cell>
        </row>
        <row r="1695">
          <cell r="A1695">
            <v>88264</v>
          </cell>
          <cell r="B1695" t="str">
            <v>SINAPI</v>
          </cell>
          <cell r="C1695" t="str">
            <v>ELETRICISTA COM ENCARGOS COMPLEMENTARES</v>
          </cell>
          <cell r="D1695" t="str">
            <v>MÃO DE OBRA</v>
          </cell>
          <cell r="E1695" t="str">
            <v>H</v>
          </cell>
          <cell r="F1695">
            <v>4</v>
          </cell>
          <cell r="G1695" t="str">
            <v>21,47</v>
          </cell>
          <cell r="H1695" t="str">
            <v>5,31</v>
          </cell>
          <cell r="I1695" t="str">
            <v>0,00</v>
          </cell>
          <cell r="J1695">
            <v>26.779999999999998</v>
          </cell>
          <cell r="K1695">
            <v>107.11999999999999</v>
          </cell>
          <cell r="M1695">
            <v>21.24</v>
          </cell>
          <cell r="N1695">
            <v>85.88</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667.32</v>
          </cell>
          <cell r="M1698">
            <v>484.82000000000005</v>
          </cell>
          <cell r="N1698">
            <v>182.5</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OBRA</v>
          </cell>
          <cell r="E1700" t="str">
            <v>H</v>
          </cell>
          <cell r="F1700">
            <v>5</v>
          </cell>
          <cell r="G1700" t="str">
            <v>15,03</v>
          </cell>
          <cell r="H1700" t="str">
            <v>5,31</v>
          </cell>
          <cell r="I1700" t="str">
            <v>0,00</v>
          </cell>
          <cell r="J1700">
            <v>20.34</v>
          </cell>
          <cell r="K1700">
            <v>101.7</v>
          </cell>
          <cell r="M1700">
            <v>26.549999999999997</v>
          </cell>
          <cell r="N1700">
            <v>75.149999999999991</v>
          </cell>
        </row>
        <row r="1701">
          <cell r="A1701">
            <v>88264</v>
          </cell>
          <cell r="B1701" t="str">
            <v>SINAPI</v>
          </cell>
          <cell r="C1701" t="str">
            <v>ELETRICISTA COM ENCARGOS COMPLEMENTARES</v>
          </cell>
          <cell r="D1701" t="str">
            <v>MÃO DE OBRA</v>
          </cell>
          <cell r="E1701" t="str">
            <v>H</v>
          </cell>
          <cell r="F1701">
            <v>5</v>
          </cell>
          <cell r="G1701" t="str">
            <v>21,47</v>
          </cell>
          <cell r="H1701" t="str">
            <v>5,31</v>
          </cell>
          <cell r="I1701" t="str">
            <v>0,00</v>
          </cell>
          <cell r="J1701">
            <v>26.779999999999998</v>
          </cell>
          <cell r="K1701">
            <v>133.89999999999998</v>
          </cell>
          <cell r="M1701">
            <v>26.549999999999997</v>
          </cell>
          <cell r="N1701">
            <v>107.35</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1059.74</v>
          </cell>
          <cell r="M1704">
            <v>840.74</v>
          </cell>
          <cell r="N1704">
            <v>219</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OBRA</v>
          </cell>
          <cell r="E1706" t="str">
            <v>H</v>
          </cell>
          <cell r="F1706">
            <v>6</v>
          </cell>
          <cell r="G1706" t="str">
            <v>15,03</v>
          </cell>
          <cell r="H1706" t="str">
            <v>5,31</v>
          </cell>
          <cell r="I1706" t="str">
            <v>0,00</v>
          </cell>
          <cell r="J1706">
            <v>20.34</v>
          </cell>
          <cell r="K1706">
            <v>122.03999999999999</v>
          </cell>
          <cell r="M1706">
            <v>31.86</v>
          </cell>
          <cell r="N1706">
            <v>90.179999999999993</v>
          </cell>
        </row>
        <row r="1707">
          <cell r="A1707">
            <v>88264</v>
          </cell>
          <cell r="B1707" t="str">
            <v>SINAPI</v>
          </cell>
          <cell r="C1707" t="str">
            <v>ELETRICISTA COM ENCARGOS COMPLEMENTARES</v>
          </cell>
          <cell r="D1707" t="str">
            <v>MÃO DE OBRA</v>
          </cell>
          <cell r="E1707" t="str">
            <v>H</v>
          </cell>
          <cell r="F1707">
            <v>6</v>
          </cell>
          <cell r="G1707" t="str">
            <v>21,47</v>
          </cell>
          <cell r="H1707" t="str">
            <v>5,31</v>
          </cell>
          <cell r="I1707" t="str">
            <v>0,00</v>
          </cell>
          <cell r="J1707">
            <v>26.779999999999998</v>
          </cell>
          <cell r="K1707">
            <v>160.67999999999998</v>
          </cell>
          <cell r="M1707">
            <v>31.86</v>
          </cell>
          <cell r="N1707">
            <v>128.82</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1263.8499999999999</v>
          </cell>
          <cell r="M1710">
            <v>1008.3499999999999</v>
          </cell>
          <cell r="N1710">
            <v>255.5</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OBRA</v>
          </cell>
          <cell r="E1712" t="str">
            <v>H</v>
          </cell>
          <cell r="F1712">
            <v>7</v>
          </cell>
          <cell r="G1712" t="str">
            <v>15,03</v>
          </cell>
          <cell r="H1712" t="str">
            <v>5,31</v>
          </cell>
          <cell r="I1712" t="str">
            <v>0,00</v>
          </cell>
          <cell r="J1712">
            <v>20.34</v>
          </cell>
          <cell r="K1712">
            <v>142.38</v>
          </cell>
          <cell r="M1712">
            <v>37.169999999999995</v>
          </cell>
          <cell r="N1712">
            <v>105.21</v>
          </cell>
        </row>
        <row r="1713">
          <cell r="A1713">
            <v>88264</v>
          </cell>
          <cell r="B1713" t="str">
            <v>SINAPI</v>
          </cell>
          <cell r="C1713" t="str">
            <v>ELETRICISTA COM ENCARGOS COMPLEMENTARES</v>
          </cell>
          <cell r="D1713" t="str">
            <v>MÃO DE OBRA</v>
          </cell>
          <cell r="E1713" t="str">
            <v>H</v>
          </cell>
          <cell r="F1713">
            <v>7</v>
          </cell>
          <cell r="G1713" t="str">
            <v>21,47</v>
          </cell>
          <cell r="H1713" t="str">
            <v>5,31</v>
          </cell>
          <cell r="I1713" t="str">
            <v>0,00</v>
          </cell>
          <cell r="J1713">
            <v>26.779999999999998</v>
          </cell>
          <cell r="K1713">
            <v>187.45999999999998</v>
          </cell>
          <cell r="M1713">
            <v>37.169999999999995</v>
          </cell>
          <cell r="N1713">
            <v>150.29</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984.91000000000008</v>
          </cell>
          <cell r="M1716">
            <v>692.91000000000008</v>
          </cell>
          <cell r="N1716">
            <v>292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OBRA</v>
          </cell>
          <cell r="E1718" t="str">
            <v>H</v>
          </cell>
          <cell r="F1718">
            <v>8</v>
          </cell>
          <cell r="G1718" t="str">
            <v>15,03</v>
          </cell>
          <cell r="H1718" t="str">
            <v>5,31</v>
          </cell>
          <cell r="I1718" t="str">
            <v>0,00</v>
          </cell>
          <cell r="J1718">
            <v>20.34</v>
          </cell>
          <cell r="K1718">
            <v>162.72</v>
          </cell>
          <cell r="M1718">
            <v>42.48</v>
          </cell>
          <cell r="N1718">
            <v>120.24</v>
          </cell>
        </row>
        <row r="1719">
          <cell r="A1719">
            <v>88264</v>
          </cell>
          <cell r="B1719" t="str">
            <v>SINAPI</v>
          </cell>
          <cell r="C1719" t="str">
            <v>ELETRICISTA COM ENCARGOS COMPLEMENTARES</v>
          </cell>
          <cell r="D1719" t="str">
            <v>MÃO DE OBRA</v>
          </cell>
          <cell r="E1719" t="str">
            <v>H</v>
          </cell>
          <cell r="F1719">
            <v>8</v>
          </cell>
          <cell r="G1719" t="str">
            <v>21,47</v>
          </cell>
          <cell r="H1719" t="str">
            <v>5,31</v>
          </cell>
          <cell r="I1719" t="str">
            <v>0,00</v>
          </cell>
          <cell r="J1719">
            <v>26.779999999999998</v>
          </cell>
          <cell r="K1719">
            <v>214.23999999999998</v>
          </cell>
          <cell r="M1719">
            <v>42.48</v>
          </cell>
          <cell r="N1719">
            <v>171.76</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1754.78</v>
          </cell>
          <cell r="M1722">
            <v>1389.7799999999997</v>
          </cell>
          <cell r="N1722">
            <v>365</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OBRA</v>
          </cell>
          <cell r="E1724" t="str">
            <v>H</v>
          </cell>
          <cell r="F1724">
            <v>10</v>
          </cell>
          <cell r="G1724" t="str">
            <v>15,03</v>
          </cell>
          <cell r="H1724" t="str">
            <v>5,31</v>
          </cell>
          <cell r="I1724" t="str">
            <v>0,00</v>
          </cell>
          <cell r="J1724">
            <v>20.34</v>
          </cell>
          <cell r="K1724">
            <v>203.4</v>
          </cell>
          <cell r="M1724">
            <v>53.099999999999994</v>
          </cell>
          <cell r="N1724">
            <v>150.29999999999998</v>
          </cell>
        </row>
        <row r="1725">
          <cell r="A1725">
            <v>88264</v>
          </cell>
          <cell r="B1725" t="str">
            <v>SINAPI</v>
          </cell>
          <cell r="C1725" t="str">
            <v>ELETRICISTA COM ENCARGOS COMPLEMENTARES</v>
          </cell>
          <cell r="D1725" t="str">
            <v>MÃO DE OBRA</v>
          </cell>
          <cell r="E1725" t="str">
            <v>H</v>
          </cell>
          <cell r="F1725">
            <v>10</v>
          </cell>
          <cell r="G1725" t="str">
            <v>21,47</v>
          </cell>
          <cell r="H1725" t="str">
            <v>5,31</v>
          </cell>
          <cell r="I1725" t="str">
            <v>0,00</v>
          </cell>
          <cell r="J1725">
            <v>26.779999999999998</v>
          </cell>
          <cell r="K1725">
            <v>267.79999999999995</v>
          </cell>
          <cell r="M1725">
            <v>53.099999999999994</v>
          </cell>
          <cell r="N1725">
            <v>214.7</v>
          </cell>
        </row>
        <row r="1728">
          <cell r="A1728" t="str">
            <v>COMP.BG.319</v>
          </cell>
          <cell r="B1728" t="str">
            <v>SINAPI</v>
          </cell>
          <cell r="C1728" t="str">
            <v>MOBILIZAÇÃO/DESMOBILIZAÇÃO DE EQUIPE E EQUIPAMENTO - SUPERINTENDÊNCIA ATÉ 50KM</v>
          </cell>
          <cell r="E1728" t="str">
            <v>CJ</v>
          </cell>
          <cell r="F1728">
            <v>1</v>
          </cell>
          <cell r="K1728">
            <v>2411.8000000000002</v>
          </cell>
          <cell r="M1728">
            <v>1155.2</v>
          </cell>
          <cell r="N1728">
            <v>1256.5999999999997</v>
          </cell>
        </row>
        <row r="1729">
          <cell r="A1729">
            <v>88239</v>
          </cell>
          <cell r="B1729" t="str">
            <v>SINAPI</v>
          </cell>
          <cell r="C1729" t="str">
            <v>AJUDANTE DE CARPINTEIRO COM ENCARGOS COMPLEMENTARES</v>
          </cell>
          <cell r="D1729" t="str">
            <v>MÃO DE OBRA</v>
          </cell>
          <cell r="E1729" t="str">
            <v>H</v>
          </cell>
          <cell r="F1729">
            <v>10</v>
          </cell>
          <cell r="G1729" t="str">
            <v>14,71</v>
          </cell>
          <cell r="H1729" t="str">
            <v>5,14</v>
          </cell>
          <cell r="I1729" t="str">
            <v>0,00</v>
          </cell>
          <cell r="J1729">
            <v>19.850000000000001</v>
          </cell>
          <cell r="K1729">
            <v>198.5</v>
          </cell>
          <cell r="M1729">
            <v>51.4</v>
          </cell>
          <cell r="N1729">
            <v>147.10000000000002</v>
          </cell>
        </row>
        <row r="1730">
          <cell r="A1730">
            <v>88247</v>
          </cell>
          <cell r="B1730" t="str">
            <v>SINAPI</v>
          </cell>
          <cell r="C1730" t="str">
            <v>AUXILIAR DE ELETRICISTA COM ENCARGOS COMPLEMENTARES</v>
          </cell>
          <cell r="D1730" t="str">
            <v>MÃO DE OBRA</v>
          </cell>
          <cell r="E1730" t="str">
            <v>H</v>
          </cell>
          <cell r="F1730">
            <v>10</v>
          </cell>
          <cell r="G1730" t="str">
            <v>15,03</v>
          </cell>
          <cell r="H1730" t="str">
            <v>5,31</v>
          </cell>
          <cell r="I1730" t="str">
            <v>0,00</v>
          </cell>
          <cell r="J1730">
            <v>20.34</v>
          </cell>
          <cell r="K1730">
            <v>203.4</v>
          </cell>
          <cell r="M1730">
            <v>53.099999999999994</v>
          </cell>
          <cell r="N1730">
            <v>150.29999999999998</v>
          </cell>
        </row>
        <row r="1731">
          <cell r="A1731">
            <v>88261</v>
          </cell>
          <cell r="B1731" t="str">
            <v>SINAPI</v>
          </cell>
          <cell r="C1731" t="str">
            <v>CARPINTEIRO DE ESQUADRIA COM ENCARGOS COMPLEMENTARES</v>
          </cell>
          <cell r="D1731" t="str">
            <v>MÃO DE OBRA</v>
          </cell>
          <cell r="E1731" t="str">
            <v>H</v>
          </cell>
          <cell r="F1731">
            <v>5</v>
          </cell>
          <cell r="G1731" t="str">
            <v>17,46</v>
          </cell>
          <cell r="H1731" t="str">
            <v>5,14</v>
          </cell>
          <cell r="I1731" t="str">
            <v>0,00</v>
          </cell>
          <cell r="J1731">
            <v>22.6</v>
          </cell>
          <cell r="K1731">
            <v>113</v>
          </cell>
          <cell r="M1731">
            <v>25.7</v>
          </cell>
          <cell r="N1731">
            <v>87.300000000000011</v>
          </cell>
        </row>
        <row r="1732">
          <cell r="A1732">
            <v>88264</v>
          </cell>
          <cell r="B1732" t="str">
            <v>SINAPI</v>
          </cell>
          <cell r="C1732" t="str">
            <v>ELETRICISTA COM ENCARGOS COMPLEMENTARES</v>
          </cell>
          <cell r="D1732" t="str">
            <v>MÃO DE OBRA</v>
          </cell>
          <cell r="E1732" t="str">
            <v>H</v>
          </cell>
          <cell r="F1732">
            <v>5</v>
          </cell>
          <cell r="G1732" t="str">
            <v>21,47</v>
          </cell>
          <cell r="H1732" t="str">
            <v>5,31</v>
          </cell>
          <cell r="I1732" t="str">
            <v>0,00</v>
          </cell>
          <cell r="J1732">
            <v>26.779999999999998</v>
          </cell>
          <cell r="K1732">
            <v>133.89999999999998</v>
          </cell>
          <cell r="M1732">
            <v>26.549999999999997</v>
          </cell>
          <cell r="N1732">
            <v>107.35</v>
          </cell>
        </row>
        <row r="1733">
          <cell r="A1733">
            <v>88267</v>
          </cell>
          <cell r="B1733" t="str">
            <v>SINAPI</v>
          </cell>
          <cell r="C1733" t="str">
            <v>ENCANADOR OU BOMBEIRO HIDRÁULICO COM ENCARGOS COMPLEMENTARES</v>
          </cell>
          <cell r="D1733" t="str">
            <v>MÃO DE OBRA</v>
          </cell>
          <cell r="E1733" t="str">
            <v>H</v>
          </cell>
          <cell r="F1733">
            <v>5</v>
          </cell>
          <cell r="G1733" t="str">
            <v>21,08</v>
          </cell>
          <cell r="H1733" t="str">
            <v>4,64</v>
          </cell>
          <cell r="I1733" t="str">
            <v>0,00</v>
          </cell>
          <cell r="J1733">
            <v>25.72</v>
          </cell>
          <cell r="K1733">
            <v>128.6</v>
          </cell>
          <cell r="M1733">
            <v>23.2</v>
          </cell>
          <cell r="N1733">
            <v>105.39999999999999</v>
          </cell>
        </row>
        <row r="1734">
          <cell r="A1734">
            <v>88315</v>
          </cell>
          <cell r="B1734" t="str">
            <v>SINAPI</v>
          </cell>
          <cell r="C1734" t="str">
            <v>SERRALHEIRO COM ENCARGOS COMPLEMENTARES</v>
          </cell>
          <cell r="D1734" t="str">
            <v>MÃO DE OBRA</v>
          </cell>
          <cell r="E1734" t="str">
            <v>H</v>
          </cell>
          <cell r="F1734">
            <v>5</v>
          </cell>
          <cell r="G1734" t="str">
            <v>18,49</v>
          </cell>
          <cell r="H1734" t="str">
            <v>5,32</v>
          </cell>
          <cell r="I1734" t="str">
            <v>0,00</v>
          </cell>
          <cell r="J1734">
            <v>23.81</v>
          </cell>
          <cell r="K1734">
            <v>119.05</v>
          </cell>
          <cell r="M1734">
            <v>26.6</v>
          </cell>
          <cell r="N1734">
            <v>92.449999999999989</v>
          </cell>
        </row>
        <row r="1735">
          <cell r="A1735">
            <v>88273</v>
          </cell>
          <cell r="B1735" t="str">
            <v>SINAPI</v>
          </cell>
          <cell r="C1735" t="str">
            <v>MARCENEIRO COM ENCARGOS COMPLEMENTARES</v>
          </cell>
          <cell r="D1735" t="str">
            <v>MÃO DE OBRA</v>
          </cell>
          <cell r="E1735" t="str">
            <v>H</v>
          </cell>
          <cell r="F1735">
            <v>5</v>
          </cell>
          <cell r="G1735" t="str">
            <v>17,18</v>
          </cell>
          <cell r="H1735" t="str">
            <v>5,14</v>
          </cell>
          <cell r="I1735" t="str">
            <v>0,00</v>
          </cell>
          <cell r="J1735">
            <v>22.32</v>
          </cell>
          <cell r="K1735">
            <v>111.6</v>
          </cell>
          <cell r="M1735">
            <v>25.7</v>
          </cell>
          <cell r="N1735">
            <v>85.9</v>
          </cell>
        </row>
        <row r="1736">
          <cell r="A1736">
            <v>88310</v>
          </cell>
          <cell r="B1736" t="str">
            <v>SINAPI</v>
          </cell>
          <cell r="C1736" t="str">
            <v>PINTOR COM ENCARGOS COMPLEMENTARES</v>
          </cell>
          <cell r="D1736" t="str">
            <v>MÃO DE OBRA</v>
          </cell>
          <cell r="E1736" t="str">
            <v>H</v>
          </cell>
          <cell r="F1736">
            <v>5</v>
          </cell>
          <cell r="G1736" t="str">
            <v>21,02</v>
          </cell>
          <cell r="H1736" t="str">
            <v>6,67</v>
          </cell>
          <cell r="I1736" t="str">
            <v>0,00</v>
          </cell>
          <cell r="J1736">
            <v>27.689999999999998</v>
          </cell>
          <cell r="K1736">
            <v>138.44999999999999</v>
          </cell>
          <cell r="M1736">
            <v>33.35</v>
          </cell>
          <cell r="N1736">
            <v>105.1</v>
          </cell>
        </row>
        <row r="1737">
          <cell r="A1737">
            <v>88316</v>
          </cell>
          <cell r="B1737" t="str">
            <v>SINAPI</v>
          </cell>
          <cell r="C1737" t="str">
            <v>SERVENTE COM ENCARGOS COMPLEMENTARES</v>
          </cell>
          <cell r="D1737" t="str">
            <v>MÃO DE OBRA</v>
          </cell>
          <cell r="E1737" t="str">
            <v>H</v>
          </cell>
          <cell r="F1737">
            <v>10</v>
          </cell>
          <cell r="G1737" t="str">
            <v>11,98</v>
          </cell>
          <cell r="H1737" t="str">
            <v>5,15</v>
          </cell>
          <cell r="I1737" t="str">
            <v>0,00</v>
          </cell>
          <cell r="J1737">
            <v>17.130000000000003</v>
          </cell>
          <cell r="K1737">
            <v>171.3</v>
          </cell>
          <cell r="M1737">
            <v>51.5</v>
          </cell>
          <cell r="N1737">
            <v>119.80000000000001</v>
          </cell>
        </row>
        <row r="1738">
          <cell r="A1738">
            <v>88325</v>
          </cell>
          <cell r="B1738" t="str">
            <v>SINAPI</v>
          </cell>
          <cell r="C1738" t="str">
            <v>VIDRACEIRO COM ENCARGOS COMPLEMENTARES</v>
          </cell>
          <cell r="D1738" t="str">
            <v>MÃO DE OBRA</v>
          </cell>
          <cell r="E1738" t="str">
            <v>H</v>
          </cell>
          <cell r="F1738">
            <v>5</v>
          </cell>
          <cell r="G1738" t="str">
            <v>16,37</v>
          </cell>
          <cell r="H1738" t="str">
            <v>5,32</v>
          </cell>
          <cell r="I1738" t="str">
            <v>0,00</v>
          </cell>
          <cell r="J1738">
            <v>21.69</v>
          </cell>
          <cell r="K1738">
            <v>108.45</v>
          </cell>
          <cell r="M1738">
            <v>26.6</v>
          </cell>
          <cell r="N1738">
            <v>81.850000000000009</v>
          </cell>
        </row>
        <row r="1739">
          <cell r="A1739">
            <v>88309</v>
          </cell>
          <cell r="B1739" t="str">
            <v>SINAPI</v>
          </cell>
          <cell r="C1739" t="str">
            <v>PEDREIRO COM ENCARGOS COMPLEMENTARES</v>
          </cell>
          <cell r="D1739" t="str">
            <v>MÃO DE OBRA</v>
          </cell>
          <cell r="E1739" t="str">
            <v>H</v>
          </cell>
          <cell r="F1739">
            <v>5</v>
          </cell>
          <cell r="G1739" t="str">
            <v>18,66</v>
          </cell>
          <cell r="H1739" t="str">
            <v>5,32</v>
          </cell>
          <cell r="I1739" t="str">
            <v>0,00</v>
          </cell>
          <cell r="J1739">
            <v>23.98</v>
          </cell>
          <cell r="K1739">
            <v>119.9</v>
          </cell>
          <cell r="M1739">
            <v>26.6</v>
          </cell>
          <cell r="N1739">
            <v>93.3</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16,15</v>
          </cell>
          <cell r="H1740" t="str">
            <v>95,80</v>
          </cell>
          <cell r="I1740" t="str">
            <v>61,18</v>
          </cell>
          <cell r="J1740">
            <v>173.13</v>
          </cell>
          <cell r="K1740">
            <v>865.65</v>
          </cell>
          <cell r="M1740">
            <v>784.9</v>
          </cell>
          <cell r="N1740">
            <v>80.75</v>
          </cell>
        </row>
        <row r="1743">
          <cell r="A1743" t="str">
            <v>COMP.BG.320</v>
          </cell>
          <cell r="B1743" t="str">
            <v>SINAPI</v>
          </cell>
          <cell r="C1743" t="str">
            <v>MOBILIZAÇÃO/DESMOBILIZAÇÃO DE EQUIPE E EQUIPAMENTO - MAIOR QUE 50KM ATÉ 100 KM</v>
          </cell>
          <cell r="E1743" t="str">
            <v>CJ</v>
          </cell>
          <cell r="F1743">
            <v>1</v>
          </cell>
          <cell r="K1743">
            <v>4823.6000000000004</v>
          </cell>
          <cell r="M1743">
            <v>2310.4</v>
          </cell>
          <cell r="N1743">
            <v>2513.1999999999994</v>
          </cell>
        </row>
        <row r="1744">
          <cell r="A1744">
            <v>88239</v>
          </cell>
          <cell r="B1744" t="str">
            <v>SINAPI</v>
          </cell>
          <cell r="C1744" t="str">
            <v>AJUDANTE DE CARPINTEIRO COM ENCARGOS COMPLEMENTARES</v>
          </cell>
          <cell r="D1744" t="str">
            <v>MÃO DE OBRA</v>
          </cell>
          <cell r="E1744" t="str">
            <v>H</v>
          </cell>
          <cell r="F1744">
            <v>20</v>
          </cell>
          <cell r="G1744" t="str">
            <v>14,71</v>
          </cell>
          <cell r="H1744" t="str">
            <v>5,14</v>
          </cell>
          <cell r="I1744" t="str">
            <v>0,00</v>
          </cell>
          <cell r="J1744">
            <v>19.850000000000001</v>
          </cell>
          <cell r="K1744">
            <v>397</v>
          </cell>
          <cell r="M1744">
            <v>102.8</v>
          </cell>
          <cell r="N1744">
            <v>294.20000000000005</v>
          </cell>
        </row>
        <row r="1745">
          <cell r="A1745">
            <v>88247</v>
          </cell>
          <cell r="B1745" t="str">
            <v>SINAPI</v>
          </cell>
          <cell r="C1745" t="str">
            <v>AUXILIAR DE ELETRICISTA COM ENCARGOS COMPLEMENTARES</v>
          </cell>
          <cell r="D1745" t="str">
            <v>MÃO DE OBRA</v>
          </cell>
          <cell r="E1745" t="str">
            <v>H</v>
          </cell>
          <cell r="F1745">
            <v>20</v>
          </cell>
          <cell r="G1745" t="str">
            <v>15,03</v>
          </cell>
          <cell r="H1745" t="str">
            <v>5,31</v>
          </cell>
          <cell r="I1745" t="str">
            <v>0,00</v>
          </cell>
          <cell r="J1745">
            <v>20.34</v>
          </cell>
          <cell r="K1745">
            <v>406.8</v>
          </cell>
          <cell r="M1745">
            <v>106.19999999999999</v>
          </cell>
          <cell r="N1745">
            <v>300.59999999999997</v>
          </cell>
        </row>
        <row r="1746">
          <cell r="A1746">
            <v>88261</v>
          </cell>
          <cell r="B1746" t="str">
            <v>SINAPI</v>
          </cell>
          <cell r="C1746" t="str">
            <v>CARPINTEIRO DE ESQUADRIA COM ENCARGOS COMPLEMENTARES</v>
          </cell>
          <cell r="D1746" t="str">
            <v>MÃO DE OBRA</v>
          </cell>
          <cell r="E1746" t="str">
            <v>H</v>
          </cell>
          <cell r="F1746">
            <v>10</v>
          </cell>
          <cell r="G1746" t="str">
            <v>17,46</v>
          </cell>
          <cell r="H1746" t="str">
            <v>5,14</v>
          </cell>
          <cell r="I1746" t="str">
            <v>0,00</v>
          </cell>
          <cell r="J1746">
            <v>22.6</v>
          </cell>
          <cell r="K1746">
            <v>226</v>
          </cell>
          <cell r="M1746">
            <v>51.4</v>
          </cell>
          <cell r="N1746">
            <v>174.60000000000002</v>
          </cell>
        </row>
        <row r="1747">
          <cell r="A1747">
            <v>88264</v>
          </cell>
          <cell r="B1747" t="str">
            <v>SINAPI</v>
          </cell>
          <cell r="C1747" t="str">
            <v>ELETRICISTA COM ENCARGOS COMPLEMENTARES</v>
          </cell>
          <cell r="D1747" t="str">
            <v>MÃO DE OBRA</v>
          </cell>
          <cell r="E1747" t="str">
            <v>H</v>
          </cell>
          <cell r="F1747">
            <v>10</v>
          </cell>
          <cell r="G1747" t="str">
            <v>21,47</v>
          </cell>
          <cell r="H1747" t="str">
            <v>5,31</v>
          </cell>
          <cell r="I1747" t="str">
            <v>0,00</v>
          </cell>
          <cell r="J1747">
            <v>26.779999999999998</v>
          </cell>
          <cell r="K1747">
            <v>267.79999999999995</v>
          </cell>
          <cell r="M1747">
            <v>53.099999999999994</v>
          </cell>
          <cell r="N1747">
            <v>214.7</v>
          </cell>
        </row>
        <row r="1748">
          <cell r="A1748">
            <v>88267</v>
          </cell>
          <cell r="B1748" t="str">
            <v>SINAPI</v>
          </cell>
          <cell r="C1748" t="str">
            <v>ENCANADOR OU BOMBEIRO HIDRÁULICO COM ENCARGOS COMPLEMENTARES</v>
          </cell>
          <cell r="D1748" t="str">
            <v>MÃO DE OBRA</v>
          </cell>
          <cell r="E1748" t="str">
            <v>H</v>
          </cell>
          <cell r="F1748">
            <v>10</v>
          </cell>
          <cell r="G1748" t="str">
            <v>21,08</v>
          </cell>
          <cell r="H1748" t="str">
            <v>4,64</v>
          </cell>
          <cell r="I1748" t="str">
            <v>0,00</v>
          </cell>
          <cell r="J1748">
            <v>25.72</v>
          </cell>
          <cell r="K1748">
            <v>257.2</v>
          </cell>
          <cell r="M1748">
            <v>46.4</v>
          </cell>
          <cell r="N1748">
            <v>210.79999999999998</v>
          </cell>
        </row>
        <row r="1749">
          <cell r="A1749">
            <v>88315</v>
          </cell>
          <cell r="B1749" t="str">
            <v>SINAPI</v>
          </cell>
          <cell r="C1749" t="str">
            <v>SERRALHEIRO COM ENCARGOS COMPLEMENTARES</v>
          </cell>
          <cell r="D1749" t="str">
            <v>MÃO DE OBRA</v>
          </cell>
          <cell r="E1749" t="str">
            <v>H</v>
          </cell>
          <cell r="F1749">
            <v>10</v>
          </cell>
          <cell r="G1749" t="str">
            <v>18,49</v>
          </cell>
          <cell r="H1749" t="str">
            <v>5,32</v>
          </cell>
          <cell r="I1749" t="str">
            <v>0,00</v>
          </cell>
          <cell r="J1749">
            <v>23.81</v>
          </cell>
          <cell r="K1749">
            <v>238.1</v>
          </cell>
          <cell r="M1749">
            <v>53.2</v>
          </cell>
          <cell r="N1749">
            <v>184.89999999999998</v>
          </cell>
        </row>
        <row r="1750">
          <cell r="A1750">
            <v>88273</v>
          </cell>
          <cell r="B1750" t="str">
            <v>SINAPI</v>
          </cell>
          <cell r="C1750" t="str">
            <v>MARCENEIRO COM ENCARGOS COMPLEMENTARES</v>
          </cell>
          <cell r="D1750" t="str">
            <v>MÃO DE OBRA</v>
          </cell>
          <cell r="E1750" t="str">
            <v>H</v>
          </cell>
          <cell r="F1750">
            <v>10</v>
          </cell>
          <cell r="G1750" t="str">
            <v>17,18</v>
          </cell>
          <cell r="H1750" t="str">
            <v>5,14</v>
          </cell>
          <cell r="I1750" t="str">
            <v>0,00</v>
          </cell>
          <cell r="J1750">
            <v>22.32</v>
          </cell>
          <cell r="K1750">
            <v>223.2</v>
          </cell>
          <cell r="M1750">
            <v>51.4</v>
          </cell>
          <cell r="N1750">
            <v>171.8</v>
          </cell>
        </row>
        <row r="1751">
          <cell r="A1751">
            <v>88310</v>
          </cell>
          <cell r="B1751" t="str">
            <v>SINAPI</v>
          </cell>
          <cell r="C1751" t="str">
            <v>PINTOR COM ENCARGOS COMPLEMENTARES</v>
          </cell>
          <cell r="D1751" t="str">
            <v>MÃO DE OBRA</v>
          </cell>
          <cell r="E1751" t="str">
            <v>H</v>
          </cell>
          <cell r="F1751">
            <v>10</v>
          </cell>
          <cell r="G1751" t="str">
            <v>21,02</v>
          </cell>
          <cell r="H1751" t="str">
            <v>6,67</v>
          </cell>
          <cell r="I1751" t="str">
            <v>0,00</v>
          </cell>
          <cell r="J1751">
            <v>27.689999999999998</v>
          </cell>
          <cell r="K1751">
            <v>276.89999999999998</v>
          </cell>
          <cell r="M1751">
            <v>66.7</v>
          </cell>
          <cell r="N1751">
            <v>210.2</v>
          </cell>
        </row>
        <row r="1752">
          <cell r="A1752">
            <v>88316</v>
          </cell>
          <cell r="B1752" t="str">
            <v>SINAPI</v>
          </cell>
          <cell r="C1752" t="str">
            <v>SERVENTE COM ENCARGOS COMPLEMENTARES</v>
          </cell>
          <cell r="D1752" t="str">
            <v>MÃO DE OBRA</v>
          </cell>
          <cell r="E1752" t="str">
            <v>H</v>
          </cell>
          <cell r="F1752">
            <v>20</v>
          </cell>
          <cell r="G1752" t="str">
            <v>11,98</v>
          </cell>
          <cell r="H1752" t="str">
            <v>5,15</v>
          </cell>
          <cell r="I1752" t="str">
            <v>0,00</v>
          </cell>
          <cell r="J1752">
            <v>17.130000000000003</v>
          </cell>
          <cell r="K1752">
            <v>342.6</v>
          </cell>
          <cell r="M1752">
            <v>103</v>
          </cell>
          <cell r="N1752">
            <v>239.60000000000002</v>
          </cell>
        </row>
        <row r="1753">
          <cell r="A1753">
            <v>88325</v>
          </cell>
          <cell r="B1753" t="str">
            <v>SINAPI</v>
          </cell>
          <cell r="C1753" t="str">
            <v>VIDRACEIRO COM ENCARGOS COMPLEMENTARES</v>
          </cell>
          <cell r="D1753" t="str">
            <v>MÃO DE OBRA</v>
          </cell>
          <cell r="E1753" t="str">
            <v>H</v>
          </cell>
          <cell r="F1753">
            <v>10</v>
          </cell>
          <cell r="G1753" t="str">
            <v>16,37</v>
          </cell>
          <cell r="H1753" t="str">
            <v>5,32</v>
          </cell>
          <cell r="I1753" t="str">
            <v>0,00</v>
          </cell>
          <cell r="J1753">
            <v>21.69</v>
          </cell>
          <cell r="K1753">
            <v>216.9</v>
          </cell>
          <cell r="M1753">
            <v>53.2</v>
          </cell>
          <cell r="N1753">
            <v>163.70000000000002</v>
          </cell>
        </row>
        <row r="1754">
          <cell r="A1754">
            <v>88309</v>
          </cell>
          <cell r="B1754" t="str">
            <v>SINAPI</v>
          </cell>
          <cell r="C1754" t="str">
            <v>PEDREIRO COM ENCARGOS COMPLEMENTARES</v>
          </cell>
          <cell r="D1754" t="str">
            <v>MÃO DE OBRA</v>
          </cell>
          <cell r="E1754" t="str">
            <v>H</v>
          </cell>
          <cell r="F1754">
            <v>10</v>
          </cell>
          <cell r="G1754" t="str">
            <v>18,66</v>
          </cell>
          <cell r="H1754" t="str">
            <v>5,32</v>
          </cell>
          <cell r="I1754" t="str">
            <v>0,00</v>
          </cell>
          <cell r="J1754">
            <v>23.98</v>
          </cell>
          <cell r="K1754">
            <v>239.8</v>
          </cell>
          <cell r="M1754">
            <v>53.2</v>
          </cell>
          <cell r="N1754">
            <v>186.6</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16,15</v>
          </cell>
          <cell r="H1755" t="str">
            <v>95,80</v>
          </cell>
          <cell r="I1755" t="str">
            <v>61,18</v>
          </cell>
          <cell r="J1755">
            <v>173.13</v>
          </cell>
          <cell r="K1755">
            <v>1731.3</v>
          </cell>
          <cell r="M1755">
            <v>1569.8</v>
          </cell>
          <cell r="N1755">
            <v>161.5</v>
          </cell>
        </row>
        <row r="1758">
          <cell r="A1758" t="str">
            <v>COMP.BG.321</v>
          </cell>
          <cell r="B1758" t="str">
            <v>SINAPI</v>
          </cell>
          <cell r="C1758" t="str">
            <v>MOBILIZAÇÃO/DESMOBILIZAÇÃO DE EQUIPE E EQUIPAMENTO - MAIOR QUE 100KM ATÉ 500 KM</v>
          </cell>
          <cell r="E1758" t="str">
            <v>CJ</v>
          </cell>
          <cell r="F1758">
            <v>1</v>
          </cell>
          <cell r="K1758">
            <v>7235.4</v>
          </cell>
          <cell r="M1758">
            <v>3465.6</v>
          </cell>
          <cell r="N1758">
            <v>3769.8000000000006</v>
          </cell>
        </row>
        <row r="1759">
          <cell r="A1759">
            <v>88239</v>
          </cell>
          <cell r="B1759" t="str">
            <v>SINAPI</v>
          </cell>
          <cell r="C1759" t="str">
            <v>AJUDANTE DE CARPINTEIRO COM ENCARGOS COMPLEMENTARES</v>
          </cell>
          <cell r="D1759" t="str">
            <v>MÃO DE OBRA</v>
          </cell>
          <cell r="E1759" t="str">
            <v>H</v>
          </cell>
          <cell r="F1759">
            <v>30</v>
          </cell>
          <cell r="G1759" t="str">
            <v>14,71</v>
          </cell>
          <cell r="H1759" t="str">
            <v>5,14</v>
          </cell>
          <cell r="I1759" t="str">
            <v>0,00</v>
          </cell>
          <cell r="J1759">
            <v>19.850000000000001</v>
          </cell>
          <cell r="K1759">
            <v>595.5</v>
          </cell>
          <cell r="M1759">
            <v>154.19999999999999</v>
          </cell>
          <cell r="N1759">
            <v>441.3</v>
          </cell>
        </row>
        <row r="1760">
          <cell r="A1760">
            <v>88247</v>
          </cell>
          <cell r="B1760" t="str">
            <v>SINAPI</v>
          </cell>
          <cell r="C1760" t="str">
            <v>AUXILIAR DE ELETRICISTA COM ENCARGOS COMPLEMENTARES</v>
          </cell>
          <cell r="D1760" t="str">
            <v>MÃO DE OBRA</v>
          </cell>
          <cell r="E1760" t="str">
            <v>H</v>
          </cell>
          <cell r="F1760">
            <v>30</v>
          </cell>
          <cell r="G1760" t="str">
            <v>15,03</v>
          </cell>
          <cell r="H1760" t="str">
            <v>5,31</v>
          </cell>
          <cell r="I1760" t="str">
            <v>0,00</v>
          </cell>
          <cell r="J1760">
            <v>20.34</v>
          </cell>
          <cell r="K1760">
            <v>610.20000000000005</v>
          </cell>
          <cell r="M1760">
            <v>159.29999999999998</v>
          </cell>
          <cell r="N1760">
            <v>450.9</v>
          </cell>
        </row>
        <row r="1761">
          <cell r="A1761">
            <v>88261</v>
          </cell>
          <cell r="B1761" t="str">
            <v>SINAPI</v>
          </cell>
          <cell r="C1761" t="str">
            <v>CARPINTEIRO DE ESQUADRIA COM ENCARGOS COMPLEMENTARES</v>
          </cell>
          <cell r="D1761" t="str">
            <v>MÃO DE OBRA</v>
          </cell>
          <cell r="E1761" t="str">
            <v>H</v>
          </cell>
          <cell r="F1761">
            <v>15</v>
          </cell>
          <cell r="G1761" t="str">
            <v>17,46</v>
          </cell>
          <cell r="H1761" t="str">
            <v>5,14</v>
          </cell>
          <cell r="I1761" t="str">
            <v>0,00</v>
          </cell>
          <cell r="J1761">
            <v>22.6</v>
          </cell>
          <cell r="K1761">
            <v>339</v>
          </cell>
          <cell r="M1761">
            <v>77.099999999999994</v>
          </cell>
          <cell r="N1761">
            <v>261.90000000000003</v>
          </cell>
        </row>
        <row r="1762">
          <cell r="A1762">
            <v>88264</v>
          </cell>
          <cell r="B1762" t="str">
            <v>SINAPI</v>
          </cell>
          <cell r="C1762" t="str">
            <v>ELETRICISTA COM ENCARGOS COMPLEMENTARES</v>
          </cell>
          <cell r="D1762" t="str">
            <v>MÃO DE OBRA</v>
          </cell>
          <cell r="E1762" t="str">
            <v>H</v>
          </cell>
          <cell r="F1762">
            <v>15</v>
          </cell>
          <cell r="G1762" t="str">
            <v>21,47</v>
          </cell>
          <cell r="H1762" t="str">
            <v>5,31</v>
          </cell>
          <cell r="I1762" t="str">
            <v>0,00</v>
          </cell>
          <cell r="J1762">
            <v>26.779999999999998</v>
          </cell>
          <cell r="K1762">
            <v>401.7</v>
          </cell>
          <cell r="M1762">
            <v>79.649999999999991</v>
          </cell>
          <cell r="N1762">
            <v>322.04999999999995</v>
          </cell>
        </row>
        <row r="1763">
          <cell r="A1763">
            <v>88267</v>
          </cell>
          <cell r="B1763" t="str">
            <v>SINAPI</v>
          </cell>
          <cell r="C1763" t="str">
            <v>ENCANADOR OU BOMBEIRO HIDRÁULICO COM ENCARGOS COMPLEMENTARES</v>
          </cell>
          <cell r="D1763" t="str">
            <v>MÃO DE OBRA</v>
          </cell>
          <cell r="E1763" t="str">
            <v>H</v>
          </cell>
          <cell r="F1763">
            <v>15</v>
          </cell>
          <cell r="G1763" t="str">
            <v>21,08</v>
          </cell>
          <cell r="H1763" t="str">
            <v>4,64</v>
          </cell>
          <cell r="I1763" t="str">
            <v>0,00</v>
          </cell>
          <cell r="J1763">
            <v>25.72</v>
          </cell>
          <cell r="K1763">
            <v>385.79999999999995</v>
          </cell>
          <cell r="M1763">
            <v>69.599999999999994</v>
          </cell>
          <cell r="N1763">
            <v>316.2</v>
          </cell>
        </row>
        <row r="1764">
          <cell r="A1764">
            <v>88315</v>
          </cell>
          <cell r="B1764" t="str">
            <v>SINAPI</v>
          </cell>
          <cell r="C1764" t="str">
            <v>SERRALHEIRO COM ENCARGOS COMPLEMENTARES</v>
          </cell>
          <cell r="D1764" t="str">
            <v>MÃO DE OBRA</v>
          </cell>
          <cell r="E1764" t="str">
            <v>H</v>
          </cell>
          <cell r="F1764">
            <v>15</v>
          </cell>
          <cell r="G1764" t="str">
            <v>18,49</v>
          </cell>
          <cell r="H1764" t="str">
            <v>5,32</v>
          </cell>
          <cell r="I1764" t="str">
            <v>0,00</v>
          </cell>
          <cell r="J1764">
            <v>23.81</v>
          </cell>
          <cell r="K1764">
            <v>357.15</v>
          </cell>
          <cell r="M1764">
            <v>79.800000000000011</v>
          </cell>
          <cell r="N1764">
            <v>277.34999999999997</v>
          </cell>
        </row>
        <row r="1765">
          <cell r="A1765">
            <v>88273</v>
          </cell>
          <cell r="B1765" t="str">
            <v>SINAPI</v>
          </cell>
          <cell r="C1765" t="str">
            <v>MARCENEIRO COM ENCARGOS COMPLEMENTARES</v>
          </cell>
          <cell r="D1765" t="str">
            <v>MÃO DE OBRA</v>
          </cell>
          <cell r="E1765" t="str">
            <v>H</v>
          </cell>
          <cell r="F1765">
            <v>15</v>
          </cell>
          <cell r="G1765" t="str">
            <v>17,18</v>
          </cell>
          <cell r="H1765" t="str">
            <v>5,14</v>
          </cell>
          <cell r="I1765" t="str">
            <v>0,00</v>
          </cell>
          <cell r="J1765">
            <v>22.32</v>
          </cell>
          <cell r="K1765">
            <v>334.8</v>
          </cell>
          <cell r="M1765">
            <v>77.099999999999994</v>
          </cell>
          <cell r="N1765">
            <v>257.7</v>
          </cell>
        </row>
        <row r="1766">
          <cell r="A1766">
            <v>88310</v>
          </cell>
          <cell r="B1766" t="str">
            <v>SINAPI</v>
          </cell>
          <cell r="C1766" t="str">
            <v>PINTOR COM ENCARGOS COMPLEMENTARES</v>
          </cell>
          <cell r="D1766" t="str">
            <v>MÃO DE OBRA</v>
          </cell>
          <cell r="E1766" t="str">
            <v>H</v>
          </cell>
          <cell r="F1766">
            <v>15</v>
          </cell>
          <cell r="G1766" t="str">
            <v>21,02</v>
          </cell>
          <cell r="H1766" t="str">
            <v>6,67</v>
          </cell>
          <cell r="I1766" t="str">
            <v>0,00</v>
          </cell>
          <cell r="J1766">
            <v>27.689999999999998</v>
          </cell>
          <cell r="K1766">
            <v>415.34999999999997</v>
          </cell>
          <cell r="M1766">
            <v>100.05</v>
          </cell>
          <cell r="N1766">
            <v>315.3</v>
          </cell>
        </row>
        <row r="1767">
          <cell r="A1767">
            <v>88316</v>
          </cell>
          <cell r="B1767" t="str">
            <v>SINAPI</v>
          </cell>
          <cell r="C1767" t="str">
            <v>SERVENTE COM ENCARGOS COMPLEMENTARES</v>
          </cell>
          <cell r="D1767" t="str">
            <v>MÃO DE OBRA</v>
          </cell>
          <cell r="E1767" t="str">
            <v>H</v>
          </cell>
          <cell r="F1767">
            <v>30</v>
          </cell>
          <cell r="G1767" t="str">
            <v>11,98</v>
          </cell>
          <cell r="H1767" t="str">
            <v>5,15</v>
          </cell>
          <cell r="I1767" t="str">
            <v>0,00</v>
          </cell>
          <cell r="J1767">
            <v>17.130000000000003</v>
          </cell>
          <cell r="K1767">
            <v>513.90000000000009</v>
          </cell>
          <cell r="M1767">
            <v>154.5</v>
          </cell>
          <cell r="N1767">
            <v>359.40000000000003</v>
          </cell>
        </row>
        <row r="1768">
          <cell r="A1768">
            <v>88325</v>
          </cell>
          <cell r="B1768" t="str">
            <v>SINAPI</v>
          </cell>
          <cell r="C1768" t="str">
            <v>VIDRACEIRO COM ENCARGOS COMPLEMENTARES</v>
          </cell>
          <cell r="D1768" t="str">
            <v>MÃO DE OBRA</v>
          </cell>
          <cell r="E1768" t="str">
            <v>H</v>
          </cell>
          <cell r="F1768">
            <v>15</v>
          </cell>
          <cell r="G1768" t="str">
            <v>16,37</v>
          </cell>
          <cell r="H1768" t="str">
            <v>5,32</v>
          </cell>
          <cell r="I1768" t="str">
            <v>0,00</v>
          </cell>
          <cell r="J1768">
            <v>21.69</v>
          </cell>
          <cell r="K1768">
            <v>325.35000000000002</v>
          </cell>
          <cell r="M1768">
            <v>79.800000000000011</v>
          </cell>
          <cell r="N1768">
            <v>245.55</v>
          </cell>
        </row>
        <row r="1769">
          <cell r="A1769">
            <v>88309</v>
          </cell>
          <cell r="B1769" t="str">
            <v>SINAPI</v>
          </cell>
          <cell r="C1769" t="str">
            <v>PEDREIRO COM ENCARGOS COMPLEMENTARES</v>
          </cell>
          <cell r="D1769" t="str">
            <v>MÃO DE OBRA</v>
          </cell>
          <cell r="E1769" t="str">
            <v>H</v>
          </cell>
          <cell r="F1769">
            <v>15</v>
          </cell>
          <cell r="G1769" t="str">
            <v>18,66</v>
          </cell>
          <cell r="H1769" t="str">
            <v>5,32</v>
          </cell>
          <cell r="I1769" t="str">
            <v>0,00</v>
          </cell>
          <cell r="J1769">
            <v>23.98</v>
          </cell>
          <cell r="K1769">
            <v>359.7</v>
          </cell>
          <cell r="M1769">
            <v>79.800000000000011</v>
          </cell>
          <cell r="N1769">
            <v>279.89999999999998</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16,15</v>
          </cell>
          <cell r="H1770" t="str">
            <v>95,80</v>
          </cell>
          <cell r="I1770" t="str">
            <v>61,18</v>
          </cell>
          <cell r="J1770">
            <v>173.13</v>
          </cell>
          <cell r="K1770">
            <v>2596.9499999999998</v>
          </cell>
          <cell r="M1770">
            <v>2354.6999999999998</v>
          </cell>
          <cell r="N1770">
            <v>242.24999999999997</v>
          </cell>
        </row>
        <row r="1773">
          <cell r="A1773" t="str">
            <v>COMP.BG.322</v>
          </cell>
          <cell r="B1773" t="str">
            <v>SINAPI</v>
          </cell>
          <cell r="C1773" t="str">
            <v>MOBILIZAÇÃO/DESMOBILIZAÇÃO DE EQUIPE E EQUIPAMENTO - ACIMA DE 500 KM</v>
          </cell>
          <cell r="E1773" t="str">
            <v>CJ</v>
          </cell>
          <cell r="F1773">
            <v>1</v>
          </cell>
          <cell r="K1773">
            <v>9647.2000000000007</v>
          </cell>
          <cell r="M1773">
            <v>4620.8</v>
          </cell>
          <cell r="N1773">
            <v>5026.3999999999987</v>
          </cell>
        </row>
        <row r="1774">
          <cell r="A1774">
            <v>88239</v>
          </cell>
          <cell r="B1774" t="str">
            <v>SINAPI</v>
          </cell>
          <cell r="C1774" t="str">
            <v>AJUDANTE DE CARPINTEIRO COM ENCARGOS COMPLEMENTARES</v>
          </cell>
          <cell r="D1774" t="str">
            <v>MÃO DE OBRA</v>
          </cell>
          <cell r="E1774" t="str">
            <v>H</v>
          </cell>
          <cell r="F1774">
            <v>40</v>
          </cell>
          <cell r="G1774" t="str">
            <v>14,71</v>
          </cell>
          <cell r="H1774" t="str">
            <v>5,14</v>
          </cell>
          <cell r="I1774" t="str">
            <v>0,00</v>
          </cell>
          <cell r="J1774">
            <v>19.850000000000001</v>
          </cell>
          <cell r="K1774">
            <v>794</v>
          </cell>
          <cell r="M1774">
            <v>205.6</v>
          </cell>
          <cell r="N1774">
            <v>588.40000000000009</v>
          </cell>
        </row>
        <row r="1775">
          <cell r="A1775">
            <v>88247</v>
          </cell>
          <cell r="B1775" t="str">
            <v>SINAPI</v>
          </cell>
          <cell r="C1775" t="str">
            <v>AUXILIAR DE ELETRICISTA COM ENCARGOS COMPLEMENTARES</v>
          </cell>
          <cell r="D1775" t="str">
            <v>MÃO DE OBRA</v>
          </cell>
          <cell r="E1775" t="str">
            <v>H</v>
          </cell>
          <cell r="F1775">
            <v>40</v>
          </cell>
          <cell r="G1775" t="str">
            <v>15,03</v>
          </cell>
          <cell r="H1775" t="str">
            <v>5,31</v>
          </cell>
          <cell r="I1775" t="str">
            <v>0,00</v>
          </cell>
          <cell r="J1775">
            <v>20.34</v>
          </cell>
          <cell r="K1775">
            <v>813.6</v>
          </cell>
          <cell r="M1775">
            <v>212.39999999999998</v>
          </cell>
          <cell r="N1775">
            <v>601.19999999999993</v>
          </cell>
        </row>
        <row r="1776">
          <cell r="A1776">
            <v>88261</v>
          </cell>
          <cell r="B1776" t="str">
            <v>SINAPI</v>
          </cell>
          <cell r="C1776" t="str">
            <v>CARPINTEIRO DE ESQUADRIA COM ENCARGOS COMPLEMENTARES</v>
          </cell>
          <cell r="D1776" t="str">
            <v>MÃO DE OBRA</v>
          </cell>
          <cell r="E1776" t="str">
            <v>H</v>
          </cell>
          <cell r="F1776">
            <v>20</v>
          </cell>
          <cell r="G1776" t="str">
            <v>17,46</v>
          </cell>
          <cell r="H1776" t="str">
            <v>5,14</v>
          </cell>
          <cell r="I1776" t="str">
            <v>0,00</v>
          </cell>
          <cell r="J1776">
            <v>22.6</v>
          </cell>
          <cell r="K1776">
            <v>452</v>
          </cell>
          <cell r="M1776">
            <v>102.8</v>
          </cell>
          <cell r="N1776">
            <v>349.20000000000005</v>
          </cell>
        </row>
        <row r="1777">
          <cell r="A1777">
            <v>88264</v>
          </cell>
          <cell r="B1777" t="str">
            <v>SINAPI</v>
          </cell>
          <cell r="C1777" t="str">
            <v>ELETRICISTA COM ENCARGOS COMPLEMENTARES</v>
          </cell>
          <cell r="D1777" t="str">
            <v>MÃO DE OBRA</v>
          </cell>
          <cell r="E1777" t="str">
            <v>H</v>
          </cell>
          <cell r="F1777">
            <v>20</v>
          </cell>
          <cell r="G1777" t="str">
            <v>21,47</v>
          </cell>
          <cell r="H1777" t="str">
            <v>5,31</v>
          </cell>
          <cell r="I1777" t="str">
            <v>0,00</v>
          </cell>
          <cell r="J1777">
            <v>26.779999999999998</v>
          </cell>
          <cell r="K1777">
            <v>535.59999999999991</v>
          </cell>
          <cell r="M1777">
            <v>106.19999999999999</v>
          </cell>
          <cell r="N1777">
            <v>429.4</v>
          </cell>
        </row>
        <row r="1778">
          <cell r="A1778">
            <v>88267</v>
          </cell>
          <cell r="B1778" t="str">
            <v>SINAPI</v>
          </cell>
          <cell r="C1778" t="str">
            <v>ENCANADOR OU BOMBEIRO HIDRÁULICO COM ENCARGOS COMPLEMENTARES</v>
          </cell>
          <cell r="D1778" t="str">
            <v>MÃO DE OBRA</v>
          </cell>
          <cell r="E1778" t="str">
            <v>H</v>
          </cell>
          <cell r="F1778">
            <v>20</v>
          </cell>
          <cell r="G1778" t="str">
            <v>21,08</v>
          </cell>
          <cell r="H1778" t="str">
            <v>4,64</v>
          </cell>
          <cell r="I1778" t="str">
            <v>0,00</v>
          </cell>
          <cell r="J1778">
            <v>25.72</v>
          </cell>
          <cell r="K1778">
            <v>514.4</v>
          </cell>
          <cell r="M1778">
            <v>92.8</v>
          </cell>
          <cell r="N1778">
            <v>421.59999999999997</v>
          </cell>
        </row>
        <row r="1779">
          <cell r="A1779">
            <v>88315</v>
          </cell>
          <cell r="B1779" t="str">
            <v>SINAPI</v>
          </cell>
          <cell r="C1779" t="str">
            <v>SERRALHEIRO COM ENCARGOS COMPLEMENTARES</v>
          </cell>
          <cell r="D1779" t="str">
            <v>MÃO DE OBRA</v>
          </cell>
          <cell r="E1779" t="str">
            <v>H</v>
          </cell>
          <cell r="F1779">
            <v>20</v>
          </cell>
          <cell r="G1779" t="str">
            <v>18,49</v>
          </cell>
          <cell r="H1779" t="str">
            <v>5,32</v>
          </cell>
          <cell r="I1779" t="str">
            <v>0,00</v>
          </cell>
          <cell r="J1779">
            <v>23.81</v>
          </cell>
          <cell r="K1779">
            <v>476.2</v>
          </cell>
          <cell r="M1779">
            <v>106.4</v>
          </cell>
          <cell r="N1779">
            <v>369.79999999999995</v>
          </cell>
        </row>
        <row r="1780">
          <cell r="A1780">
            <v>88273</v>
          </cell>
          <cell r="B1780" t="str">
            <v>SINAPI</v>
          </cell>
          <cell r="C1780" t="str">
            <v>MARCENEIRO COM ENCARGOS COMPLEMENTARES</v>
          </cell>
          <cell r="D1780" t="str">
            <v>MÃO DE OBRA</v>
          </cell>
          <cell r="E1780" t="str">
            <v>H</v>
          </cell>
          <cell r="F1780">
            <v>20</v>
          </cell>
          <cell r="G1780" t="str">
            <v>17,18</v>
          </cell>
          <cell r="H1780" t="str">
            <v>5,14</v>
          </cell>
          <cell r="I1780" t="str">
            <v>0,00</v>
          </cell>
          <cell r="J1780">
            <v>22.32</v>
          </cell>
          <cell r="K1780">
            <v>446.4</v>
          </cell>
          <cell r="M1780">
            <v>102.8</v>
          </cell>
          <cell r="N1780">
            <v>343.6</v>
          </cell>
        </row>
        <row r="1781">
          <cell r="A1781">
            <v>88310</v>
          </cell>
          <cell r="B1781" t="str">
            <v>SINAPI</v>
          </cell>
          <cell r="C1781" t="str">
            <v>PINTOR COM ENCARGOS COMPLEMENTARES</v>
          </cell>
          <cell r="D1781" t="str">
            <v>MÃO DE OBRA</v>
          </cell>
          <cell r="E1781" t="str">
            <v>H</v>
          </cell>
          <cell r="F1781">
            <v>20</v>
          </cell>
          <cell r="G1781" t="str">
            <v>21,02</v>
          </cell>
          <cell r="H1781" t="str">
            <v>6,67</v>
          </cell>
          <cell r="I1781" t="str">
            <v>0,00</v>
          </cell>
          <cell r="J1781">
            <v>27.689999999999998</v>
          </cell>
          <cell r="K1781">
            <v>553.79999999999995</v>
          </cell>
          <cell r="M1781">
            <v>133.4</v>
          </cell>
          <cell r="N1781">
            <v>420.4</v>
          </cell>
        </row>
        <row r="1782">
          <cell r="A1782">
            <v>88316</v>
          </cell>
          <cell r="B1782" t="str">
            <v>SINAPI</v>
          </cell>
          <cell r="C1782" t="str">
            <v>SERVENTE COM ENCARGOS COMPLEMENTARES</v>
          </cell>
          <cell r="D1782" t="str">
            <v>MÃO DE OBRA</v>
          </cell>
          <cell r="E1782" t="str">
            <v>H</v>
          </cell>
          <cell r="F1782">
            <v>40</v>
          </cell>
          <cell r="G1782" t="str">
            <v>11,98</v>
          </cell>
          <cell r="H1782" t="str">
            <v>5,15</v>
          </cell>
          <cell r="I1782" t="str">
            <v>0,00</v>
          </cell>
          <cell r="J1782">
            <v>17.130000000000003</v>
          </cell>
          <cell r="K1782">
            <v>685.2</v>
          </cell>
          <cell r="M1782">
            <v>206</v>
          </cell>
          <cell r="N1782">
            <v>479.20000000000005</v>
          </cell>
        </row>
        <row r="1783">
          <cell r="A1783">
            <v>88325</v>
          </cell>
          <cell r="B1783" t="str">
            <v>SINAPI</v>
          </cell>
          <cell r="C1783" t="str">
            <v>VIDRACEIRO COM ENCARGOS COMPLEMENTARES</v>
          </cell>
          <cell r="D1783" t="str">
            <v>MÃO DE OBRA</v>
          </cell>
          <cell r="E1783" t="str">
            <v>H</v>
          </cell>
          <cell r="F1783">
            <v>20</v>
          </cell>
          <cell r="G1783" t="str">
            <v>16,37</v>
          </cell>
          <cell r="H1783" t="str">
            <v>5,32</v>
          </cell>
          <cell r="I1783" t="str">
            <v>0,00</v>
          </cell>
          <cell r="J1783">
            <v>21.69</v>
          </cell>
          <cell r="K1783">
            <v>433.8</v>
          </cell>
          <cell r="M1783">
            <v>106.4</v>
          </cell>
          <cell r="N1783">
            <v>327.40000000000003</v>
          </cell>
        </row>
        <row r="1784">
          <cell r="A1784">
            <v>88309</v>
          </cell>
          <cell r="B1784" t="str">
            <v>SINAPI</v>
          </cell>
          <cell r="C1784" t="str">
            <v>PEDREIRO COM ENCARGOS COMPLEMENTARES</v>
          </cell>
          <cell r="D1784" t="str">
            <v>MÃO DE OBRA</v>
          </cell>
          <cell r="E1784" t="str">
            <v>H</v>
          </cell>
          <cell r="F1784">
            <v>20</v>
          </cell>
          <cell r="G1784" t="str">
            <v>18,66</v>
          </cell>
          <cell r="H1784" t="str">
            <v>5,32</v>
          </cell>
          <cell r="I1784" t="str">
            <v>0,00</v>
          </cell>
          <cell r="J1784">
            <v>23.98</v>
          </cell>
          <cell r="K1784">
            <v>479.6</v>
          </cell>
          <cell r="M1784">
            <v>106.4</v>
          </cell>
          <cell r="N1784">
            <v>373.2</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16,15</v>
          </cell>
          <cell r="H1785" t="str">
            <v>95,80</v>
          </cell>
          <cell r="I1785" t="str">
            <v>61,18</v>
          </cell>
          <cell r="J1785">
            <v>173.13</v>
          </cell>
          <cell r="K1785">
            <v>3462.6</v>
          </cell>
          <cell r="M1785">
            <v>3139.6</v>
          </cell>
          <cell r="N1785">
            <v>323</v>
          </cell>
        </row>
        <row r="1788">
          <cell r="A1788" t="str">
            <v>COMP.BG.323</v>
          </cell>
          <cell r="B1788" t="str">
            <v>SINAPI/TCPO</v>
          </cell>
          <cell r="C1788" t="str">
            <v xml:space="preserve">FORNECIMENTO E INSTALAÇÃO DE PAINEL WALL </v>
          </cell>
          <cell r="E1788" t="str">
            <v>M2</v>
          </cell>
          <cell r="F1788">
            <v>1</v>
          </cell>
          <cell r="K1788">
            <v>221.45750000000001</v>
          </cell>
          <cell r="M1788">
            <v>186.28250000000003</v>
          </cell>
          <cell r="N1788">
            <v>35.174999999999997</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174.71</v>
          </cell>
          <cell r="I1789">
            <v>0</v>
          </cell>
          <cell r="J1789">
            <v>174.71</v>
          </cell>
          <cell r="K1789">
            <v>174.71</v>
          </cell>
          <cell r="M1789">
            <v>174.71</v>
          </cell>
          <cell r="N1789">
            <v>0</v>
          </cell>
        </row>
        <row r="1790">
          <cell r="A1790">
            <v>88261</v>
          </cell>
          <cell r="B1790" t="str">
            <v>SINAPI</v>
          </cell>
          <cell r="C1790" t="str">
            <v>CARPINTEIRO DE ESQUADRIA COM ENCARGOS COMPLEMENTARES</v>
          </cell>
          <cell r="D1790" t="str">
            <v>MÃO DE OBRA</v>
          </cell>
          <cell r="E1790" t="str">
            <v>H</v>
          </cell>
          <cell r="F1790">
            <v>1.5</v>
          </cell>
          <cell r="G1790" t="str">
            <v>17,46</v>
          </cell>
          <cell r="H1790" t="str">
            <v>5,14</v>
          </cell>
          <cell r="I1790" t="str">
            <v>0,00</v>
          </cell>
          <cell r="J1790">
            <v>22.6</v>
          </cell>
          <cell r="K1790">
            <v>33.900000000000006</v>
          </cell>
          <cell r="M1790">
            <v>7.7099999999999991</v>
          </cell>
          <cell r="N1790">
            <v>26.19</v>
          </cell>
        </row>
        <row r="1791">
          <cell r="A1791">
            <v>88316</v>
          </cell>
          <cell r="B1791" t="str">
            <v>SINAPI</v>
          </cell>
          <cell r="C1791" t="str">
            <v>SERVENTE COM ENCARGOS COMPLEMENTARES</v>
          </cell>
          <cell r="D1791" t="str">
            <v>MÃO DE OBRA</v>
          </cell>
          <cell r="E1791" t="str">
            <v>H</v>
          </cell>
          <cell r="F1791">
            <v>0.75</v>
          </cell>
          <cell r="G1791" t="str">
            <v>11,98</v>
          </cell>
          <cell r="H1791" t="str">
            <v>5,15</v>
          </cell>
          <cell r="I1791" t="str">
            <v>0,00</v>
          </cell>
          <cell r="J1791">
            <v>17.130000000000003</v>
          </cell>
          <cell r="K1791">
            <v>12.847500000000002</v>
          </cell>
          <cell r="M1791">
            <v>3.8625000000000003</v>
          </cell>
          <cell r="N1791">
            <v>8.9849999999999994</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2541.81</v>
          </cell>
          <cell r="M1794">
            <v>2142.69</v>
          </cell>
          <cell r="N1794">
            <v>399.12</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21,28</v>
          </cell>
          <cell r="H1796" t="str">
            <v>5,31</v>
          </cell>
          <cell r="I1796" t="str">
            <v>0,00</v>
          </cell>
          <cell r="J1796">
            <v>26.59</v>
          </cell>
          <cell r="K1796">
            <v>319.08</v>
          </cell>
          <cell r="M1796">
            <v>63.72</v>
          </cell>
          <cell r="N1796">
            <v>255.36</v>
          </cell>
        </row>
        <row r="1797">
          <cell r="A1797">
            <v>88316</v>
          </cell>
          <cell r="B1797" t="str">
            <v>SINAPI</v>
          </cell>
          <cell r="C1797" t="str">
            <v>SERVENTE COM ENCARGOS COMPLEMENTARES</v>
          </cell>
          <cell r="D1797" t="str">
            <v>MÃO DE OBRA</v>
          </cell>
          <cell r="E1797" t="str">
            <v>H</v>
          </cell>
          <cell r="F1797">
            <v>12</v>
          </cell>
          <cell r="G1797" t="str">
            <v>11,98</v>
          </cell>
          <cell r="H1797" t="str">
            <v>5,15</v>
          </cell>
          <cell r="I1797" t="str">
            <v>0,00</v>
          </cell>
          <cell r="J1797">
            <v>17.130000000000003</v>
          </cell>
          <cell r="K1797">
            <v>205.56000000000003</v>
          </cell>
          <cell r="M1797">
            <v>61.800000000000004</v>
          </cell>
          <cell r="N1797">
            <v>143.76</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2831.0800000000004</v>
          </cell>
          <cell r="M1800">
            <v>2365.44</v>
          </cell>
          <cell r="N1800">
            <v>465.64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21,28</v>
          </cell>
          <cell r="H1802" t="str">
            <v>5,31</v>
          </cell>
          <cell r="I1802" t="str">
            <v>0,00</v>
          </cell>
          <cell r="J1802">
            <v>26.59</v>
          </cell>
          <cell r="K1802">
            <v>372.26</v>
          </cell>
          <cell r="M1802">
            <v>74.339999999999989</v>
          </cell>
          <cell r="N1802">
            <v>297.92</v>
          </cell>
        </row>
        <row r="1803">
          <cell r="A1803">
            <v>88316</v>
          </cell>
          <cell r="B1803" t="str">
            <v>SINAPI</v>
          </cell>
          <cell r="C1803" t="str">
            <v>SERVENTE COM ENCARGOS COMPLEMENTARES</v>
          </cell>
          <cell r="D1803" t="str">
            <v>MÃO DE OBRA</v>
          </cell>
          <cell r="E1803" t="str">
            <v>H</v>
          </cell>
          <cell r="F1803">
            <v>14</v>
          </cell>
          <cell r="G1803" t="str">
            <v>11,98</v>
          </cell>
          <cell r="H1803" t="str">
            <v>5,15</v>
          </cell>
          <cell r="I1803" t="str">
            <v>0,00</v>
          </cell>
          <cell r="J1803">
            <v>17.130000000000003</v>
          </cell>
          <cell r="K1803">
            <v>239.82000000000005</v>
          </cell>
          <cell r="M1803">
            <v>72.100000000000009</v>
          </cell>
          <cell r="N1803">
            <v>167.72</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4254.62</v>
          </cell>
          <cell r="M1806">
            <v>3722.46</v>
          </cell>
          <cell r="N1806">
            <v>532.16000000000008</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21,28</v>
          </cell>
          <cell r="H1808" t="str">
            <v>5,31</v>
          </cell>
          <cell r="I1808" t="str">
            <v>0,00</v>
          </cell>
          <cell r="J1808">
            <v>26.59</v>
          </cell>
          <cell r="K1808">
            <v>425.44</v>
          </cell>
          <cell r="M1808">
            <v>84.96</v>
          </cell>
          <cell r="N1808">
            <v>340.48</v>
          </cell>
        </row>
        <row r="1809">
          <cell r="A1809">
            <v>88316</v>
          </cell>
          <cell r="B1809" t="str">
            <v>SINAPI</v>
          </cell>
          <cell r="C1809" t="str">
            <v>SERVENTE COM ENCARGOS COMPLEMENTARES</v>
          </cell>
          <cell r="D1809" t="str">
            <v>MÃO DE OBRA</v>
          </cell>
          <cell r="E1809" t="str">
            <v>H</v>
          </cell>
          <cell r="F1809">
            <v>16</v>
          </cell>
          <cell r="G1809" t="str">
            <v>11,98</v>
          </cell>
          <cell r="H1809" t="str">
            <v>5,15</v>
          </cell>
          <cell r="I1809" t="str">
            <v>0,00</v>
          </cell>
          <cell r="J1809">
            <v>17.130000000000003</v>
          </cell>
          <cell r="K1809">
            <v>274.08000000000004</v>
          </cell>
          <cell r="M1809">
            <v>82.4</v>
          </cell>
          <cell r="N1809">
            <v>191.68</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12308.183333333334</v>
          </cell>
          <cell r="M1812">
            <v>11709.503333333334</v>
          </cell>
          <cell r="N1812">
            <v>598.68000000000006</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21,28</v>
          </cell>
          <cell r="H1814" t="str">
            <v>5,31</v>
          </cell>
          <cell r="I1814" t="str">
            <v>0,00</v>
          </cell>
          <cell r="J1814">
            <v>26.59</v>
          </cell>
          <cell r="K1814">
            <v>478.62</v>
          </cell>
          <cell r="M1814">
            <v>95.58</v>
          </cell>
          <cell r="N1814">
            <v>383.04</v>
          </cell>
        </row>
        <row r="1815">
          <cell r="A1815">
            <v>88316</v>
          </cell>
          <cell r="B1815" t="str">
            <v>SINAPI</v>
          </cell>
          <cell r="C1815" t="str">
            <v>SERVENTE COM ENCARGOS COMPLEMENTARES</v>
          </cell>
          <cell r="D1815" t="str">
            <v>MÃO DE OBRA</v>
          </cell>
          <cell r="E1815" t="str">
            <v>H</v>
          </cell>
          <cell r="F1815">
            <v>18</v>
          </cell>
          <cell r="G1815" t="str">
            <v>11,98</v>
          </cell>
          <cell r="H1815" t="str">
            <v>5,15</v>
          </cell>
          <cell r="I1815" t="str">
            <v>0,00</v>
          </cell>
          <cell r="J1815">
            <v>17.130000000000003</v>
          </cell>
          <cell r="K1815">
            <v>308.34000000000003</v>
          </cell>
          <cell r="M1815">
            <v>92.7</v>
          </cell>
          <cell r="N1815">
            <v>215.64000000000001</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14403.4</v>
          </cell>
          <cell r="M1818">
            <v>13738.2</v>
          </cell>
          <cell r="N1818">
            <v>665.2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21,28</v>
          </cell>
          <cell r="H1820" t="str">
            <v>5,31</v>
          </cell>
          <cell r="I1820" t="str">
            <v>0,00</v>
          </cell>
          <cell r="J1820">
            <v>26.59</v>
          </cell>
          <cell r="K1820">
            <v>531.79999999999995</v>
          </cell>
          <cell r="M1820">
            <v>106.19999999999999</v>
          </cell>
          <cell r="N1820">
            <v>425.6</v>
          </cell>
        </row>
        <row r="1821">
          <cell r="A1821">
            <v>88316</v>
          </cell>
          <cell r="B1821" t="str">
            <v>SINAPI</v>
          </cell>
          <cell r="C1821" t="str">
            <v>SERVENTE COM ENCARGOS COMPLEMENTARES</v>
          </cell>
          <cell r="D1821" t="str">
            <v>MÃO DE OBRA</v>
          </cell>
          <cell r="E1821" t="str">
            <v>H</v>
          </cell>
          <cell r="F1821">
            <v>20</v>
          </cell>
          <cell r="G1821" t="str">
            <v>11,98</v>
          </cell>
          <cell r="H1821" t="str">
            <v>5,15</v>
          </cell>
          <cell r="I1821" t="str">
            <v>0,00</v>
          </cell>
          <cell r="J1821">
            <v>17.130000000000003</v>
          </cell>
          <cell r="K1821">
            <v>342.6</v>
          </cell>
          <cell r="M1821">
            <v>103</v>
          </cell>
          <cell r="N1821">
            <v>239.60000000000002</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410.53</v>
          </cell>
          <cell r="M1824">
            <v>344.01</v>
          </cell>
          <cell r="N1824">
            <v>66.52000000000001</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21,28</v>
          </cell>
          <cell r="H1826" t="str">
            <v>5,31</v>
          </cell>
          <cell r="I1826" t="str">
            <v>0,00</v>
          </cell>
          <cell r="J1826">
            <v>26.59</v>
          </cell>
          <cell r="K1826">
            <v>53.18</v>
          </cell>
          <cell r="M1826">
            <v>10.62</v>
          </cell>
          <cell r="N1826">
            <v>42.56</v>
          </cell>
        </row>
        <row r="1827">
          <cell r="A1827">
            <v>88316</v>
          </cell>
          <cell r="B1827" t="str">
            <v>SINAPI</v>
          </cell>
          <cell r="C1827" t="str">
            <v>SERVENTE COM ENCARGOS COMPLEMENTARES</v>
          </cell>
          <cell r="D1827" t="str">
            <v>MÃO DE OBRA</v>
          </cell>
          <cell r="E1827" t="str">
            <v>H</v>
          </cell>
          <cell r="F1827">
            <v>2</v>
          </cell>
          <cell r="G1827" t="str">
            <v>11,98</v>
          </cell>
          <cell r="H1827" t="str">
            <v>5,15</v>
          </cell>
          <cell r="I1827" t="str">
            <v>0,00</v>
          </cell>
          <cell r="J1827">
            <v>17.130000000000003</v>
          </cell>
          <cell r="K1827">
            <v>34.260000000000005</v>
          </cell>
          <cell r="M1827">
            <v>10.3</v>
          </cell>
          <cell r="N1827">
            <v>23.96</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476.99</v>
          </cell>
          <cell r="M1830">
            <v>410.47</v>
          </cell>
          <cell r="N1830">
            <v>66.52000000000001</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21,28</v>
          </cell>
          <cell r="H1832" t="str">
            <v>5,31</v>
          </cell>
          <cell r="I1832" t="str">
            <v>0,00</v>
          </cell>
          <cell r="J1832">
            <v>26.59</v>
          </cell>
          <cell r="K1832">
            <v>53.18</v>
          </cell>
          <cell r="M1832">
            <v>10.62</v>
          </cell>
          <cell r="N1832">
            <v>42.56</v>
          </cell>
        </row>
        <row r="1833">
          <cell r="A1833">
            <v>88316</v>
          </cell>
          <cell r="B1833" t="str">
            <v>SINAPI</v>
          </cell>
          <cell r="C1833" t="str">
            <v>SERVENTE COM ENCARGOS COMPLEMENTARES</v>
          </cell>
          <cell r="D1833" t="str">
            <v>MÃO DE OBRA</v>
          </cell>
          <cell r="E1833" t="str">
            <v>H</v>
          </cell>
          <cell r="F1833">
            <v>2</v>
          </cell>
          <cell r="G1833" t="str">
            <v>11,98</v>
          </cell>
          <cell r="H1833" t="str">
            <v>5,15</v>
          </cell>
          <cell r="I1833" t="str">
            <v>0,00</v>
          </cell>
          <cell r="J1833">
            <v>17.130000000000003</v>
          </cell>
          <cell r="K1833">
            <v>34.260000000000005</v>
          </cell>
          <cell r="M1833">
            <v>10.3</v>
          </cell>
          <cell r="N1833">
            <v>23.96</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758.92</v>
          </cell>
          <cell r="M1836">
            <v>692.4</v>
          </cell>
          <cell r="N1836">
            <v>66.52000000000001</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21,28</v>
          </cell>
          <cell r="H1838" t="str">
            <v>5,31</v>
          </cell>
          <cell r="I1838" t="str">
            <v>0,00</v>
          </cell>
          <cell r="J1838">
            <v>26.59</v>
          </cell>
          <cell r="K1838">
            <v>53.18</v>
          </cell>
          <cell r="M1838">
            <v>10.62</v>
          </cell>
          <cell r="N1838">
            <v>42.56</v>
          </cell>
        </row>
        <row r="1839">
          <cell r="A1839">
            <v>88316</v>
          </cell>
          <cell r="B1839" t="str">
            <v>SINAPI</v>
          </cell>
          <cell r="C1839" t="str">
            <v>SERVENTE COM ENCARGOS COMPLEMENTARES</v>
          </cell>
          <cell r="D1839" t="str">
            <v>MÃO DE OBRA</v>
          </cell>
          <cell r="E1839" t="str">
            <v>H</v>
          </cell>
          <cell r="F1839">
            <v>2</v>
          </cell>
          <cell r="G1839" t="str">
            <v>11,98</v>
          </cell>
          <cell r="H1839" t="str">
            <v>5,15</v>
          </cell>
          <cell r="I1839" t="str">
            <v>0,00</v>
          </cell>
          <cell r="J1839">
            <v>17.130000000000003</v>
          </cell>
          <cell r="K1839">
            <v>34.260000000000005</v>
          </cell>
          <cell r="M1839">
            <v>10.3</v>
          </cell>
          <cell r="N1839">
            <v>23.96</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1011.9900000000001</v>
          </cell>
          <cell r="M1842">
            <v>928.84</v>
          </cell>
          <cell r="N1842">
            <v>83.15</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21,28</v>
          </cell>
          <cell r="H1844" t="str">
            <v>5,31</v>
          </cell>
          <cell r="I1844" t="str">
            <v>0,00</v>
          </cell>
          <cell r="J1844">
            <v>26.59</v>
          </cell>
          <cell r="K1844">
            <v>66.474999999999994</v>
          </cell>
          <cell r="M1844">
            <v>13.274999999999999</v>
          </cell>
          <cell r="N1844">
            <v>53.2</v>
          </cell>
        </row>
        <row r="1845">
          <cell r="A1845">
            <v>88316</v>
          </cell>
          <cell r="B1845" t="str">
            <v>SINAPI</v>
          </cell>
          <cell r="C1845" t="str">
            <v>SERVENTE COM ENCARGOS COMPLEMENTARES</v>
          </cell>
          <cell r="D1845" t="str">
            <v>MÃO DE OBRA</v>
          </cell>
          <cell r="E1845" t="str">
            <v>H</v>
          </cell>
          <cell r="F1845">
            <v>2.5</v>
          </cell>
          <cell r="G1845" t="str">
            <v>11,98</v>
          </cell>
          <cell r="H1845" t="str">
            <v>5,15</v>
          </cell>
          <cell r="I1845" t="str">
            <v>0,00</v>
          </cell>
          <cell r="J1845">
            <v>17.130000000000003</v>
          </cell>
          <cell r="K1845">
            <v>42.825000000000003</v>
          </cell>
          <cell r="M1845">
            <v>12.875</v>
          </cell>
          <cell r="N1845">
            <v>29.950000000000003</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1445.95</v>
          </cell>
          <cell r="M1848">
            <v>1362.8000000000002</v>
          </cell>
          <cell r="N1848">
            <v>83.15</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21,28</v>
          </cell>
          <cell r="H1850" t="str">
            <v>5,31</v>
          </cell>
          <cell r="I1850" t="str">
            <v>0,00</v>
          </cell>
          <cell r="J1850">
            <v>26.59</v>
          </cell>
          <cell r="K1850">
            <v>66.474999999999994</v>
          </cell>
          <cell r="M1850">
            <v>13.274999999999999</v>
          </cell>
          <cell r="N1850">
            <v>53.2</v>
          </cell>
        </row>
        <row r="1851">
          <cell r="A1851">
            <v>88316</v>
          </cell>
          <cell r="B1851" t="str">
            <v>SINAPI</v>
          </cell>
          <cell r="C1851" t="str">
            <v>SERVENTE COM ENCARGOS COMPLEMENTARES</v>
          </cell>
          <cell r="D1851" t="str">
            <v>MÃO DE OBRA</v>
          </cell>
          <cell r="E1851" t="str">
            <v>H</v>
          </cell>
          <cell r="F1851">
            <v>2.5</v>
          </cell>
          <cell r="G1851" t="str">
            <v>11,98</v>
          </cell>
          <cell r="H1851" t="str">
            <v>5,15</v>
          </cell>
          <cell r="I1851" t="str">
            <v>0,00</v>
          </cell>
          <cell r="J1851">
            <v>17.130000000000003</v>
          </cell>
          <cell r="K1851">
            <v>42.825000000000003</v>
          </cell>
          <cell r="M1851">
            <v>12.875</v>
          </cell>
          <cell r="N1851">
            <v>29.950000000000003</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1255.8999999999999</v>
          </cell>
          <cell r="M1854">
            <v>1172.75</v>
          </cell>
          <cell r="N1854">
            <v>83.15</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21,28</v>
          </cell>
          <cell r="H1856" t="str">
            <v>5,31</v>
          </cell>
          <cell r="I1856" t="str">
            <v>0,00</v>
          </cell>
          <cell r="J1856">
            <v>26.59</v>
          </cell>
          <cell r="K1856">
            <v>66.474999999999994</v>
          </cell>
          <cell r="M1856">
            <v>13.274999999999999</v>
          </cell>
          <cell r="N1856">
            <v>53.2</v>
          </cell>
        </row>
        <row r="1857">
          <cell r="A1857">
            <v>88316</v>
          </cell>
          <cell r="B1857" t="str">
            <v>SINAPI</v>
          </cell>
          <cell r="C1857" t="str">
            <v>SERVENTE COM ENCARGOS COMPLEMENTARES</v>
          </cell>
          <cell r="D1857" t="str">
            <v>MÃO DE OBRA</v>
          </cell>
          <cell r="E1857" t="str">
            <v>H</v>
          </cell>
          <cell r="F1857">
            <v>2.5</v>
          </cell>
          <cell r="G1857" t="str">
            <v>11,98</v>
          </cell>
          <cell r="H1857" t="str">
            <v>5,15</v>
          </cell>
          <cell r="I1857" t="str">
            <v>0,00</v>
          </cell>
          <cell r="J1857">
            <v>17.130000000000003</v>
          </cell>
          <cell r="K1857">
            <v>42.825000000000003</v>
          </cell>
          <cell r="M1857">
            <v>12.875</v>
          </cell>
          <cell r="N1857">
            <v>29.950000000000003</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1762.6299999999999</v>
          </cell>
          <cell r="M1860">
            <v>1679.48</v>
          </cell>
          <cell r="N1860">
            <v>83.15</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21,28</v>
          </cell>
          <cell r="H1862" t="str">
            <v>5,31</v>
          </cell>
          <cell r="I1862" t="str">
            <v>0,00</v>
          </cell>
          <cell r="J1862">
            <v>26.59</v>
          </cell>
          <cell r="K1862">
            <v>66.474999999999994</v>
          </cell>
          <cell r="M1862">
            <v>13.274999999999999</v>
          </cell>
          <cell r="N1862">
            <v>53.2</v>
          </cell>
        </row>
        <row r="1863">
          <cell r="A1863">
            <v>88316</v>
          </cell>
          <cell r="B1863" t="str">
            <v>SINAPI</v>
          </cell>
          <cell r="C1863" t="str">
            <v>SERVENTE COM ENCARGOS COMPLEMENTARES</v>
          </cell>
          <cell r="D1863" t="str">
            <v>MÃO DE OBRA</v>
          </cell>
          <cell r="E1863" t="str">
            <v>H</v>
          </cell>
          <cell r="F1863">
            <v>2.5</v>
          </cell>
          <cell r="G1863" t="str">
            <v>11,98</v>
          </cell>
          <cell r="H1863" t="str">
            <v>5,15</v>
          </cell>
          <cell r="I1863" t="str">
            <v>0,00</v>
          </cell>
          <cell r="J1863">
            <v>17.130000000000003</v>
          </cell>
          <cell r="K1863">
            <v>42.825000000000003</v>
          </cell>
          <cell r="M1863">
            <v>12.875</v>
          </cell>
          <cell r="N1863">
            <v>29.950000000000003</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1502.97</v>
          </cell>
          <cell r="M1866">
            <v>1419.8200000000002</v>
          </cell>
          <cell r="N1866">
            <v>83.15</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21,28</v>
          </cell>
          <cell r="H1868" t="str">
            <v>5,31</v>
          </cell>
          <cell r="I1868" t="str">
            <v>0,00</v>
          </cell>
          <cell r="J1868">
            <v>26.59</v>
          </cell>
          <cell r="K1868">
            <v>66.474999999999994</v>
          </cell>
          <cell r="M1868">
            <v>13.274999999999999</v>
          </cell>
          <cell r="N1868">
            <v>53.2</v>
          </cell>
        </row>
        <row r="1869">
          <cell r="A1869">
            <v>88316</v>
          </cell>
          <cell r="B1869" t="str">
            <v>SINAPI</v>
          </cell>
          <cell r="C1869" t="str">
            <v>SERVENTE COM ENCARGOS COMPLEMENTARES</v>
          </cell>
          <cell r="D1869" t="str">
            <v>MÃO DE OBRA</v>
          </cell>
          <cell r="E1869" t="str">
            <v>H</v>
          </cell>
          <cell r="F1869">
            <v>2.5</v>
          </cell>
          <cell r="G1869" t="str">
            <v>11,98</v>
          </cell>
          <cell r="H1869" t="str">
            <v>5,15</v>
          </cell>
          <cell r="I1869" t="str">
            <v>0,00</v>
          </cell>
          <cell r="J1869">
            <v>17.130000000000003</v>
          </cell>
          <cell r="K1869">
            <v>42.825000000000003</v>
          </cell>
          <cell r="M1869">
            <v>12.875</v>
          </cell>
          <cell r="N1869">
            <v>29.950000000000003</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2310.62</v>
          </cell>
          <cell r="M1872">
            <v>2227.4700000000003</v>
          </cell>
          <cell r="N1872">
            <v>83.15</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21,28</v>
          </cell>
          <cell r="H1874" t="str">
            <v>5,31</v>
          </cell>
          <cell r="I1874" t="str">
            <v>0,00</v>
          </cell>
          <cell r="J1874">
            <v>26.59</v>
          </cell>
          <cell r="K1874">
            <v>66.474999999999994</v>
          </cell>
          <cell r="M1874">
            <v>13.274999999999999</v>
          </cell>
          <cell r="N1874">
            <v>53.2</v>
          </cell>
        </row>
        <row r="1875">
          <cell r="A1875">
            <v>88316</v>
          </cell>
          <cell r="B1875" t="str">
            <v>SINAPI</v>
          </cell>
          <cell r="C1875" t="str">
            <v>SERVENTE COM ENCARGOS COMPLEMENTARES</v>
          </cell>
          <cell r="D1875" t="str">
            <v>MÃO DE OBRA</v>
          </cell>
          <cell r="E1875" t="str">
            <v>H</v>
          </cell>
          <cell r="F1875">
            <v>2.5</v>
          </cell>
          <cell r="G1875" t="str">
            <v>11,98</v>
          </cell>
          <cell r="H1875" t="str">
            <v>5,15</v>
          </cell>
          <cell r="I1875" t="str">
            <v>0,00</v>
          </cell>
          <cell r="J1875">
            <v>17.130000000000003</v>
          </cell>
          <cell r="K1875">
            <v>42.825000000000003</v>
          </cell>
          <cell r="M1875">
            <v>12.875</v>
          </cell>
          <cell r="N1875">
            <v>29.950000000000003</v>
          </cell>
        </row>
        <row r="1878">
          <cell r="A1878" t="str">
            <v>COMP.BG.352</v>
          </cell>
          <cell r="B1878" t="str">
            <v>SINAPI/COTAÇÃO</v>
          </cell>
          <cell r="C1878" t="str">
            <v>DIVISÓRIAS TIPO ALCOPLAC, COM PORTAS, INCL. ESTRUTURAS E FERRAGENS DE FIXAÇÃO</v>
          </cell>
          <cell r="E1878" t="str">
            <v>M2</v>
          </cell>
          <cell r="F1878">
            <v>1</v>
          </cell>
          <cell r="K1878">
            <v>1274.19</v>
          </cell>
          <cell r="M1878">
            <v>1185.8700000000001</v>
          </cell>
          <cell r="N1878">
            <v>88.32</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17,46</v>
          </cell>
          <cell r="H1880" t="str">
            <v>5,14</v>
          </cell>
          <cell r="I1880" t="str">
            <v>0,00</v>
          </cell>
          <cell r="J1880">
            <v>22.6</v>
          </cell>
          <cell r="K1880">
            <v>67.800000000000011</v>
          </cell>
          <cell r="M1880">
            <v>15.419999999999998</v>
          </cell>
          <cell r="N1880">
            <v>52.38</v>
          </cell>
        </row>
        <row r="1881">
          <cell r="A1881">
            <v>88316</v>
          </cell>
          <cell r="B1881" t="str">
            <v>SINAPI</v>
          </cell>
          <cell r="C1881" t="str">
            <v>SERVENTE COM ENCARGOS COMPLEMENTARES</v>
          </cell>
          <cell r="D1881" t="str">
            <v>MÃO DE OBRA</v>
          </cell>
          <cell r="E1881" t="str">
            <v>H</v>
          </cell>
          <cell r="F1881">
            <v>3</v>
          </cell>
          <cell r="G1881" t="str">
            <v>11,98</v>
          </cell>
          <cell r="H1881" t="str">
            <v>5,15</v>
          </cell>
          <cell r="I1881" t="str">
            <v>0,00</v>
          </cell>
          <cell r="J1881">
            <v>17.130000000000003</v>
          </cell>
          <cell r="K1881">
            <v>51.390000000000008</v>
          </cell>
          <cell r="M1881">
            <v>15.450000000000001</v>
          </cell>
          <cell r="N1881">
            <v>35.94</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871.46</v>
          </cell>
          <cell r="M1884">
            <v>812.57999999999993</v>
          </cell>
          <cell r="N1884">
            <v>58.88</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17,46</v>
          </cell>
          <cell r="H1886" t="str">
            <v>5,14</v>
          </cell>
          <cell r="I1886" t="str">
            <v>0,00</v>
          </cell>
          <cell r="J1886">
            <v>22.6</v>
          </cell>
          <cell r="K1886">
            <v>45.2</v>
          </cell>
          <cell r="M1886">
            <v>10.28</v>
          </cell>
          <cell r="N1886">
            <v>34.92</v>
          </cell>
        </row>
        <row r="1887">
          <cell r="A1887">
            <v>88316</v>
          </cell>
          <cell r="B1887" t="str">
            <v>SINAPI</v>
          </cell>
          <cell r="C1887" t="str">
            <v>SERVENTE COM ENCARGOS COMPLEMENTARES</v>
          </cell>
          <cell r="D1887" t="str">
            <v>MÃO DE OBRA</v>
          </cell>
          <cell r="E1887" t="str">
            <v>H</v>
          </cell>
          <cell r="F1887">
            <v>2</v>
          </cell>
          <cell r="G1887" t="str">
            <v>11,98</v>
          </cell>
          <cell r="H1887" t="str">
            <v>5,15</v>
          </cell>
          <cell r="I1887" t="str">
            <v>0,00</v>
          </cell>
          <cell r="J1887">
            <v>17.130000000000003</v>
          </cell>
          <cell r="K1887">
            <v>34.260000000000005</v>
          </cell>
          <cell r="M1887">
            <v>10.3</v>
          </cell>
          <cell r="N1887">
            <v>23.96</v>
          </cell>
        </row>
        <row r="1890">
          <cell r="A1890" t="str">
            <v>COMP.BG.354</v>
          </cell>
          <cell r="C1890" t="str">
            <v>BANCADA DE GRANITO CINZA POLIDO, PARA LAVATÓRIO - FORNECIMENTO E INSTALAÇÃO.</v>
          </cell>
          <cell r="E1890" t="str">
            <v>M2</v>
          </cell>
          <cell r="F1890">
            <v>1</v>
          </cell>
          <cell r="K1890">
            <v>1118.0824950000001</v>
          </cell>
          <cell r="M1890">
            <v>936.25740700000006</v>
          </cell>
          <cell r="N1890">
            <v>181.82508799999999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47,36</v>
          </cell>
          <cell r="H1891" t="str">
            <v>277,79</v>
          </cell>
          <cell r="I1891" t="str">
            <v>0,00</v>
          </cell>
          <cell r="J1891">
            <v>325.15000000000003</v>
          </cell>
          <cell r="K1891">
            <v>1083.8224950000001</v>
          </cell>
          <cell r="M1891">
            <v>925.9574070000001</v>
          </cell>
          <cell r="N1891">
            <v>157.86508799999999</v>
          </cell>
        </row>
        <row r="1892">
          <cell r="A1892">
            <v>88316</v>
          </cell>
          <cell r="B1892" t="str">
            <v>SINAPI</v>
          </cell>
          <cell r="C1892" t="str">
            <v>SERVENTE COM ENCARGOS COMPLEMENTARES</v>
          </cell>
          <cell r="D1892" t="str">
            <v>MÃO DE OBRA</v>
          </cell>
          <cell r="E1892" t="str">
            <v>H</v>
          </cell>
          <cell r="F1892">
            <v>2</v>
          </cell>
          <cell r="G1892" t="str">
            <v>11,98</v>
          </cell>
          <cell r="H1892" t="str">
            <v>5,15</v>
          </cell>
          <cell r="I1892" t="str">
            <v>0,00</v>
          </cell>
          <cell r="J1892">
            <v>17.130000000000003</v>
          </cell>
          <cell r="K1892">
            <v>34.260000000000005</v>
          </cell>
          <cell r="M1892">
            <v>10.3</v>
          </cell>
          <cell r="N1892">
            <v>23.96</v>
          </cell>
        </row>
        <row r="1895">
          <cell r="A1895" t="str">
            <v>COMP.BG.355</v>
          </cell>
          <cell r="C1895" t="str">
            <v>BANCADA DE GRANITO CINZA POLIDO, PARA PIA DE COZINHA - FORNECIMENTO E INSTALAÇÃO.</v>
          </cell>
          <cell r="E1895" t="str">
            <v>M2</v>
          </cell>
          <cell r="F1895">
            <v>1</v>
          </cell>
          <cell r="K1895">
            <v>769.26376099999993</v>
          </cell>
          <cell r="M1895">
            <v>701.44864399999994</v>
          </cell>
          <cell r="N1895">
            <v>67.815117000000001</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39,47</v>
          </cell>
          <cell r="H1896" t="str">
            <v>622,04</v>
          </cell>
          <cell r="I1896" t="str">
            <v>0,00</v>
          </cell>
          <cell r="J1896">
            <v>661.51</v>
          </cell>
          <cell r="K1896">
            <v>735.00376099999994</v>
          </cell>
          <cell r="M1896">
            <v>691.14864399999999</v>
          </cell>
          <cell r="N1896">
            <v>43.855117</v>
          </cell>
        </row>
        <row r="1897">
          <cell r="A1897">
            <v>88316</v>
          </cell>
          <cell r="B1897" t="str">
            <v>SINAPI</v>
          </cell>
          <cell r="C1897" t="str">
            <v>SERVENTE COM ENCARGOS COMPLEMENTARES</v>
          </cell>
          <cell r="D1897" t="str">
            <v>MÃO DE OBRA</v>
          </cell>
          <cell r="E1897" t="str">
            <v>H</v>
          </cell>
          <cell r="F1897">
            <v>2</v>
          </cell>
          <cell r="G1897" t="str">
            <v>11,98</v>
          </cell>
          <cell r="H1897" t="str">
            <v>5,15</v>
          </cell>
          <cell r="I1897" t="str">
            <v>0,00</v>
          </cell>
          <cell r="J1897">
            <v>17.130000000000003</v>
          </cell>
          <cell r="K1897">
            <v>34.260000000000005</v>
          </cell>
          <cell r="M1897">
            <v>10.3</v>
          </cell>
          <cell r="N1897">
            <v>23.96</v>
          </cell>
        </row>
        <row r="1900">
          <cell r="A1900" t="str">
            <v>COMP.BG.356</v>
          </cell>
          <cell r="B1900" t="str">
            <v>SINAPI/COTAÇÃO</v>
          </cell>
          <cell r="C1900" t="str">
            <v>CHAVE COMUTADORA/TRANSFERÊNCIA TRIFÁSICA MANUAL COM 3 POSIÇÕES, CORRENTE NOMINAL 40A</v>
          </cell>
          <cell r="E1900" t="str">
            <v>UN</v>
          </cell>
          <cell r="F1900">
            <v>1</v>
          </cell>
          <cell r="K1900">
            <v>386.30999999999995</v>
          </cell>
          <cell r="M1900">
            <v>258.56</v>
          </cell>
          <cell r="N1900">
            <v>127.75</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15,03</v>
          </cell>
          <cell r="H1902" t="str">
            <v>5,31</v>
          </cell>
          <cell r="I1902" t="str">
            <v>0,00</v>
          </cell>
          <cell r="J1902">
            <v>20.34</v>
          </cell>
          <cell r="K1902">
            <v>71.19</v>
          </cell>
          <cell r="M1902">
            <v>18.584999999999997</v>
          </cell>
          <cell r="N1902">
            <v>52.604999999999997</v>
          </cell>
        </row>
        <row r="1903">
          <cell r="A1903">
            <v>88264</v>
          </cell>
          <cell r="B1903" t="str">
            <v>SINAPI</v>
          </cell>
          <cell r="C1903" t="str">
            <v>ELETRICISTA COM ENCARGOS COMPLEMENTARES</v>
          </cell>
          <cell r="D1903" t="str">
            <v>MÃO DE OBRA</v>
          </cell>
          <cell r="E1903" t="str">
            <v>H</v>
          </cell>
          <cell r="F1903">
            <v>3.5</v>
          </cell>
          <cell r="G1903" t="str">
            <v>21,47</v>
          </cell>
          <cell r="H1903" t="str">
            <v>5,31</v>
          </cell>
          <cell r="I1903" t="str">
            <v>0,00</v>
          </cell>
          <cell r="J1903">
            <v>26.779999999999998</v>
          </cell>
          <cell r="K1903">
            <v>93.72999999999999</v>
          </cell>
          <cell r="M1903">
            <v>18.584999999999997</v>
          </cell>
          <cell r="N1903">
            <v>75.144999999999996</v>
          </cell>
        </row>
        <row r="1906">
          <cell r="A1906" t="str">
            <v>COMP.BG.357</v>
          </cell>
          <cell r="B1906" t="str">
            <v>SINAPI/COTAÇÃO</v>
          </cell>
          <cell r="C1906" t="str">
            <v>CHAVE COMUTADORA EM PVC/TRANSFERÊNCIA TRIFÁSICA MANUAL COM 3 POSIÇÕES, CORRENTE NOMINAL 32A</v>
          </cell>
          <cell r="E1906" t="str">
            <v>UN</v>
          </cell>
          <cell r="F1906">
            <v>1</v>
          </cell>
          <cell r="K1906">
            <v>337.34999999999997</v>
          </cell>
          <cell r="M1906">
            <v>227.85000000000002</v>
          </cell>
          <cell r="N1906">
            <v>109.5</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15,03</v>
          </cell>
          <cell r="H1908" t="str">
            <v>5,31</v>
          </cell>
          <cell r="I1908" t="str">
            <v>0,00</v>
          </cell>
          <cell r="J1908">
            <v>20.34</v>
          </cell>
          <cell r="K1908">
            <v>61.019999999999996</v>
          </cell>
          <cell r="M1908">
            <v>15.93</v>
          </cell>
          <cell r="N1908">
            <v>45.089999999999996</v>
          </cell>
        </row>
        <row r="1909">
          <cell r="A1909">
            <v>88264</v>
          </cell>
          <cell r="B1909" t="str">
            <v>SINAPI</v>
          </cell>
          <cell r="C1909" t="str">
            <v>ELETRICISTA COM ENCARGOS COMPLEMENTARES</v>
          </cell>
          <cell r="D1909" t="str">
            <v>MÃO DE OBRA</v>
          </cell>
          <cell r="E1909" t="str">
            <v>H</v>
          </cell>
          <cell r="F1909">
            <v>3</v>
          </cell>
          <cell r="G1909" t="str">
            <v>21,47</v>
          </cell>
          <cell r="H1909" t="str">
            <v>5,31</v>
          </cell>
          <cell r="I1909" t="str">
            <v>0,00</v>
          </cell>
          <cell r="J1909">
            <v>26.779999999999998</v>
          </cell>
          <cell r="K1909">
            <v>80.339999999999989</v>
          </cell>
          <cell r="M1909">
            <v>15.93</v>
          </cell>
          <cell r="N1909">
            <v>64.41</v>
          </cell>
        </row>
        <row r="1912">
          <cell r="A1912" t="str">
            <v>COMP.BG.358</v>
          </cell>
          <cell r="B1912" t="str">
            <v>SINAPI/COTAÇÃO</v>
          </cell>
          <cell r="C1912" t="str">
            <v>PORTA TS COM FERRAGENS DE FIXAÇÃO/ACABAMENTO,COM FECHADURA LIVRE-OCUPADO</v>
          </cell>
          <cell r="E1912" t="str">
            <v>UN</v>
          </cell>
          <cell r="F1912">
            <v>1</v>
          </cell>
          <cell r="K1912">
            <v>1294.0549999999998</v>
          </cell>
          <cell r="M1912">
            <v>1191.0150000000001</v>
          </cell>
          <cell r="N1912">
            <v>103.03999999999999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17,46</v>
          </cell>
          <cell r="H1914" t="str">
            <v>5,14</v>
          </cell>
          <cell r="I1914" t="str">
            <v>0,00</v>
          </cell>
          <cell r="J1914">
            <v>22.6</v>
          </cell>
          <cell r="K1914">
            <v>79.100000000000009</v>
          </cell>
          <cell r="M1914">
            <v>17.989999999999998</v>
          </cell>
          <cell r="N1914">
            <v>61.11</v>
          </cell>
        </row>
        <row r="1915">
          <cell r="A1915">
            <v>88316</v>
          </cell>
          <cell r="B1915" t="str">
            <v>SINAPI</v>
          </cell>
          <cell r="C1915" t="str">
            <v>SERVENTE COM ENCARGOS COMPLEMENTARES</v>
          </cell>
          <cell r="D1915" t="str">
            <v>MÃO DE OBRA</v>
          </cell>
          <cell r="E1915" t="str">
            <v>H</v>
          </cell>
          <cell r="F1915">
            <v>3.5</v>
          </cell>
          <cell r="G1915" t="str">
            <v>11,98</v>
          </cell>
          <cell r="H1915" t="str">
            <v>5,15</v>
          </cell>
          <cell r="I1915" t="str">
            <v>0,00</v>
          </cell>
          <cell r="J1915">
            <v>17.130000000000003</v>
          </cell>
          <cell r="K1915">
            <v>59.955000000000013</v>
          </cell>
          <cell r="M1915">
            <v>18.025000000000002</v>
          </cell>
          <cell r="N1915">
            <v>41.93</v>
          </cell>
        </row>
        <row r="1918">
          <cell r="A1918" t="str">
            <v>COMP.BG.359</v>
          </cell>
          <cell r="B1918" t="str">
            <v>SINAPI/COTAÇÃO</v>
          </cell>
          <cell r="C1918" t="str">
            <v>CABO RG59, MALHA DE COBRE 95%</v>
          </cell>
          <cell r="E1918" t="str">
            <v>M</v>
          </cell>
          <cell r="F1918">
            <v>1</v>
          </cell>
          <cell r="K1918">
            <v>2.9234999999999998</v>
          </cell>
          <cell r="M1918">
            <v>1.8285</v>
          </cell>
          <cell r="N1918">
            <v>1.0949999999999998</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15,03</v>
          </cell>
          <cell r="H1920" t="str">
            <v>5,31</v>
          </cell>
          <cell r="I1920" t="str">
            <v>0,00</v>
          </cell>
          <cell r="J1920">
            <v>20.34</v>
          </cell>
          <cell r="K1920">
            <v>0.61019999999999996</v>
          </cell>
          <cell r="M1920">
            <v>0.15929999999999997</v>
          </cell>
          <cell r="N1920">
            <v>0.45089999999999997</v>
          </cell>
        </row>
        <row r="1921">
          <cell r="A1921">
            <v>88264</v>
          </cell>
          <cell r="B1921" t="str">
            <v>SINAPI</v>
          </cell>
          <cell r="C1921" t="str">
            <v>ELETRICISTA COM ENCARGOS COMPLEMENTARES</v>
          </cell>
          <cell r="D1921" t="str">
            <v>MÃO DE OBRA</v>
          </cell>
          <cell r="E1921" t="str">
            <v>H</v>
          </cell>
          <cell r="F1921">
            <v>0.03</v>
          </cell>
          <cell r="G1921" t="str">
            <v>21,47</v>
          </cell>
          <cell r="H1921" t="str">
            <v>5,31</v>
          </cell>
          <cell r="I1921" t="str">
            <v>0,00</v>
          </cell>
          <cell r="J1921">
            <v>26.779999999999998</v>
          </cell>
          <cell r="K1921">
            <v>0.80339999999999989</v>
          </cell>
          <cell r="M1921">
            <v>0.15929999999999997</v>
          </cell>
          <cell r="N1921">
            <v>0.64409999999999989</v>
          </cell>
        </row>
        <row r="1924">
          <cell r="A1924" t="str">
            <v>COMP.BG.360</v>
          </cell>
          <cell r="B1924" t="str">
            <v>SINAPI/COTAÇÃO</v>
          </cell>
          <cell r="C1924" t="str">
            <v>DISJUNTOR (INTERRUPTOR) DR 2X25A-30MA</v>
          </cell>
          <cell r="E1924" t="str">
            <v>UN</v>
          </cell>
          <cell r="F1924">
            <v>1</v>
          </cell>
          <cell r="K1924">
            <v>144.17666666666665</v>
          </cell>
          <cell r="M1924">
            <v>125.92666666666668</v>
          </cell>
          <cell r="N1924">
            <v>18.25</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15,03</v>
          </cell>
          <cell r="H1926" t="str">
            <v>5,31</v>
          </cell>
          <cell r="I1926" t="str">
            <v>0,00</v>
          </cell>
          <cell r="J1926">
            <v>20.34</v>
          </cell>
          <cell r="K1926">
            <v>10.17</v>
          </cell>
          <cell r="M1926">
            <v>2.6549999999999998</v>
          </cell>
          <cell r="N1926">
            <v>7.5149999999999997</v>
          </cell>
        </row>
        <row r="1927">
          <cell r="A1927">
            <v>88264</v>
          </cell>
          <cell r="B1927" t="str">
            <v>SINAPI</v>
          </cell>
          <cell r="C1927" t="str">
            <v>ELETRICISTA COM ENCARGOS COMPLEMENTARES</v>
          </cell>
          <cell r="D1927" t="str">
            <v>MÃO DE OBRA</v>
          </cell>
          <cell r="E1927" t="str">
            <v>H</v>
          </cell>
          <cell r="F1927">
            <v>0.5</v>
          </cell>
          <cell r="G1927" t="str">
            <v>21,47</v>
          </cell>
          <cell r="H1927" t="str">
            <v>5,31</v>
          </cell>
          <cell r="I1927" t="str">
            <v>0,00</v>
          </cell>
          <cell r="J1927">
            <v>26.779999999999998</v>
          </cell>
          <cell r="K1927">
            <v>13.389999999999999</v>
          </cell>
          <cell r="M1927">
            <v>2.6549999999999998</v>
          </cell>
          <cell r="N1927">
            <v>10.734999999999999</v>
          </cell>
        </row>
        <row r="1930">
          <cell r="A1930" t="str">
            <v>COMP.BG.361</v>
          </cell>
          <cell r="B1930" t="str">
            <v>SINAPI/COTAÇÃO</v>
          </cell>
          <cell r="C1930" t="str">
            <v>DISJUNTOR  (INTERRUPTOR) DR 2X40A-30MA</v>
          </cell>
          <cell r="E1930" t="str">
            <v>UN</v>
          </cell>
          <cell r="F1930">
            <v>1</v>
          </cell>
          <cell r="K1930">
            <v>170.916</v>
          </cell>
          <cell r="M1930">
            <v>150.84100000000001</v>
          </cell>
          <cell r="N1930">
            <v>20.075000000000003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15,03</v>
          </cell>
          <cell r="H1932" t="str">
            <v>5,31</v>
          </cell>
          <cell r="I1932" t="str">
            <v>0,00</v>
          </cell>
          <cell r="J1932">
            <v>20.34</v>
          </cell>
          <cell r="K1932">
            <v>11.187000000000001</v>
          </cell>
          <cell r="M1932">
            <v>2.9205000000000001</v>
          </cell>
          <cell r="N1932">
            <v>8.2665000000000006</v>
          </cell>
        </row>
        <row r="1933">
          <cell r="A1933">
            <v>88264</v>
          </cell>
          <cell r="B1933" t="str">
            <v>SINAPI</v>
          </cell>
          <cell r="C1933" t="str">
            <v>ELETRICISTA COM ENCARGOS COMPLEMENTARES</v>
          </cell>
          <cell r="D1933" t="str">
            <v>MÃO DE OBRA</v>
          </cell>
          <cell r="E1933" t="str">
            <v>H</v>
          </cell>
          <cell r="F1933">
            <v>0.55000000000000004</v>
          </cell>
          <cell r="G1933" t="str">
            <v>21,47</v>
          </cell>
          <cell r="H1933" t="str">
            <v>5,31</v>
          </cell>
          <cell r="I1933" t="str">
            <v>0,00</v>
          </cell>
          <cell r="J1933">
            <v>26.779999999999998</v>
          </cell>
          <cell r="K1933">
            <v>14.728999999999999</v>
          </cell>
          <cell r="M1933">
            <v>2.9205000000000001</v>
          </cell>
          <cell r="N1933">
            <v>11.8085</v>
          </cell>
        </row>
        <row r="1936">
          <cell r="A1936" t="str">
            <v>COMP.BG.362</v>
          </cell>
          <cell r="B1936" t="str">
            <v>SINAPI/COTAÇÃO</v>
          </cell>
          <cell r="C1936" t="str">
            <v>DISJUNTOR  (INTERRUPTOR) DR 2X63A-30MA</v>
          </cell>
          <cell r="E1936" t="str">
            <v>UN</v>
          </cell>
          <cell r="F1936">
            <v>1</v>
          </cell>
          <cell r="K1936">
            <v>187.27199999999999</v>
          </cell>
          <cell r="M1936">
            <v>165.37200000000001</v>
          </cell>
          <cell r="N1936">
            <v>21.9</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15,03</v>
          </cell>
          <cell r="H1938" t="str">
            <v>5,31</v>
          </cell>
          <cell r="I1938" t="str">
            <v>0,00</v>
          </cell>
          <cell r="J1938">
            <v>20.34</v>
          </cell>
          <cell r="K1938">
            <v>12.203999999999999</v>
          </cell>
          <cell r="M1938">
            <v>3.1859999999999995</v>
          </cell>
          <cell r="N1938">
            <v>9.0179999999999989</v>
          </cell>
        </row>
        <row r="1939">
          <cell r="A1939">
            <v>88264</v>
          </cell>
          <cell r="B1939" t="str">
            <v>SINAPI</v>
          </cell>
          <cell r="C1939" t="str">
            <v>ELETRICISTA COM ENCARGOS COMPLEMENTARES</v>
          </cell>
          <cell r="D1939" t="str">
            <v>MÃO DE OBRA</v>
          </cell>
          <cell r="E1939" t="str">
            <v>H</v>
          </cell>
          <cell r="F1939">
            <v>0.6</v>
          </cell>
          <cell r="G1939" t="str">
            <v>21,47</v>
          </cell>
          <cell r="H1939" t="str">
            <v>5,31</v>
          </cell>
          <cell r="I1939" t="str">
            <v>0,00</v>
          </cell>
          <cell r="J1939">
            <v>26.779999999999998</v>
          </cell>
          <cell r="K1939">
            <v>16.067999999999998</v>
          </cell>
          <cell r="M1939">
            <v>3.1859999999999995</v>
          </cell>
          <cell r="N1939">
            <v>12.882</v>
          </cell>
        </row>
        <row r="1942">
          <cell r="A1942" t="str">
            <v>COMP.BG.363</v>
          </cell>
          <cell r="B1942" t="str">
            <v>SINAPI/COTAÇÃO</v>
          </cell>
          <cell r="C1942" t="str">
            <v>DISJUNTOR BIPOLAR TIPO DIN, CORRENTE NOMINAL DE 63A - FORNECIMENTO E INSTALAÇÃO</v>
          </cell>
          <cell r="E1942" t="str">
            <v>UN</v>
          </cell>
          <cell r="F1942">
            <v>1</v>
          </cell>
          <cell r="K1942">
            <v>77.665333333333336</v>
          </cell>
          <cell r="M1942">
            <v>55.765333333333338</v>
          </cell>
          <cell r="N1942">
            <v>21.9</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15,03</v>
          </cell>
          <cell r="H1944" t="str">
            <v>5,31</v>
          </cell>
          <cell r="I1944" t="str">
            <v>0,00</v>
          </cell>
          <cell r="J1944">
            <v>20.34</v>
          </cell>
          <cell r="K1944">
            <v>12.203999999999999</v>
          </cell>
          <cell r="M1944">
            <v>3.1859999999999995</v>
          </cell>
          <cell r="N1944">
            <v>9.0179999999999989</v>
          </cell>
        </row>
        <row r="1945">
          <cell r="A1945">
            <v>88264</v>
          </cell>
          <cell r="B1945" t="str">
            <v>SINAPI</v>
          </cell>
          <cell r="C1945" t="str">
            <v>ELETRICISTA COM ENCARGOS COMPLEMENTARES</v>
          </cell>
          <cell r="D1945" t="str">
            <v>MÃO DE OBRA</v>
          </cell>
          <cell r="E1945" t="str">
            <v>H</v>
          </cell>
          <cell r="F1945">
            <v>0.6</v>
          </cell>
          <cell r="G1945" t="str">
            <v>21,47</v>
          </cell>
          <cell r="H1945" t="str">
            <v>5,31</v>
          </cell>
          <cell r="I1945" t="str">
            <v>0,00</v>
          </cell>
          <cell r="J1945">
            <v>26.779999999999998</v>
          </cell>
          <cell r="K1945">
            <v>16.067999999999998</v>
          </cell>
          <cell r="M1945">
            <v>3.1859999999999995</v>
          </cell>
          <cell r="N1945">
            <v>12.882</v>
          </cell>
        </row>
        <row r="1948">
          <cell r="A1948" t="str">
            <v>COMP.BG.364</v>
          </cell>
          <cell r="B1948" t="str">
            <v>SINAPI/COTAÇÃO</v>
          </cell>
          <cell r="C1948" t="str">
            <v>DISJUNTOR MONOPOLAR TIPO DIN, CORRENTE NOMINAL DE 63A - FORNECIMENTO E INSTALAÇÃO</v>
          </cell>
          <cell r="E1948" t="str">
            <v>UN</v>
          </cell>
          <cell r="F1948">
            <v>1</v>
          </cell>
          <cell r="K1948">
            <v>41.771999999999998</v>
          </cell>
          <cell r="M1948">
            <v>19.872</v>
          </cell>
          <cell r="N1948">
            <v>21.9</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15,03</v>
          </cell>
          <cell r="H1950" t="str">
            <v>5,31</v>
          </cell>
          <cell r="I1950" t="str">
            <v>0,00</v>
          </cell>
          <cell r="J1950">
            <v>20.34</v>
          </cell>
          <cell r="K1950">
            <v>12.203999999999999</v>
          </cell>
          <cell r="M1950">
            <v>3.1859999999999995</v>
          </cell>
          <cell r="N1950">
            <v>9.0179999999999989</v>
          </cell>
        </row>
        <row r="1951">
          <cell r="A1951">
            <v>88264</v>
          </cell>
          <cell r="B1951" t="str">
            <v>SINAPI</v>
          </cell>
          <cell r="C1951" t="str">
            <v>ELETRICISTA COM ENCARGOS COMPLEMENTARES</v>
          </cell>
          <cell r="D1951" t="str">
            <v>MÃO DE OBRA</v>
          </cell>
          <cell r="E1951" t="str">
            <v>H</v>
          </cell>
          <cell r="F1951">
            <v>0.6</v>
          </cell>
          <cell r="G1951" t="str">
            <v>21,47</v>
          </cell>
          <cell r="H1951" t="str">
            <v>5,31</v>
          </cell>
          <cell r="I1951" t="str">
            <v>0,00</v>
          </cell>
          <cell r="J1951">
            <v>26.779999999999998</v>
          </cell>
          <cell r="K1951">
            <v>16.067999999999998</v>
          </cell>
          <cell r="M1951">
            <v>3.1859999999999995</v>
          </cell>
          <cell r="N1951">
            <v>12.882</v>
          </cell>
        </row>
        <row r="1954">
          <cell r="A1954" t="str">
            <v>COMP.BG.365</v>
          </cell>
          <cell r="B1954" t="str">
            <v>SINAPI/COTAÇÃO</v>
          </cell>
          <cell r="C1954" t="str">
            <v>DISJUNTOR TRIPOLAR TIPO DIN, CORRENTE NOMINAL DE 25A - FORNECIMENTO E INSTALAÇÃO</v>
          </cell>
          <cell r="E1954" t="str">
            <v>UN</v>
          </cell>
          <cell r="F1954">
            <v>1</v>
          </cell>
          <cell r="K1954">
            <v>73.459999999999994</v>
          </cell>
          <cell r="M1954">
            <v>55.21</v>
          </cell>
          <cell r="N1954">
            <v>18.25</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15,03</v>
          </cell>
          <cell r="H1956" t="str">
            <v>5,31</v>
          </cell>
          <cell r="I1956" t="str">
            <v>0,00</v>
          </cell>
          <cell r="J1956">
            <v>20.34</v>
          </cell>
          <cell r="K1956">
            <v>10.17</v>
          </cell>
          <cell r="M1956">
            <v>2.6549999999999998</v>
          </cell>
          <cell r="N1956">
            <v>7.5149999999999997</v>
          </cell>
        </row>
        <row r="1957">
          <cell r="A1957">
            <v>88264</v>
          </cell>
          <cell r="B1957" t="str">
            <v>SINAPI</v>
          </cell>
          <cell r="C1957" t="str">
            <v>ELETRICISTA COM ENCARGOS COMPLEMENTARES</v>
          </cell>
          <cell r="D1957" t="str">
            <v>MÃO DE OBRA</v>
          </cell>
          <cell r="E1957" t="str">
            <v>H</v>
          </cell>
          <cell r="F1957">
            <v>0.5</v>
          </cell>
          <cell r="G1957" t="str">
            <v>21,47</v>
          </cell>
          <cell r="H1957" t="str">
            <v>5,31</v>
          </cell>
          <cell r="I1957" t="str">
            <v>0,00</v>
          </cell>
          <cell r="J1957">
            <v>26.779999999999998</v>
          </cell>
          <cell r="K1957">
            <v>13.389999999999999</v>
          </cell>
          <cell r="M1957">
            <v>2.6549999999999998</v>
          </cell>
          <cell r="N1957">
            <v>10.734999999999999</v>
          </cell>
        </row>
        <row r="1960">
          <cell r="A1960" t="str">
            <v>COMP.BG.366</v>
          </cell>
          <cell r="B1960" t="str">
            <v>SINAPI/COTAÇÃO</v>
          </cell>
          <cell r="C1960" t="str">
            <v>DISJUNTOR TRIPOLAR TIPO DIN, CORRENTE NOMINAL DE 32A - FORNECIMENTO E INSTALAÇÃO</v>
          </cell>
          <cell r="E1960" t="str">
            <v>UN</v>
          </cell>
          <cell r="F1960">
            <v>1</v>
          </cell>
          <cell r="K1960">
            <v>75.816000000000003</v>
          </cell>
          <cell r="M1960">
            <v>55.740999999999993</v>
          </cell>
          <cell r="N1960">
            <v>20.075000000000003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15,03</v>
          </cell>
          <cell r="H1962" t="str">
            <v>5,31</v>
          </cell>
          <cell r="I1962" t="str">
            <v>0,00</v>
          </cell>
          <cell r="J1962">
            <v>20.34</v>
          </cell>
          <cell r="K1962">
            <v>11.187000000000001</v>
          </cell>
          <cell r="M1962">
            <v>2.9205000000000001</v>
          </cell>
          <cell r="N1962">
            <v>8.2665000000000006</v>
          </cell>
        </row>
        <row r="1963">
          <cell r="A1963">
            <v>88264</v>
          </cell>
          <cell r="B1963" t="str">
            <v>SINAPI</v>
          </cell>
          <cell r="C1963" t="str">
            <v>ELETRICISTA COM ENCARGOS COMPLEMENTARES</v>
          </cell>
          <cell r="D1963" t="str">
            <v>MÃO DE OBRA</v>
          </cell>
          <cell r="E1963" t="str">
            <v>H</v>
          </cell>
          <cell r="F1963">
            <v>0.55000000000000004</v>
          </cell>
          <cell r="G1963" t="str">
            <v>21,47</v>
          </cell>
          <cell r="H1963" t="str">
            <v>5,31</v>
          </cell>
          <cell r="I1963" t="str">
            <v>0,00</v>
          </cell>
          <cell r="J1963">
            <v>26.779999999999998</v>
          </cell>
          <cell r="K1963">
            <v>14.728999999999999</v>
          </cell>
          <cell r="M1963">
            <v>2.9205000000000001</v>
          </cell>
          <cell r="N1963">
            <v>11.8085</v>
          </cell>
        </row>
        <row r="1966">
          <cell r="A1966" t="str">
            <v>COMP.BG.367</v>
          </cell>
          <cell r="B1966" t="str">
            <v>SINAPI/COTAÇÃO</v>
          </cell>
          <cell r="C1966" t="str">
            <v>DISJUNTOR TRIPOLAR TIPO DIN, CORRENTE NOMINAL DE 40A - FORNECIMENTO E INSTALAÇÃO</v>
          </cell>
          <cell r="E1966" t="str">
            <v>UN</v>
          </cell>
          <cell r="F1966">
            <v>1</v>
          </cell>
          <cell r="K1966">
            <v>78.758399999999995</v>
          </cell>
          <cell r="M1966">
            <v>57.953399999999995</v>
          </cell>
          <cell r="N1966">
            <v>20.804999999999996</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15,03</v>
          </cell>
          <cell r="H1968" t="str">
            <v>5,31</v>
          </cell>
          <cell r="I1968" t="str">
            <v>0,00</v>
          </cell>
          <cell r="J1968">
            <v>20.34</v>
          </cell>
          <cell r="K1968">
            <v>11.593799999999998</v>
          </cell>
          <cell r="M1968">
            <v>3.0266999999999995</v>
          </cell>
          <cell r="N1968">
            <v>8.5670999999999982</v>
          </cell>
        </row>
        <row r="1969">
          <cell r="A1969">
            <v>88264</v>
          </cell>
          <cell r="B1969" t="str">
            <v>SINAPI</v>
          </cell>
          <cell r="C1969" t="str">
            <v>ELETRICISTA COM ENCARGOS COMPLEMENTARES</v>
          </cell>
          <cell r="D1969" t="str">
            <v>MÃO DE OBRA</v>
          </cell>
          <cell r="E1969" t="str">
            <v>H</v>
          </cell>
          <cell r="F1969">
            <v>0.56999999999999995</v>
          </cell>
          <cell r="G1969" t="str">
            <v>21,47</v>
          </cell>
          <cell r="H1969" t="str">
            <v>5,31</v>
          </cell>
          <cell r="I1969" t="str">
            <v>0,00</v>
          </cell>
          <cell r="J1969">
            <v>26.779999999999998</v>
          </cell>
          <cell r="K1969">
            <v>15.264599999999998</v>
          </cell>
          <cell r="M1969">
            <v>3.0266999999999995</v>
          </cell>
          <cell r="N1969">
            <v>12.237899999999998</v>
          </cell>
        </row>
        <row r="1972">
          <cell r="A1972" t="str">
            <v>COMP.BG.368</v>
          </cell>
          <cell r="B1972" t="str">
            <v>SINAPI/COTAÇÃO</v>
          </cell>
          <cell r="C1972" t="str">
            <v>DISJUNTOR TRIPOLAR TIPO DIN, CORRENTE NOMINAL DE 63A - FORNECIMENTO E INSTALAÇÃO</v>
          </cell>
          <cell r="E1972" t="str">
            <v>UN</v>
          </cell>
          <cell r="F1972">
            <v>1</v>
          </cell>
          <cell r="K1972">
            <v>80.171999999999997</v>
          </cell>
          <cell r="M1972">
            <v>58.271999999999998</v>
          </cell>
          <cell r="N1972">
            <v>21.9</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15,03</v>
          </cell>
          <cell r="H1974" t="str">
            <v>5,31</v>
          </cell>
          <cell r="I1974" t="str">
            <v>0,00</v>
          </cell>
          <cell r="J1974">
            <v>20.34</v>
          </cell>
          <cell r="K1974">
            <v>12.203999999999999</v>
          </cell>
          <cell r="M1974">
            <v>3.1859999999999995</v>
          </cell>
          <cell r="N1974">
            <v>9.0179999999999989</v>
          </cell>
        </row>
        <row r="1975">
          <cell r="A1975">
            <v>88264</v>
          </cell>
          <cell r="B1975" t="str">
            <v>SINAPI</v>
          </cell>
          <cell r="C1975" t="str">
            <v>ELETRICISTA COM ENCARGOS COMPLEMENTARES</v>
          </cell>
          <cell r="D1975" t="str">
            <v>MÃO DE OBRA</v>
          </cell>
          <cell r="E1975" t="str">
            <v>H</v>
          </cell>
          <cell r="F1975">
            <v>0.6</v>
          </cell>
          <cell r="G1975" t="str">
            <v>21,47</v>
          </cell>
          <cell r="H1975" t="str">
            <v>5,31</v>
          </cell>
          <cell r="I1975" t="str">
            <v>0,00</v>
          </cell>
          <cell r="J1975">
            <v>26.779999999999998</v>
          </cell>
          <cell r="K1975">
            <v>16.067999999999998</v>
          </cell>
          <cell r="M1975">
            <v>3.1859999999999995</v>
          </cell>
          <cell r="N1975">
            <v>12.882</v>
          </cell>
        </row>
        <row r="1978">
          <cell r="A1978" t="str">
            <v>COMP.BG.369</v>
          </cell>
          <cell r="B1978" t="str">
            <v>SINAPI/COTAÇÃO</v>
          </cell>
          <cell r="C1978" t="str">
            <v>CAIXA DE DERIVAÇÃO TIPO "X" 2 X 2 BRANCO</v>
          </cell>
          <cell r="E1978" t="str">
            <v>UN</v>
          </cell>
          <cell r="F1978">
            <v>1</v>
          </cell>
          <cell r="K1978">
            <v>227.35</v>
          </cell>
          <cell r="M1978">
            <v>218.22499999999997</v>
          </cell>
          <cell r="N1978">
            <v>9.125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15,03</v>
          </cell>
          <cell r="H1980" t="str">
            <v>5,31</v>
          </cell>
          <cell r="I1980" t="str">
            <v>0,00</v>
          </cell>
          <cell r="J1980">
            <v>20.34</v>
          </cell>
          <cell r="K1980">
            <v>5.085</v>
          </cell>
          <cell r="M1980">
            <v>1.3274999999999999</v>
          </cell>
          <cell r="N1980">
            <v>3.7574999999999998</v>
          </cell>
        </row>
        <row r="1981">
          <cell r="A1981">
            <v>88264</v>
          </cell>
          <cell r="B1981" t="str">
            <v>SINAPI</v>
          </cell>
          <cell r="C1981" t="str">
            <v>ELETRICISTA COM ENCARGOS COMPLEMENTARES</v>
          </cell>
          <cell r="D1981" t="str">
            <v>MÃO DE OBRA</v>
          </cell>
          <cell r="E1981" t="str">
            <v>H</v>
          </cell>
          <cell r="F1981">
            <v>0.25</v>
          </cell>
          <cell r="G1981" t="str">
            <v>21,47</v>
          </cell>
          <cell r="H1981" t="str">
            <v>5,31</v>
          </cell>
          <cell r="I1981" t="str">
            <v>0,00</v>
          </cell>
          <cell r="J1981">
            <v>26.779999999999998</v>
          </cell>
          <cell r="K1981">
            <v>6.6949999999999994</v>
          </cell>
          <cell r="M1981">
            <v>1.3274999999999999</v>
          </cell>
          <cell r="N1981">
            <v>5.3674999999999997</v>
          </cell>
        </row>
        <row r="1984">
          <cell r="A1984" t="str">
            <v>COMP.BG.370</v>
          </cell>
          <cell r="B1984" t="str">
            <v>SINAPI/COTAÇÃO</v>
          </cell>
          <cell r="C1984" t="str">
            <v>CAIXA DE PISO DUPLA PARA 2 TOMADAS RJ45 E 2 TOMADAS ELÉTRICAS</v>
          </cell>
          <cell r="E1984" t="str">
            <v>UN</v>
          </cell>
          <cell r="F1984">
            <v>1</v>
          </cell>
          <cell r="K1984">
            <v>274.87933333333331</v>
          </cell>
          <cell r="M1984">
            <v>263.92933333333337</v>
          </cell>
          <cell r="N1984">
            <v>10.95</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15,03</v>
          </cell>
          <cell r="H1986" t="str">
            <v>5,31</v>
          </cell>
          <cell r="I1986" t="str">
            <v>0,00</v>
          </cell>
          <cell r="J1986">
            <v>20.34</v>
          </cell>
          <cell r="K1986">
            <v>6.1019999999999994</v>
          </cell>
          <cell r="M1986">
            <v>1.5929999999999997</v>
          </cell>
          <cell r="N1986">
            <v>4.5089999999999995</v>
          </cell>
        </row>
        <row r="1987">
          <cell r="A1987">
            <v>88264</v>
          </cell>
          <cell r="B1987" t="str">
            <v>SINAPI</v>
          </cell>
          <cell r="C1987" t="str">
            <v>ELETRICISTA COM ENCARGOS COMPLEMENTARES</v>
          </cell>
          <cell r="D1987" t="str">
            <v>MÃO DE OBRA</v>
          </cell>
          <cell r="E1987" t="str">
            <v>H</v>
          </cell>
          <cell r="F1987">
            <v>0.3</v>
          </cell>
          <cell r="G1987" t="str">
            <v>21,47</v>
          </cell>
          <cell r="H1987" t="str">
            <v>5,31</v>
          </cell>
          <cell r="I1987" t="str">
            <v>0,00</v>
          </cell>
          <cell r="J1987">
            <v>26.779999999999998</v>
          </cell>
          <cell r="K1987">
            <v>8.0339999999999989</v>
          </cell>
          <cell r="M1987">
            <v>1.5929999999999997</v>
          </cell>
          <cell r="N1987">
            <v>6.4409999999999998</v>
          </cell>
        </row>
        <row r="1990">
          <cell r="A1990" t="str">
            <v>COMP.BG.371</v>
          </cell>
          <cell r="B1990" t="str">
            <v>SINAPI/COTAÇÃO</v>
          </cell>
          <cell r="C1990" t="str">
            <v>CAIXA DE PISO TRIPLA PARA 2 TOMADAS RJ45 E 2 TOMADAS ELÉTRICAS</v>
          </cell>
          <cell r="E1990" t="str">
            <v>UN</v>
          </cell>
          <cell r="F1990">
            <v>1</v>
          </cell>
          <cell r="K1990">
            <v>284.28133333333335</v>
          </cell>
          <cell r="M1990">
            <v>269.68133333333338</v>
          </cell>
          <cell r="N1990">
            <v>14.6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15,03</v>
          </cell>
          <cell r="H1992" t="str">
            <v>5,31</v>
          </cell>
          <cell r="I1992" t="str">
            <v>0,00</v>
          </cell>
          <cell r="J1992">
            <v>20.34</v>
          </cell>
          <cell r="K1992">
            <v>8.136000000000001</v>
          </cell>
          <cell r="M1992">
            <v>2.1240000000000001</v>
          </cell>
          <cell r="N1992">
            <v>6.0120000000000005</v>
          </cell>
        </row>
        <row r="1993">
          <cell r="A1993">
            <v>88264</v>
          </cell>
          <cell r="B1993" t="str">
            <v>SINAPI</v>
          </cell>
          <cell r="C1993" t="str">
            <v>ELETRICISTA COM ENCARGOS COMPLEMENTARES</v>
          </cell>
          <cell r="D1993" t="str">
            <v>MÃO DE OBRA</v>
          </cell>
          <cell r="E1993" t="str">
            <v>H</v>
          </cell>
          <cell r="F1993">
            <v>0.4</v>
          </cell>
          <cell r="G1993" t="str">
            <v>21,47</v>
          </cell>
          <cell r="H1993" t="str">
            <v>5,31</v>
          </cell>
          <cell r="I1993" t="str">
            <v>0,00</v>
          </cell>
          <cell r="J1993">
            <v>26.779999999999998</v>
          </cell>
          <cell r="K1993">
            <v>10.712</v>
          </cell>
          <cell r="M1993">
            <v>2.1240000000000001</v>
          </cell>
          <cell r="N1993">
            <v>8.5879999999999992</v>
          </cell>
        </row>
        <row r="1996">
          <cell r="A1996" t="str">
            <v>COMP.BG.373</v>
          </cell>
          <cell r="B1996" t="str">
            <v>SINAPI/COTAÇÃO</v>
          </cell>
          <cell r="C1996" t="str">
            <v>TOMADA RJ 45  CAT. 6E PADRÃO AMP OU FURUKAWA C/ ESPELHO</v>
          </cell>
          <cell r="E1996" t="str">
            <v>UN</v>
          </cell>
          <cell r="F1996">
            <v>1</v>
          </cell>
          <cell r="K1996">
            <v>64.916399999999996</v>
          </cell>
          <cell r="M1996">
            <v>38.636399999999995</v>
          </cell>
          <cell r="N1996">
            <v>26.279999999999998</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15,03</v>
          </cell>
          <cell r="H1998" t="str">
            <v>5,31</v>
          </cell>
          <cell r="I1998" t="str">
            <v>0,00</v>
          </cell>
          <cell r="J1998">
            <v>20.34</v>
          </cell>
          <cell r="K1998">
            <v>14.6448</v>
          </cell>
          <cell r="M1998">
            <v>3.8231999999999995</v>
          </cell>
          <cell r="N1998">
            <v>10.821599999999998</v>
          </cell>
        </row>
        <row r="1999">
          <cell r="A1999">
            <v>88264</v>
          </cell>
          <cell r="B1999" t="str">
            <v>SINAPI</v>
          </cell>
          <cell r="C1999" t="str">
            <v>ELETRICISTA COM ENCARGOS COMPLEMENTARES</v>
          </cell>
          <cell r="D1999" t="str">
            <v>MÃO DE OBRA</v>
          </cell>
          <cell r="E1999" t="str">
            <v>H</v>
          </cell>
          <cell r="F1999">
            <v>0.72</v>
          </cell>
          <cell r="G1999" t="str">
            <v>21,47</v>
          </cell>
          <cell r="H1999" t="str">
            <v>5,31</v>
          </cell>
          <cell r="I1999" t="str">
            <v>0,00</v>
          </cell>
          <cell r="J1999">
            <v>26.779999999999998</v>
          </cell>
          <cell r="K1999">
            <v>19.281599999999997</v>
          </cell>
          <cell r="M1999">
            <v>3.8231999999999995</v>
          </cell>
          <cell r="N1999">
            <v>15.458399999999999</v>
          </cell>
        </row>
        <row r="2002">
          <cell r="A2002" t="str">
            <v>COMP.BG.374</v>
          </cell>
          <cell r="B2002" t="str">
            <v>SINAPI/COTAÇÃO</v>
          </cell>
          <cell r="C2002" t="str">
            <v xml:space="preserve">ADAPTADOR/CONVERSOR DE TOMADA PADRÃO BRASILEIRO 2P+T </v>
          </cell>
          <cell r="E2002" t="str">
            <v>UN</v>
          </cell>
          <cell r="F2002">
            <v>1</v>
          </cell>
          <cell r="K2002">
            <v>14.756</v>
          </cell>
          <cell r="M2002">
            <v>12.930999999999999</v>
          </cell>
          <cell r="N2002">
            <v>1.825</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15,03</v>
          </cell>
          <cell r="H2004" t="str">
            <v>5,31</v>
          </cell>
          <cell r="I2004" t="str">
            <v>0,00</v>
          </cell>
          <cell r="J2004">
            <v>20.34</v>
          </cell>
          <cell r="K2004">
            <v>1.0170000000000001</v>
          </cell>
          <cell r="M2004">
            <v>0.26550000000000001</v>
          </cell>
          <cell r="N2004">
            <v>0.75150000000000006</v>
          </cell>
        </row>
        <row r="2005">
          <cell r="A2005">
            <v>88264</v>
          </cell>
          <cell r="B2005" t="str">
            <v>SINAPI</v>
          </cell>
          <cell r="C2005" t="str">
            <v>ELETRICISTA COM ENCARGOS COMPLEMENTARES</v>
          </cell>
          <cell r="D2005" t="str">
            <v>MÃO DE OBRA</v>
          </cell>
          <cell r="E2005" t="str">
            <v>H</v>
          </cell>
          <cell r="F2005">
            <v>0.05</v>
          </cell>
          <cell r="G2005" t="str">
            <v>21,47</v>
          </cell>
          <cell r="H2005" t="str">
            <v>5,31</v>
          </cell>
          <cell r="I2005" t="str">
            <v>0,00</v>
          </cell>
          <cell r="J2005">
            <v>26.779999999999998</v>
          </cell>
          <cell r="K2005">
            <v>1.339</v>
          </cell>
          <cell r="M2005">
            <v>0.26550000000000001</v>
          </cell>
          <cell r="N2005">
            <v>1.0734999999999999</v>
          </cell>
        </row>
        <row r="2008">
          <cell r="A2008" t="str">
            <v>COMP.BG.375</v>
          </cell>
          <cell r="B2008" t="str">
            <v>SINAPI/COTAÇÃO</v>
          </cell>
          <cell r="C2008" t="str">
            <v>ARREMATE DE TAMPA, REF. DX 18640</v>
          </cell>
          <cell r="E2008" t="str">
            <v>UN</v>
          </cell>
          <cell r="F2008">
            <v>1</v>
          </cell>
          <cell r="K2008">
            <v>7.2949999999999999</v>
          </cell>
          <cell r="M2008">
            <v>4.3964999999999996</v>
          </cell>
          <cell r="N2008">
            <v>2.8984999999999999</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15,03</v>
          </cell>
          <cell r="H2010" t="str">
            <v>5,31</v>
          </cell>
          <cell r="I2010" t="str">
            <v>0,00</v>
          </cell>
          <cell r="J2010">
            <v>20.34</v>
          </cell>
          <cell r="K2010">
            <v>1.0170000000000001</v>
          </cell>
          <cell r="M2010">
            <v>0.26550000000000001</v>
          </cell>
          <cell r="N2010">
            <v>0.75150000000000006</v>
          </cell>
        </row>
        <row r="2011">
          <cell r="A2011">
            <v>88264</v>
          </cell>
          <cell r="B2011" t="str">
            <v>SINAPI/COTAÇÃO</v>
          </cell>
          <cell r="C2011" t="str">
            <v>ELETRICISTA COM ENCARGOS COMPLEMENTARES</v>
          </cell>
          <cell r="D2011" t="str">
            <v>MÃO DE OBRA</v>
          </cell>
          <cell r="E2011" t="str">
            <v>H</v>
          </cell>
          <cell r="F2011">
            <v>0.1</v>
          </cell>
          <cell r="G2011" t="str">
            <v>21,47</v>
          </cell>
          <cell r="H2011" t="str">
            <v>5,31</v>
          </cell>
          <cell r="I2011" t="str">
            <v>0,00</v>
          </cell>
          <cell r="J2011">
            <v>26.779999999999998</v>
          </cell>
          <cell r="K2011">
            <v>2.6779999999999999</v>
          </cell>
          <cell r="M2011">
            <v>0.53100000000000003</v>
          </cell>
          <cell r="N2011">
            <v>2.1469999999999998</v>
          </cell>
        </row>
        <row r="2014">
          <cell r="A2014" t="str">
            <v>COMP.BG.376</v>
          </cell>
          <cell r="B2014" t="str">
            <v>SINAPI/COTAÇÃO</v>
          </cell>
          <cell r="C2014" t="str">
            <v>CAIXA DE DERIVAÇÃO 4X2" MODELO UNIVERSAL, REF. DX 18942</v>
          </cell>
          <cell r="E2014" t="str">
            <v>UN</v>
          </cell>
          <cell r="F2014">
            <v>1</v>
          </cell>
          <cell r="K2014">
            <v>29.672666666666665</v>
          </cell>
          <cell r="M2014">
            <v>18.722666666666665</v>
          </cell>
          <cell r="N2014">
            <v>10.95</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15,03</v>
          </cell>
          <cell r="H2016" t="str">
            <v>5,31</v>
          </cell>
          <cell r="I2016" t="str">
            <v>0,00</v>
          </cell>
          <cell r="J2016">
            <v>20.34</v>
          </cell>
          <cell r="K2016">
            <v>6.1019999999999994</v>
          </cell>
          <cell r="M2016">
            <v>1.5929999999999997</v>
          </cell>
          <cell r="N2016">
            <v>4.5089999999999995</v>
          </cell>
        </row>
        <row r="2017">
          <cell r="A2017">
            <v>88264</v>
          </cell>
          <cell r="B2017" t="str">
            <v>SINAPI</v>
          </cell>
          <cell r="C2017" t="str">
            <v>ELETRICISTA COM ENCARGOS COMPLEMENTARES</v>
          </cell>
          <cell r="D2017" t="str">
            <v>MÃO DE OBRA</v>
          </cell>
          <cell r="E2017" t="str">
            <v>H</v>
          </cell>
          <cell r="F2017">
            <v>0.3</v>
          </cell>
          <cell r="G2017" t="str">
            <v>21,47</v>
          </cell>
          <cell r="H2017" t="str">
            <v>5,31</v>
          </cell>
          <cell r="I2017" t="str">
            <v>0,00</v>
          </cell>
          <cell r="J2017">
            <v>26.779999999999998</v>
          </cell>
          <cell r="K2017">
            <v>8.0339999999999989</v>
          </cell>
          <cell r="M2017">
            <v>1.5929999999999997</v>
          </cell>
          <cell r="N2017">
            <v>6.4409999999999998</v>
          </cell>
        </row>
        <row r="2020">
          <cell r="A2020" t="str">
            <v>COMP.BG.377</v>
          </cell>
          <cell r="B2020" t="str">
            <v>SINAPI/TCPO</v>
          </cell>
          <cell r="C2020" t="str">
            <v>CAIXA DE DERIVAÇÃO TIPO T (1X1), REF. DT 52440.00</v>
          </cell>
          <cell r="E2020" t="str">
            <v>UN</v>
          </cell>
          <cell r="F2020">
            <v>1</v>
          </cell>
          <cell r="K2020">
            <v>56.858000000000004</v>
          </cell>
          <cell r="M2020">
            <v>42.258000000000003</v>
          </cell>
          <cell r="N2020">
            <v>14.6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38.01</v>
          </cell>
          <cell r="I2021">
            <v>0</v>
          </cell>
          <cell r="J2021">
            <v>38.01</v>
          </cell>
          <cell r="K2021">
            <v>38.01</v>
          </cell>
          <cell r="M2021">
            <v>38.01</v>
          </cell>
          <cell r="N2021">
            <v>0</v>
          </cell>
        </row>
        <row r="2022">
          <cell r="A2022">
            <v>88247</v>
          </cell>
          <cell r="B2022" t="str">
            <v>SINAPI</v>
          </cell>
          <cell r="C2022" t="str">
            <v>AUXILIAR DE ELETRICISTA COM ENCARGOS COMPLEMENTARES</v>
          </cell>
          <cell r="D2022" t="str">
            <v>MÃO DE OBRA</v>
          </cell>
          <cell r="E2022" t="str">
            <v>H</v>
          </cell>
          <cell r="F2022">
            <v>0.4</v>
          </cell>
          <cell r="G2022" t="str">
            <v>15,03</v>
          </cell>
          <cell r="H2022" t="str">
            <v>5,31</v>
          </cell>
          <cell r="I2022" t="str">
            <v>0,00</v>
          </cell>
          <cell r="J2022">
            <v>20.34</v>
          </cell>
          <cell r="K2022">
            <v>8.136000000000001</v>
          </cell>
          <cell r="M2022">
            <v>2.1240000000000001</v>
          </cell>
          <cell r="N2022">
            <v>6.0120000000000005</v>
          </cell>
        </row>
        <row r="2023">
          <cell r="A2023">
            <v>88264</v>
          </cell>
          <cell r="B2023" t="str">
            <v>SINAPI</v>
          </cell>
          <cell r="C2023" t="str">
            <v>ELETRICISTA COM ENCARGOS COMPLEMENTARES</v>
          </cell>
          <cell r="D2023" t="str">
            <v>MÃO DE OBRA</v>
          </cell>
          <cell r="E2023" t="str">
            <v>H</v>
          </cell>
          <cell r="F2023">
            <v>0.4</v>
          </cell>
          <cell r="G2023" t="str">
            <v>21,47</v>
          </cell>
          <cell r="H2023" t="str">
            <v>5,31</v>
          </cell>
          <cell r="I2023" t="str">
            <v>0,00</v>
          </cell>
          <cell r="J2023">
            <v>26.779999999999998</v>
          </cell>
          <cell r="K2023">
            <v>10.712</v>
          </cell>
          <cell r="M2023">
            <v>2.1240000000000001</v>
          </cell>
          <cell r="N2023">
            <v>8.5879999999999992</v>
          </cell>
        </row>
        <row r="2026">
          <cell r="A2026" t="str">
            <v>COMP.BG.378</v>
          </cell>
          <cell r="B2026" t="str">
            <v>SINAPI/TCPO</v>
          </cell>
          <cell r="C2026" t="str">
            <v>CAIXA DE DERIVAÇÃO TIPO X (1X1), REF. DT 52240.00</v>
          </cell>
          <cell r="E2026" t="str">
            <v>UN</v>
          </cell>
          <cell r="F2026">
            <v>1</v>
          </cell>
          <cell r="K2026">
            <v>61.757999999999996</v>
          </cell>
          <cell r="M2026">
            <v>47.158000000000001</v>
          </cell>
          <cell r="N2026">
            <v>14.6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42.91</v>
          </cell>
          <cell r="I2027">
            <v>0</v>
          </cell>
          <cell r="J2027">
            <v>42.91</v>
          </cell>
          <cell r="K2027">
            <v>42.91</v>
          </cell>
          <cell r="M2027">
            <v>42.91</v>
          </cell>
          <cell r="N2027">
            <v>0</v>
          </cell>
        </row>
        <row r="2028">
          <cell r="A2028">
            <v>88247</v>
          </cell>
          <cell r="B2028" t="str">
            <v>SINAPI</v>
          </cell>
          <cell r="C2028" t="str">
            <v>AUXILIAR DE ELETRICISTA COM ENCARGOS COMPLEMENTARES</v>
          </cell>
          <cell r="D2028" t="str">
            <v>MÃO DE OBRA</v>
          </cell>
          <cell r="E2028" t="str">
            <v>H</v>
          </cell>
          <cell r="F2028">
            <v>0.4</v>
          </cell>
          <cell r="G2028" t="str">
            <v>15,03</v>
          </cell>
          <cell r="H2028" t="str">
            <v>5,31</v>
          </cell>
          <cell r="I2028" t="str">
            <v>0,00</v>
          </cell>
          <cell r="J2028">
            <v>20.34</v>
          </cell>
          <cell r="K2028">
            <v>8.136000000000001</v>
          </cell>
          <cell r="M2028">
            <v>2.1240000000000001</v>
          </cell>
          <cell r="N2028">
            <v>6.0120000000000005</v>
          </cell>
        </row>
        <row r="2029">
          <cell r="A2029">
            <v>88264</v>
          </cell>
          <cell r="B2029" t="str">
            <v>SINAPI</v>
          </cell>
          <cell r="C2029" t="str">
            <v>ELETRICISTA COM ENCARGOS COMPLEMENTARES</v>
          </cell>
          <cell r="D2029" t="str">
            <v>MÃO DE OBRA</v>
          </cell>
          <cell r="E2029" t="str">
            <v>H</v>
          </cell>
          <cell r="F2029">
            <v>0.4</v>
          </cell>
          <cell r="G2029" t="str">
            <v>21,47</v>
          </cell>
          <cell r="H2029" t="str">
            <v>5,31</v>
          </cell>
          <cell r="I2029" t="str">
            <v>0,00</v>
          </cell>
          <cell r="J2029">
            <v>26.779999999999998</v>
          </cell>
          <cell r="K2029">
            <v>10.712</v>
          </cell>
          <cell r="M2029">
            <v>2.1240000000000001</v>
          </cell>
          <cell r="N2029">
            <v>8.5879999999999992</v>
          </cell>
        </row>
        <row r="2032">
          <cell r="A2032" t="str">
            <v>COMP.BG.379</v>
          </cell>
          <cell r="B2032" t="str">
            <v>SINAPI/COTAÇÃO</v>
          </cell>
          <cell r="C2032" t="str">
            <v>CAIXA DE DERIVAÇÃO TIPO XT, REF. DX 18745</v>
          </cell>
          <cell r="E2032" t="str">
            <v>UN</v>
          </cell>
          <cell r="F2032">
            <v>1</v>
          </cell>
          <cell r="K2032">
            <v>67.906000000000006</v>
          </cell>
          <cell r="M2032">
            <v>56.955999999999996</v>
          </cell>
          <cell r="N2032">
            <v>10.95</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15,03</v>
          </cell>
          <cell r="H2034" t="str">
            <v>5,31</v>
          </cell>
          <cell r="I2034" t="str">
            <v>0,00</v>
          </cell>
          <cell r="J2034">
            <v>20.34</v>
          </cell>
          <cell r="K2034">
            <v>6.1019999999999994</v>
          </cell>
          <cell r="M2034">
            <v>1.5929999999999997</v>
          </cell>
          <cell r="N2034">
            <v>4.5089999999999995</v>
          </cell>
        </row>
        <row r="2035">
          <cell r="A2035">
            <v>88264</v>
          </cell>
          <cell r="B2035" t="str">
            <v>SINAPI</v>
          </cell>
          <cell r="C2035" t="str">
            <v>ELETRICISTA COM ENCARGOS COMPLEMENTARES</v>
          </cell>
          <cell r="D2035" t="str">
            <v>MÃO DE OBRA</v>
          </cell>
          <cell r="E2035" t="str">
            <v>H</v>
          </cell>
          <cell r="F2035">
            <v>0.3</v>
          </cell>
          <cell r="G2035" t="str">
            <v>21,47</v>
          </cell>
          <cell r="H2035" t="str">
            <v>5,31</v>
          </cell>
          <cell r="I2035" t="str">
            <v>0,00</v>
          </cell>
          <cell r="J2035">
            <v>26.779999999999998</v>
          </cell>
          <cell r="K2035">
            <v>8.0339999999999989</v>
          </cell>
          <cell r="M2035">
            <v>1.5929999999999997</v>
          </cell>
          <cell r="N2035">
            <v>6.4409999999999998</v>
          </cell>
        </row>
        <row r="2038">
          <cell r="A2038" t="str">
            <v>COMP.BG.380</v>
          </cell>
          <cell r="B2038" t="str">
            <v>SINAPI/COTAÇÃO</v>
          </cell>
          <cell r="C2038" t="str">
            <v>CHICOTE PARA LIGAÇÃO DA LUMINÁRIA (CABO 3X1MM2+PLUG 2P+T MACHO)</v>
          </cell>
          <cell r="E2038" t="str">
            <v>UN</v>
          </cell>
          <cell r="F2038">
            <v>1</v>
          </cell>
          <cell r="K2038">
            <v>41.564666666666668</v>
          </cell>
          <cell r="M2038">
            <v>26.964666666666663</v>
          </cell>
          <cell r="N2038">
            <v>14.6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5,28</v>
          </cell>
          <cell r="I2039">
            <v>0</v>
          </cell>
          <cell r="J2039">
            <v>5.28</v>
          </cell>
          <cell r="K2039">
            <v>15.84</v>
          </cell>
          <cell r="M2039">
            <v>15.84</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15,03</v>
          </cell>
          <cell r="H2041" t="str">
            <v>5,31</v>
          </cell>
          <cell r="I2041" t="str">
            <v>0,00</v>
          </cell>
          <cell r="J2041">
            <v>20.34</v>
          </cell>
          <cell r="K2041">
            <v>8.136000000000001</v>
          </cell>
          <cell r="M2041">
            <v>2.1240000000000001</v>
          </cell>
          <cell r="N2041">
            <v>6.0120000000000005</v>
          </cell>
        </row>
        <row r="2042">
          <cell r="A2042">
            <v>88264</v>
          </cell>
          <cell r="B2042" t="str">
            <v>SINAPI</v>
          </cell>
          <cell r="C2042" t="str">
            <v>ELETRICISTA COM ENCARGOS COMPLEMENTARES</v>
          </cell>
          <cell r="D2042" t="str">
            <v>MÃO DE OBRA</v>
          </cell>
          <cell r="E2042" t="str">
            <v>H</v>
          </cell>
          <cell r="F2042">
            <v>0.4</v>
          </cell>
          <cell r="G2042" t="str">
            <v>21,47</v>
          </cell>
          <cell r="H2042" t="str">
            <v>5,31</v>
          </cell>
          <cell r="I2042" t="str">
            <v>0,00</v>
          </cell>
          <cell r="J2042">
            <v>26.779999999999998</v>
          </cell>
          <cell r="K2042">
            <v>10.712</v>
          </cell>
          <cell r="M2042">
            <v>2.1240000000000001</v>
          </cell>
          <cell r="N2042">
            <v>8.5879999999999992</v>
          </cell>
        </row>
        <row r="2045">
          <cell r="A2045" t="str">
            <v>COMP.BG.381</v>
          </cell>
          <cell r="B2045" t="str">
            <v>SINAPI/COTAÇÃO</v>
          </cell>
          <cell r="C2045" t="str">
            <v>CONDULETE METÁLICO, (2")</v>
          </cell>
          <cell r="E2045" t="str">
            <v>UN</v>
          </cell>
          <cell r="F2045">
            <v>1</v>
          </cell>
          <cell r="K2045">
            <v>69.690399999999997</v>
          </cell>
          <cell r="M2045">
            <v>54.360399999999998</v>
          </cell>
          <cell r="N2045">
            <v>15.329999999999998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15,03</v>
          </cell>
          <cell r="H2047" t="str">
            <v>5,31</v>
          </cell>
          <cell r="I2047" t="str">
            <v>0,00</v>
          </cell>
          <cell r="J2047">
            <v>20.34</v>
          </cell>
          <cell r="K2047">
            <v>8.5427999999999997</v>
          </cell>
          <cell r="M2047">
            <v>2.2302</v>
          </cell>
          <cell r="N2047">
            <v>6.3125999999999998</v>
          </cell>
        </row>
        <row r="2048">
          <cell r="A2048">
            <v>88264</v>
          </cell>
          <cell r="B2048" t="str">
            <v>SINAPI</v>
          </cell>
          <cell r="C2048" t="str">
            <v>ELETRICISTA COM ENCARGOS COMPLEMENTARES</v>
          </cell>
          <cell r="D2048" t="str">
            <v>MÃO DE OBRA</v>
          </cell>
          <cell r="E2048" t="str">
            <v>H</v>
          </cell>
          <cell r="F2048">
            <v>0.42</v>
          </cell>
          <cell r="G2048" t="str">
            <v>21,47</v>
          </cell>
          <cell r="H2048" t="str">
            <v>5,31</v>
          </cell>
          <cell r="I2048" t="str">
            <v>0,00</v>
          </cell>
          <cell r="J2048">
            <v>26.779999999999998</v>
          </cell>
          <cell r="K2048">
            <v>11.247599999999998</v>
          </cell>
          <cell r="M2048">
            <v>2.2302</v>
          </cell>
          <cell r="N2048">
            <v>9.0173999999999985</v>
          </cell>
        </row>
        <row r="2051">
          <cell r="A2051" t="str">
            <v>COMP.BG.382</v>
          </cell>
          <cell r="B2051" t="str">
            <v>SINAPI/COTAÇÃO</v>
          </cell>
          <cell r="C2051" t="str">
            <v>CONDULETE METÁLICO, (3")</v>
          </cell>
          <cell r="E2051" t="str">
            <v>UN</v>
          </cell>
          <cell r="F2051">
            <v>1</v>
          </cell>
          <cell r="K2051">
            <v>163.83279999999999</v>
          </cell>
          <cell r="M2051">
            <v>147.77279999999999</v>
          </cell>
          <cell r="N2051">
            <v>16.059999999999999</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15,03</v>
          </cell>
          <cell r="H2053" t="str">
            <v>5,31</v>
          </cell>
          <cell r="I2053" t="str">
            <v>0,00</v>
          </cell>
          <cell r="J2053">
            <v>20.34</v>
          </cell>
          <cell r="K2053">
            <v>8.9496000000000002</v>
          </cell>
          <cell r="M2053">
            <v>2.3363999999999998</v>
          </cell>
          <cell r="N2053">
            <v>6.6132</v>
          </cell>
        </row>
        <row r="2054">
          <cell r="A2054">
            <v>88264</v>
          </cell>
          <cell r="B2054" t="str">
            <v>SINAPI</v>
          </cell>
          <cell r="C2054" t="str">
            <v>ELETRICISTA COM ENCARGOS COMPLEMENTARES</v>
          </cell>
          <cell r="D2054" t="str">
            <v>MÃO DE OBRA</v>
          </cell>
          <cell r="E2054" t="str">
            <v>H</v>
          </cell>
          <cell r="F2054">
            <v>0.44</v>
          </cell>
          <cell r="G2054" t="str">
            <v>21,47</v>
          </cell>
          <cell r="H2054" t="str">
            <v>5,31</v>
          </cell>
          <cell r="I2054" t="str">
            <v>0,00</v>
          </cell>
          <cell r="J2054">
            <v>26.779999999999998</v>
          </cell>
          <cell r="K2054">
            <v>11.783199999999999</v>
          </cell>
          <cell r="M2054">
            <v>2.3363999999999998</v>
          </cell>
          <cell r="N2054">
            <v>9.4467999999999996</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5.9371999999999998</v>
          </cell>
          <cell r="M2057">
            <v>3.7471999999999999</v>
          </cell>
          <cell r="N2057">
            <v>2.1899999999999995</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15,03</v>
          </cell>
          <cell r="H2059" t="str">
            <v>5,31</v>
          </cell>
          <cell r="I2059" t="str">
            <v>0,00</v>
          </cell>
          <cell r="J2059">
            <v>20.34</v>
          </cell>
          <cell r="K2059">
            <v>1.2203999999999999</v>
          </cell>
          <cell r="M2059">
            <v>0.31859999999999994</v>
          </cell>
          <cell r="N2059">
            <v>0.90179999999999993</v>
          </cell>
        </row>
        <row r="2060">
          <cell r="A2060">
            <v>88264</v>
          </cell>
          <cell r="B2060" t="str">
            <v>SINAPI</v>
          </cell>
          <cell r="C2060" t="str">
            <v>ELETRICISTA COM ENCARGOS COMPLEMENTARES</v>
          </cell>
          <cell r="D2060" t="str">
            <v>MÃO DE OBRA</v>
          </cell>
          <cell r="E2060" t="str">
            <v>H</v>
          </cell>
          <cell r="F2060">
            <v>0.06</v>
          </cell>
          <cell r="G2060" t="str">
            <v>21,47</v>
          </cell>
          <cell r="H2060" t="str">
            <v>5,31</v>
          </cell>
          <cell r="I2060" t="str">
            <v>0,00</v>
          </cell>
          <cell r="J2060">
            <v>26.779999999999998</v>
          </cell>
          <cell r="K2060">
            <v>1.6067999999999998</v>
          </cell>
          <cell r="M2060">
            <v>0.31859999999999994</v>
          </cell>
          <cell r="N2060">
            <v>1.2881999999999998</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29.727999999999998</v>
          </cell>
          <cell r="M2063">
            <v>27.151499999999999</v>
          </cell>
          <cell r="N2063">
            <v>2.5765000000000002</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15,03</v>
          </cell>
          <cell r="H2065" t="str">
            <v>5,31</v>
          </cell>
          <cell r="I2065" t="str">
            <v>0,00</v>
          </cell>
          <cell r="J2065">
            <v>20.34</v>
          </cell>
          <cell r="K2065">
            <v>2.0340000000000003</v>
          </cell>
          <cell r="M2065">
            <v>0.53100000000000003</v>
          </cell>
          <cell r="N2065">
            <v>1.5030000000000001</v>
          </cell>
        </row>
        <row r="2066">
          <cell r="A2066">
            <v>88264</v>
          </cell>
          <cell r="B2066" t="str">
            <v>SINAPI</v>
          </cell>
          <cell r="C2066" t="str">
            <v>ELETRICISTA COM ENCARGOS COMPLEMENTARES</v>
          </cell>
          <cell r="D2066" t="str">
            <v>MÃO DE OBRA</v>
          </cell>
          <cell r="E2066" t="str">
            <v>H</v>
          </cell>
          <cell r="F2066">
            <v>0.05</v>
          </cell>
          <cell r="G2066" t="str">
            <v>21,47</v>
          </cell>
          <cell r="H2066" t="str">
            <v>5,31</v>
          </cell>
          <cell r="I2066" t="str">
            <v>0,00</v>
          </cell>
          <cell r="J2066">
            <v>26.779999999999998</v>
          </cell>
          <cell r="K2066">
            <v>1.339</v>
          </cell>
          <cell r="M2066">
            <v>0.26550000000000001</v>
          </cell>
          <cell r="N2066">
            <v>1.0734999999999999</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21.363</v>
          </cell>
          <cell r="M2069">
            <v>18.7865</v>
          </cell>
          <cell r="N2069">
            <v>2.5765000000000002</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15,03</v>
          </cell>
          <cell r="H2071" t="str">
            <v>5,31</v>
          </cell>
          <cell r="I2071" t="str">
            <v>0,00</v>
          </cell>
          <cell r="J2071">
            <v>20.34</v>
          </cell>
          <cell r="K2071">
            <v>2.0340000000000003</v>
          </cell>
          <cell r="M2071">
            <v>0.53100000000000003</v>
          </cell>
          <cell r="N2071">
            <v>1.5030000000000001</v>
          </cell>
        </row>
        <row r="2072">
          <cell r="A2072">
            <v>88264</v>
          </cell>
          <cell r="B2072" t="str">
            <v>SINAPI</v>
          </cell>
          <cell r="C2072" t="str">
            <v>ELETRICISTA COM ENCARGOS COMPLEMENTARES</v>
          </cell>
          <cell r="D2072" t="str">
            <v>MÃO DE OBRA</v>
          </cell>
          <cell r="E2072" t="str">
            <v>H</v>
          </cell>
          <cell r="F2072">
            <v>0.05</v>
          </cell>
          <cell r="G2072" t="str">
            <v>21,47</v>
          </cell>
          <cell r="H2072" t="str">
            <v>5,31</v>
          </cell>
          <cell r="I2072" t="str">
            <v>0,00</v>
          </cell>
          <cell r="J2072">
            <v>26.779999999999998</v>
          </cell>
          <cell r="K2072">
            <v>1.339</v>
          </cell>
          <cell r="M2072">
            <v>0.26550000000000001</v>
          </cell>
          <cell r="N2072">
            <v>1.0734999999999999</v>
          </cell>
        </row>
        <row r="2075">
          <cell r="A2075" t="str">
            <v>COMP.BG.386</v>
          </cell>
          <cell r="B2075" t="str">
            <v>SINAPI/COTAÇÃO</v>
          </cell>
          <cell r="C2075" t="str">
            <v>CURVA 90º HORIZONTAL, REF. DX 18240</v>
          </cell>
          <cell r="E2075" t="str">
            <v>UN</v>
          </cell>
          <cell r="F2075">
            <v>1</v>
          </cell>
          <cell r="K2075">
            <v>16.308</v>
          </cell>
          <cell r="M2075">
            <v>10.833</v>
          </cell>
          <cell r="N2075">
            <v>5.4749999999999996</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15,03</v>
          </cell>
          <cell r="H2077" t="str">
            <v>5,31</v>
          </cell>
          <cell r="I2077" t="str">
            <v>0,00</v>
          </cell>
          <cell r="J2077">
            <v>20.34</v>
          </cell>
          <cell r="K2077">
            <v>3.0509999999999997</v>
          </cell>
          <cell r="M2077">
            <v>0.79649999999999987</v>
          </cell>
          <cell r="N2077">
            <v>2.2544999999999997</v>
          </cell>
        </row>
        <row r="2078">
          <cell r="A2078">
            <v>88264</v>
          </cell>
          <cell r="B2078" t="str">
            <v>SINAPI</v>
          </cell>
          <cell r="C2078" t="str">
            <v>ELETRICISTA COM ENCARGOS COMPLEMENTARES</v>
          </cell>
          <cell r="D2078" t="str">
            <v>MÃO DE OBRA</v>
          </cell>
          <cell r="E2078" t="str">
            <v>H</v>
          </cell>
          <cell r="F2078">
            <v>0.15</v>
          </cell>
          <cell r="G2078" t="str">
            <v>21,47</v>
          </cell>
          <cell r="H2078" t="str">
            <v>5,31</v>
          </cell>
          <cell r="I2078" t="str">
            <v>0,00</v>
          </cell>
          <cell r="J2078">
            <v>26.779999999999998</v>
          </cell>
          <cell r="K2078">
            <v>4.0169999999999995</v>
          </cell>
          <cell r="M2078">
            <v>0.79649999999999987</v>
          </cell>
          <cell r="N2078">
            <v>3.2204999999999999</v>
          </cell>
        </row>
        <row r="2081">
          <cell r="A2081" t="str">
            <v>COMP.BG.387</v>
          </cell>
          <cell r="B2081" t="str">
            <v>SINAPI/COTAÇÃO</v>
          </cell>
          <cell r="C2081" t="str">
            <v>CURVA 90º VERTICAL EXTERNA, REF. DX 18340</v>
          </cell>
          <cell r="E2081" t="str">
            <v>UN</v>
          </cell>
          <cell r="F2081">
            <v>1</v>
          </cell>
          <cell r="K2081">
            <v>10.472000000000001</v>
          </cell>
          <cell r="M2081">
            <v>6.8220000000000001</v>
          </cell>
          <cell r="N2081">
            <v>3.65</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15,03</v>
          </cell>
          <cell r="H2083" t="str">
            <v>5,31</v>
          </cell>
          <cell r="I2083" t="str">
            <v>0,00</v>
          </cell>
          <cell r="J2083">
            <v>20.34</v>
          </cell>
          <cell r="K2083">
            <v>2.0340000000000003</v>
          </cell>
          <cell r="M2083">
            <v>0.53100000000000003</v>
          </cell>
          <cell r="N2083">
            <v>1.5030000000000001</v>
          </cell>
        </row>
        <row r="2084">
          <cell r="A2084">
            <v>88264</v>
          </cell>
          <cell r="B2084" t="str">
            <v>SINAPI</v>
          </cell>
          <cell r="C2084" t="str">
            <v>ELETRICISTA COM ENCARGOS COMPLEMENTARES</v>
          </cell>
          <cell r="D2084" t="str">
            <v>MÃO DE OBRA</v>
          </cell>
          <cell r="E2084" t="str">
            <v>H</v>
          </cell>
          <cell r="F2084">
            <v>0.1</v>
          </cell>
          <cell r="G2084" t="str">
            <v>21,47</v>
          </cell>
          <cell r="H2084" t="str">
            <v>5,31</v>
          </cell>
          <cell r="I2084" t="str">
            <v>0,00</v>
          </cell>
          <cell r="J2084">
            <v>26.779999999999998</v>
          </cell>
          <cell r="K2084">
            <v>2.6779999999999999</v>
          </cell>
          <cell r="M2084">
            <v>0.53100000000000003</v>
          </cell>
          <cell r="N2084">
            <v>2.1469999999999998</v>
          </cell>
        </row>
        <row r="2087">
          <cell r="A2087" t="str">
            <v>COMP.BG.388</v>
          </cell>
          <cell r="B2087" t="str">
            <v>SINAPI/COTAÇÃO</v>
          </cell>
          <cell r="C2087" t="str">
            <v>CURVA 90º VERTICAL INTERNA, REF. DX 18440</v>
          </cell>
          <cell r="E2087" t="str">
            <v>UN</v>
          </cell>
          <cell r="F2087">
            <v>1</v>
          </cell>
          <cell r="K2087">
            <v>10.778666666666666</v>
          </cell>
          <cell r="M2087">
            <v>7.1286666666666658</v>
          </cell>
          <cell r="N2087">
            <v>3.65</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15,03</v>
          </cell>
          <cell r="H2089" t="str">
            <v>5,31</v>
          </cell>
          <cell r="I2089" t="str">
            <v>0,00</v>
          </cell>
          <cell r="J2089">
            <v>20.34</v>
          </cell>
          <cell r="K2089">
            <v>2.0340000000000003</v>
          </cell>
          <cell r="M2089">
            <v>0.53100000000000003</v>
          </cell>
          <cell r="N2089">
            <v>1.5030000000000001</v>
          </cell>
        </row>
        <row r="2090">
          <cell r="A2090">
            <v>88264</v>
          </cell>
          <cell r="B2090" t="str">
            <v>SINAPI</v>
          </cell>
          <cell r="C2090" t="str">
            <v>ELETRICISTA COM ENCARGOS COMPLEMENTARES</v>
          </cell>
          <cell r="D2090" t="str">
            <v>MÃO DE OBRA</v>
          </cell>
          <cell r="E2090" t="str">
            <v>H</v>
          </cell>
          <cell r="F2090">
            <v>0.1</v>
          </cell>
          <cell r="G2090" t="str">
            <v>21,47</v>
          </cell>
          <cell r="H2090" t="str">
            <v>5,31</v>
          </cell>
          <cell r="I2090" t="str">
            <v>0,00</v>
          </cell>
          <cell r="J2090">
            <v>26.779999999999998</v>
          </cell>
          <cell r="K2090">
            <v>2.6779999999999999</v>
          </cell>
          <cell r="M2090">
            <v>0.53100000000000003</v>
          </cell>
          <cell r="N2090">
            <v>2.1469999999999998</v>
          </cell>
        </row>
        <row r="2093">
          <cell r="A2093" t="str">
            <v>COMP.BG.389</v>
          </cell>
          <cell r="B2093" t="str">
            <v>SINAPI/COTAÇÃO</v>
          </cell>
          <cell r="C2093" t="str">
            <v xml:space="preserve">CURVA HORIZONTAL 90º, CANALETA 45MM, REF. DT 35440.00 </v>
          </cell>
          <cell r="E2093" t="str">
            <v>UN</v>
          </cell>
          <cell r="F2093">
            <v>1</v>
          </cell>
          <cell r="K2093">
            <v>126.43199999999999</v>
          </cell>
          <cell r="M2093">
            <v>104.53199999999998</v>
          </cell>
          <cell r="N2093">
            <v>21.9</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15,03</v>
          </cell>
          <cell r="H2095" t="str">
            <v>5,31</v>
          </cell>
          <cell r="I2095" t="str">
            <v>0,00</v>
          </cell>
          <cell r="J2095">
            <v>20.34</v>
          </cell>
          <cell r="K2095">
            <v>12.203999999999999</v>
          </cell>
          <cell r="M2095">
            <v>3.1859999999999995</v>
          </cell>
          <cell r="N2095">
            <v>9.0179999999999989</v>
          </cell>
        </row>
        <row r="2096">
          <cell r="A2096">
            <v>88264</v>
          </cell>
          <cell r="B2096" t="str">
            <v>SINAPI</v>
          </cell>
          <cell r="C2096" t="str">
            <v>ELETRICISTA COM ENCARGOS COMPLEMENTARES</v>
          </cell>
          <cell r="D2096" t="str">
            <v>MÃO DE OBRA</v>
          </cell>
          <cell r="E2096" t="str">
            <v>H</v>
          </cell>
          <cell r="F2096">
            <v>0.6</v>
          </cell>
          <cell r="G2096" t="str">
            <v>21,47</v>
          </cell>
          <cell r="H2096" t="str">
            <v>5,31</v>
          </cell>
          <cell r="I2096" t="str">
            <v>0,00</v>
          </cell>
          <cell r="J2096">
            <v>26.779999999999998</v>
          </cell>
          <cell r="K2096">
            <v>16.067999999999998</v>
          </cell>
          <cell r="M2096">
            <v>3.1859999999999995</v>
          </cell>
          <cell r="N2096">
            <v>12.882</v>
          </cell>
        </row>
        <row r="2099">
          <cell r="A2099" t="str">
            <v>COMP.BG.390</v>
          </cell>
          <cell r="B2099" t="str">
            <v>SINAPI/COTAÇÃO</v>
          </cell>
          <cell r="C2099" t="str">
            <v>CURVA HORIZONTAL 73X45MM BRANCA</v>
          </cell>
          <cell r="E2099" t="str">
            <v>UN</v>
          </cell>
          <cell r="F2099">
            <v>1</v>
          </cell>
          <cell r="K2099">
            <v>126.43199999999999</v>
          </cell>
          <cell r="M2099">
            <v>104.53199999999998</v>
          </cell>
          <cell r="N2099">
            <v>21.9</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15,03</v>
          </cell>
          <cell r="H2101" t="str">
            <v>5,31</v>
          </cell>
          <cell r="I2101" t="str">
            <v>0,00</v>
          </cell>
          <cell r="J2101">
            <v>20.34</v>
          </cell>
          <cell r="K2101">
            <v>12.203999999999999</v>
          </cell>
          <cell r="M2101">
            <v>3.1859999999999995</v>
          </cell>
          <cell r="N2101">
            <v>9.0179999999999989</v>
          </cell>
        </row>
        <row r="2102">
          <cell r="A2102">
            <v>88264</v>
          </cell>
          <cell r="B2102" t="str">
            <v>SINAPI</v>
          </cell>
          <cell r="C2102" t="str">
            <v>ELETRICISTA COM ENCARGOS COMPLEMENTARES</v>
          </cell>
          <cell r="D2102" t="str">
            <v>MÃO DE OBRA</v>
          </cell>
          <cell r="E2102" t="str">
            <v>H</v>
          </cell>
          <cell r="F2102">
            <v>0.6</v>
          </cell>
          <cell r="G2102" t="str">
            <v>21,47</v>
          </cell>
          <cell r="H2102" t="str">
            <v>5,31</v>
          </cell>
          <cell r="I2102" t="str">
            <v>0,00</v>
          </cell>
          <cell r="J2102">
            <v>26.779999999999998</v>
          </cell>
          <cell r="K2102">
            <v>16.067999999999998</v>
          </cell>
          <cell r="M2102">
            <v>3.1859999999999995</v>
          </cell>
          <cell r="N2102">
            <v>12.882</v>
          </cell>
        </row>
        <row r="2105">
          <cell r="A2105" t="str">
            <v>COMP.BG.391</v>
          </cell>
          <cell r="B2105" t="str">
            <v>SINAPI/COTAÇÃO</v>
          </cell>
          <cell r="C2105" t="str">
            <v xml:space="preserve">CURVA HORIZONTAL 90º, CANALETA 25MM, REF. DT 35140.00 </v>
          </cell>
          <cell r="E2105" t="str">
            <v>UN</v>
          </cell>
          <cell r="F2105">
            <v>1</v>
          </cell>
          <cell r="K2105">
            <v>103.82199999999999</v>
          </cell>
          <cell r="M2105">
            <v>81.921999999999983</v>
          </cell>
          <cell r="N2105">
            <v>21.9</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15,03</v>
          </cell>
          <cell r="H2107" t="str">
            <v>5,31</v>
          </cell>
          <cell r="I2107" t="str">
            <v>0,00</v>
          </cell>
          <cell r="J2107">
            <v>20.34</v>
          </cell>
          <cell r="K2107">
            <v>12.203999999999999</v>
          </cell>
          <cell r="M2107">
            <v>3.1859999999999995</v>
          </cell>
          <cell r="N2107">
            <v>9.0179999999999989</v>
          </cell>
        </row>
        <row r="2108">
          <cell r="A2108">
            <v>88264</v>
          </cell>
          <cell r="B2108" t="str">
            <v>SINAPI</v>
          </cell>
          <cell r="C2108" t="str">
            <v>ELETRICISTA COM ENCARGOS COMPLEMENTARES</v>
          </cell>
          <cell r="D2108" t="str">
            <v>MÃO DE OBRA</v>
          </cell>
          <cell r="E2108" t="str">
            <v>H</v>
          </cell>
          <cell r="F2108">
            <v>0.6</v>
          </cell>
          <cell r="G2108" t="str">
            <v>21,47</v>
          </cell>
          <cell r="H2108" t="str">
            <v>5,31</v>
          </cell>
          <cell r="I2108" t="str">
            <v>0,00</v>
          </cell>
          <cell r="J2108">
            <v>26.779999999999998</v>
          </cell>
          <cell r="K2108">
            <v>16.067999999999998</v>
          </cell>
          <cell r="M2108">
            <v>3.1859999999999995</v>
          </cell>
          <cell r="N2108">
            <v>12.882</v>
          </cell>
        </row>
        <row r="2111">
          <cell r="A2111" t="str">
            <v>COMP.BG.392</v>
          </cell>
          <cell r="B2111" t="str">
            <v>SINAPI/COTAÇÃO</v>
          </cell>
          <cell r="C2111" t="str">
            <v>CURVA VERTICAL 73X45MM BRANCA</v>
          </cell>
          <cell r="E2111" t="str">
            <v>UN</v>
          </cell>
          <cell r="F2111">
            <v>1</v>
          </cell>
          <cell r="K2111">
            <v>108.36866666666667</v>
          </cell>
          <cell r="M2111">
            <v>86.468666666666664</v>
          </cell>
          <cell r="N2111">
            <v>21.9</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15,03</v>
          </cell>
          <cell r="H2113" t="str">
            <v>5,31</v>
          </cell>
          <cell r="I2113" t="str">
            <v>0,00</v>
          </cell>
          <cell r="J2113">
            <v>20.34</v>
          </cell>
          <cell r="K2113">
            <v>12.203999999999999</v>
          </cell>
          <cell r="M2113">
            <v>3.1859999999999995</v>
          </cell>
          <cell r="N2113">
            <v>9.0179999999999989</v>
          </cell>
        </row>
        <row r="2114">
          <cell r="A2114">
            <v>88264</v>
          </cell>
          <cell r="B2114" t="str">
            <v>SINAPI</v>
          </cell>
          <cell r="C2114" t="str">
            <v>ELETRICISTA COM ENCARGOS COMPLEMENTARES</v>
          </cell>
          <cell r="D2114" t="str">
            <v>MÃO DE OBRA</v>
          </cell>
          <cell r="E2114" t="str">
            <v>H</v>
          </cell>
          <cell r="F2114">
            <v>0.6</v>
          </cell>
          <cell r="G2114" t="str">
            <v>21,47</v>
          </cell>
          <cell r="H2114" t="str">
            <v>5,31</v>
          </cell>
          <cell r="I2114" t="str">
            <v>0,00</v>
          </cell>
          <cell r="J2114">
            <v>26.779999999999998</v>
          </cell>
          <cell r="K2114">
            <v>16.067999999999998</v>
          </cell>
          <cell r="M2114">
            <v>3.1859999999999995</v>
          </cell>
          <cell r="N2114">
            <v>12.882</v>
          </cell>
        </row>
        <row r="2117">
          <cell r="A2117" t="str">
            <v>COMP.BG.393</v>
          </cell>
          <cell r="B2117" t="str">
            <v>SINAPI/COTAÇÃO</v>
          </cell>
          <cell r="C2117" t="str">
            <v xml:space="preserve">CURVA VERTICAL 90º, CANALETA 25MM, REF. 37140.00 </v>
          </cell>
          <cell r="E2117" t="str">
            <v>UN</v>
          </cell>
          <cell r="F2117">
            <v>1</v>
          </cell>
          <cell r="K2117">
            <v>95.305333333333323</v>
          </cell>
          <cell r="M2117">
            <v>73.405333333333317</v>
          </cell>
          <cell r="N2117">
            <v>21.9</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15,03</v>
          </cell>
          <cell r="H2119" t="str">
            <v>5,31</v>
          </cell>
          <cell r="I2119" t="str">
            <v>0,00</v>
          </cell>
          <cell r="J2119">
            <v>20.34</v>
          </cell>
          <cell r="K2119">
            <v>12.203999999999999</v>
          </cell>
          <cell r="M2119">
            <v>3.1859999999999995</v>
          </cell>
          <cell r="N2119">
            <v>9.0179999999999989</v>
          </cell>
        </row>
        <row r="2120">
          <cell r="A2120">
            <v>88264</v>
          </cell>
          <cell r="B2120" t="str">
            <v>SINAPI</v>
          </cell>
          <cell r="C2120" t="str">
            <v>ELETRICISTA COM ENCARGOS COMPLEMENTARES</v>
          </cell>
          <cell r="D2120" t="str">
            <v>MÃO DE OBRA</v>
          </cell>
          <cell r="E2120" t="str">
            <v>H</v>
          </cell>
          <cell r="F2120">
            <v>0.6</v>
          </cell>
          <cell r="G2120" t="str">
            <v>21,47</v>
          </cell>
          <cell r="H2120" t="str">
            <v>5,31</v>
          </cell>
          <cell r="I2120" t="str">
            <v>0,00</v>
          </cell>
          <cell r="J2120">
            <v>26.779999999999998</v>
          </cell>
          <cell r="K2120">
            <v>16.067999999999998</v>
          </cell>
          <cell r="M2120">
            <v>3.1859999999999995</v>
          </cell>
          <cell r="N2120">
            <v>12.882</v>
          </cell>
        </row>
        <row r="2123">
          <cell r="A2123" t="str">
            <v>COMP.BG.394</v>
          </cell>
          <cell r="B2123" t="str">
            <v>SINAPI/COTAÇÃO</v>
          </cell>
          <cell r="C2123" t="str">
            <v xml:space="preserve">CURVA VERTICAL 90º, CANALETA 45MM, REF. 37440.00 </v>
          </cell>
          <cell r="E2123" t="str">
            <v>UN</v>
          </cell>
          <cell r="F2123">
            <v>1</v>
          </cell>
          <cell r="K2123">
            <v>108.36866666666667</v>
          </cell>
          <cell r="M2123">
            <v>86.468666666666664</v>
          </cell>
          <cell r="N2123">
            <v>21.9</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15,03</v>
          </cell>
          <cell r="H2125" t="str">
            <v>5,31</v>
          </cell>
          <cell r="I2125" t="str">
            <v>0,00</v>
          </cell>
          <cell r="J2125">
            <v>20.34</v>
          </cell>
          <cell r="K2125">
            <v>12.203999999999999</v>
          </cell>
          <cell r="M2125">
            <v>3.1859999999999995</v>
          </cell>
          <cell r="N2125">
            <v>9.0179999999999989</v>
          </cell>
        </row>
        <row r="2126">
          <cell r="A2126">
            <v>88264</v>
          </cell>
          <cell r="B2126" t="str">
            <v>SINAPI</v>
          </cell>
          <cell r="C2126" t="str">
            <v>ELETRICISTA COM ENCARGOS COMPLEMENTARES</v>
          </cell>
          <cell r="D2126" t="str">
            <v>MÃO DE OBRA</v>
          </cell>
          <cell r="E2126" t="str">
            <v>H</v>
          </cell>
          <cell r="F2126">
            <v>0.6</v>
          </cell>
          <cell r="G2126" t="str">
            <v>21,47</v>
          </cell>
          <cell r="H2126" t="str">
            <v>5,31</v>
          </cell>
          <cell r="I2126" t="str">
            <v>0,00</v>
          </cell>
          <cell r="J2126">
            <v>26.779999999999998</v>
          </cell>
          <cell r="K2126">
            <v>16.067999999999998</v>
          </cell>
          <cell r="M2126">
            <v>3.1859999999999995</v>
          </cell>
          <cell r="N2126">
            <v>12.882</v>
          </cell>
        </row>
        <row r="2129">
          <cell r="A2129" t="str">
            <v>COMP.BG.395</v>
          </cell>
          <cell r="B2129" t="str">
            <v>SINAPI/COTAÇÃO</v>
          </cell>
          <cell r="C2129" t="str">
            <v>DUTO DUPLO 25MM TIPO C, REF. DT 12240.00</v>
          </cell>
          <cell r="E2129" t="str">
            <v>M</v>
          </cell>
          <cell r="F2129">
            <v>1</v>
          </cell>
          <cell r="K2129">
            <v>108.16088888888888</v>
          </cell>
          <cell r="M2129">
            <v>86.260888888888871</v>
          </cell>
          <cell r="N2129">
            <v>21.9</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15,03</v>
          </cell>
          <cell r="H2131" t="str">
            <v>5,31</v>
          </cell>
          <cell r="I2131" t="str">
            <v>0,00</v>
          </cell>
          <cell r="J2131">
            <v>20.34</v>
          </cell>
          <cell r="K2131">
            <v>12.203999999999999</v>
          </cell>
          <cell r="M2131">
            <v>3.1859999999999995</v>
          </cell>
          <cell r="N2131">
            <v>9.0179999999999989</v>
          </cell>
        </row>
        <row r="2132">
          <cell r="A2132">
            <v>88264</v>
          </cell>
          <cell r="B2132" t="str">
            <v>SINAPI</v>
          </cell>
          <cell r="C2132" t="str">
            <v>ELETRICISTA COM ENCARGOS COMPLEMENTARES</v>
          </cell>
          <cell r="D2132" t="str">
            <v>MÃO DE OBRA</v>
          </cell>
          <cell r="E2132" t="str">
            <v>H</v>
          </cell>
          <cell r="F2132">
            <v>0.6</v>
          </cell>
          <cell r="G2132" t="str">
            <v>21,47</v>
          </cell>
          <cell r="H2132" t="str">
            <v>5,31</v>
          </cell>
          <cell r="I2132" t="str">
            <v>0,00</v>
          </cell>
          <cell r="J2132">
            <v>26.779999999999998</v>
          </cell>
          <cell r="K2132">
            <v>16.067999999999998</v>
          </cell>
          <cell r="M2132">
            <v>3.1859999999999995</v>
          </cell>
          <cell r="N2132">
            <v>12.882</v>
          </cell>
        </row>
        <row r="2135">
          <cell r="A2135" t="str">
            <v>COMP.BG.396</v>
          </cell>
          <cell r="B2135" t="str">
            <v>SINAPI/COTAÇÃO</v>
          </cell>
          <cell r="C2135" t="str">
            <v>DUTO DUPLO 25MM TIPO D, REF. DT 12241.00</v>
          </cell>
          <cell r="E2135" t="str">
            <v>M</v>
          </cell>
          <cell r="F2135">
            <v>1</v>
          </cell>
          <cell r="K2135">
            <v>95.205999999999989</v>
          </cell>
          <cell r="M2135">
            <v>84.256</v>
          </cell>
          <cell r="N2135">
            <v>10.95</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15,03</v>
          </cell>
          <cell r="H2137" t="str">
            <v>5,31</v>
          </cell>
          <cell r="I2137" t="str">
            <v>0,00</v>
          </cell>
          <cell r="J2137">
            <v>20.34</v>
          </cell>
          <cell r="K2137">
            <v>6.1019999999999994</v>
          </cell>
          <cell r="M2137">
            <v>1.5929999999999997</v>
          </cell>
          <cell r="N2137">
            <v>4.5089999999999995</v>
          </cell>
        </row>
        <row r="2138">
          <cell r="A2138">
            <v>88264</v>
          </cell>
          <cell r="B2138" t="str">
            <v>SINAPI</v>
          </cell>
          <cell r="C2138" t="str">
            <v>ELETRICISTA COM ENCARGOS COMPLEMENTARES</v>
          </cell>
          <cell r="D2138" t="str">
            <v>MÃO DE OBRA</v>
          </cell>
          <cell r="E2138" t="str">
            <v>H</v>
          </cell>
          <cell r="F2138">
            <v>0.3</v>
          </cell>
          <cell r="G2138" t="str">
            <v>21,47</v>
          </cell>
          <cell r="H2138" t="str">
            <v>5,31</v>
          </cell>
          <cell r="I2138" t="str">
            <v>0,00</v>
          </cell>
          <cell r="J2138">
            <v>26.779999999999998</v>
          </cell>
          <cell r="K2138">
            <v>8.0339999999999989</v>
          </cell>
          <cell r="M2138">
            <v>1.5929999999999997</v>
          </cell>
          <cell r="N2138">
            <v>6.4409999999999998</v>
          </cell>
        </row>
        <row r="2141">
          <cell r="A2141" t="str">
            <v>COMP.BG.397</v>
          </cell>
          <cell r="B2141" t="str">
            <v>SINAPI/COTAÇÃO</v>
          </cell>
          <cell r="C2141" t="str">
            <v>DUTO DUPLO 45MM TIPO D, REF. DT 14441.00</v>
          </cell>
          <cell r="E2141" t="str">
            <v>M</v>
          </cell>
          <cell r="F2141">
            <v>1</v>
          </cell>
          <cell r="K2141">
            <v>145.21600000000001</v>
          </cell>
          <cell r="M2141">
            <v>134.26599999999999</v>
          </cell>
          <cell r="N2141">
            <v>10.95</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15,03</v>
          </cell>
          <cell r="H2143" t="str">
            <v>5,31</v>
          </cell>
          <cell r="I2143" t="str">
            <v>0,00</v>
          </cell>
          <cell r="J2143">
            <v>20.34</v>
          </cell>
          <cell r="K2143">
            <v>6.1019999999999994</v>
          </cell>
          <cell r="M2143">
            <v>1.5929999999999997</v>
          </cell>
          <cell r="N2143">
            <v>4.5089999999999995</v>
          </cell>
        </row>
        <row r="2144">
          <cell r="A2144">
            <v>88264</v>
          </cell>
          <cell r="B2144" t="str">
            <v>SINAPI</v>
          </cell>
          <cell r="C2144" t="str">
            <v>ELETRICISTA COM ENCARGOS COMPLEMENTARES</v>
          </cell>
          <cell r="D2144" t="str">
            <v>MÃO DE OBRA</v>
          </cell>
          <cell r="E2144" t="str">
            <v>H</v>
          </cell>
          <cell r="F2144">
            <v>0.3</v>
          </cell>
          <cell r="G2144" t="str">
            <v>21,47</v>
          </cell>
          <cell r="H2144" t="str">
            <v>5,31</v>
          </cell>
          <cell r="I2144" t="str">
            <v>0,00</v>
          </cell>
          <cell r="J2144">
            <v>26.779999999999998</v>
          </cell>
          <cell r="K2144">
            <v>8.0339999999999989</v>
          </cell>
          <cell r="M2144">
            <v>1.5929999999999997</v>
          </cell>
          <cell r="N2144">
            <v>6.4409999999999998</v>
          </cell>
        </row>
        <row r="2147">
          <cell r="A2147" t="str">
            <v>COMP.BG.398</v>
          </cell>
          <cell r="B2147" t="str">
            <v>SINAPI/COTAÇÃO</v>
          </cell>
          <cell r="C2147" t="str">
            <v>DUTO SIMPLES 25MM, REF. DT 11140.00</v>
          </cell>
          <cell r="E2147" t="str">
            <v>M</v>
          </cell>
          <cell r="F2147">
            <v>1</v>
          </cell>
          <cell r="K2147">
            <v>82.855999999999995</v>
          </cell>
          <cell r="M2147">
            <v>71.906000000000006</v>
          </cell>
          <cell r="N2147">
            <v>10.95</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15,03</v>
          </cell>
          <cell r="H2149" t="str">
            <v>5,31</v>
          </cell>
          <cell r="I2149" t="str">
            <v>0,00</v>
          </cell>
          <cell r="J2149">
            <v>20.34</v>
          </cell>
          <cell r="K2149">
            <v>6.1019999999999994</v>
          </cell>
          <cell r="M2149">
            <v>1.5929999999999997</v>
          </cell>
          <cell r="N2149">
            <v>4.5089999999999995</v>
          </cell>
        </row>
        <row r="2150">
          <cell r="A2150">
            <v>88264</v>
          </cell>
          <cell r="B2150" t="str">
            <v>SINAPI</v>
          </cell>
          <cell r="C2150" t="str">
            <v>ELETRICISTA COM ENCARGOS COMPLEMENTARES</v>
          </cell>
          <cell r="D2150" t="str">
            <v>MÃO DE OBRA</v>
          </cell>
          <cell r="E2150" t="str">
            <v>H</v>
          </cell>
          <cell r="F2150">
            <v>0.3</v>
          </cell>
          <cell r="G2150" t="str">
            <v>21,47</v>
          </cell>
          <cell r="H2150" t="str">
            <v>5,31</v>
          </cell>
          <cell r="I2150" t="str">
            <v>0,00</v>
          </cell>
          <cell r="J2150">
            <v>26.779999999999998</v>
          </cell>
          <cell r="K2150">
            <v>8.0339999999999989</v>
          </cell>
          <cell r="M2150">
            <v>1.5929999999999997</v>
          </cell>
          <cell r="N2150">
            <v>6.4409999999999998</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29.652666666666665</v>
          </cell>
          <cell r="M2153">
            <v>18.702666666666666</v>
          </cell>
          <cell r="N2153">
            <v>10.95</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15,03</v>
          </cell>
          <cell r="H2155" t="str">
            <v>5,31</v>
          </cell>
          <cell r="I2155" t="str">
            <v>0,00</v>
          </cell>
          <cell r="J2155">
            <v>20.34</v>
          </cell>
          <cell r="K2155">
            <v>6.1019999999999994</v>
          </cell>
          <cell r="M2155">
            <v>1.5929999999999997</v>
          </cell>
          <cell r="N2155">
            <v>4.5089999999999995</v>
          </cell>
        </row>
        <row r="2156">
          <cell r="A2156">
            <v>88264</v>
          </cell>
          <cell r="B2156" t="str">
            <v>SINAPI</v>
          </cell>
          <cell r="C2156" t="str">
            <v>ELETRICISTA COM ENCARGOS COMPLEMENTARES</v>
          </cell>
          <cell r="D2156" t="str">
            <v>MÃO DE OBRA</v>
          </cell>
          <cell r="E2156" t="str">
            <v>H</v>
          </cell>
          <cell r="F2156">
            <v>0.3</v>
          </cell>
          <cell r="G2156" t="str">
            <v>21,47</v>
          </cell>
          <cell r="H2156" t="str">
            <v>5,31</v>
          </cell>
          <cell r="I2156" t="str">
            <v>0,00</v>
          </cell>
          <cell r="J2156">
            <v>26.779999999999998</v>
          </cell>
          <cell r="K2156">
            <v>8.0339999999999989</v>
          </cell>
          <cell r="M2156">
            <v>1.5929999999999997</v>
          </cell>
          <cell r="N2156">
            <v>6.4409999999999998</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36.627666666666663</v>
          </cell>
          <cell r="M2159">
            <v>25.677666666666664</v>
          </cell>
          <cell r="N2159">
            <v>10.95</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15,03</v>
          </cell>
          <cell r="H2161" t="str">
            <v>5,31</v>
          </cell>
          <cell r="I2161" t="str">
            <v>0,00</v>
          </cell>
          <cell r="J2161">
            <v>20.34</v>
          </cell>
          <cell r="K2161">
            <v>6.1019999999999994</v>
          </cell>
          <cell r="M2161">
            <v>1.5929999999999997</v>
          </cell>
          <cell r="N2161">
            <v>4.5089999999999995</v>
          </cell>
        </row>
        <row r="2162">
          <cell r="A2162">
            <v>88264</v>
          </cell>
          <cell r="B2162" t="str">
            <v>SINAPI</v>
          </cell>
          <cell r="C2162" t="str">
            <v>ELETRICISTA COM ENCARGOS COMPLEMENTARES</v>
          </cell>
          <cell r="D2162" t="str">
            <v>MÃO DE OBRA</v>
          </cell>
          <cell r="E2162" t="str">
            <v>H</v>
          </cell>
          <cell r="F2162">
            <v>0.3</v>
          </cell>
          <cell r="G2162" t="str">
            <v>21,47</v>
          </cell>
          <cell r="H2162" t="str">
            <v>5,31</v>
          </cell>
          <cell r="I2162" t="str">
            <v>0,00</v>
          </cell>
          <cell r="J2162">
            <v>26.779999999999998</v>
          </cell>
          <cell r="K2162">
            <v>8.0339999999999989</v>
          </cell>
          <cell r="M2162">
            <v>1.5929999999999997</v>
          </cell>
          <cell r="N2162">
            <v>6.4409999999999998</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87.029300000000006</v>
          </cell>
          <cell r="M2165">
            <v>67.319299999999998</v>
          </cell>
          <cell r="N2165">
            <v>19.71</v>
          </cell>
        </row>
        <row r="2166">
          <cell r="A2166">
            <v>88247</v>
          </cell>
          <cell r="B2166" t="str">
            <v>SINAPI</v>
          </cell>
          <cell r="C2166" t="str">
            <v>AUXILIAR DE ELETRICISTA COM ENCARGOS COMPLEMENTARES</v>
          </cell>
          <cell r="D2166" t="str">
            <v>MÃO DE OBRA</v>
          </cell>
          <cell r="E2166" t="str">
            <v>H</v>
          </cell>
          <cell r="F2166">
            <v>0.54</v>
          </cell>
          <cell r="G2166" t="str">
            <v>15,03</v>
          </cell>
          <cell r="H2166" t="str">
            <v>5,31</v>
          </cell>
          <cell r="I2166" t="str">
            <v>0,00</v>
          </cell>
          <cell r="J2166">
            <v>20.34</v>
          </cell>
          <cell r="K2166">
            <v>10.983600000000001</v>
          </cell>
          <cell r="M2166">
            <v>2.8673999999999999</v>
          </cell>
          <cell r="N2166">
            <v>8.116200000000001</v>
          </cell>
        </row>
        <row r="2167">
          <cell r="A2167">
            <v>88264</v>
          </cell>
          <cell r="B2167" t="str">
            <v>SINAPI</v>
          </cell>
          <cell r="C2167" t="str">
            <v>ELETRICISTA COM ENCARGOS COMPLEMENTARES</v>
          </cell>
          <cell r="D2167" t="str">
            <v>MÃO DE OBRA</v>
          </cell>
          <cell r="E2167" t="str">
            <v>H</v>
          </cell>
          <cell r="F2167">
            <v>0.54</v>
          </cell>
          <cell r="G2167" t="str">
            <v>21,47</v>
          </cell>
          <cell r="H2167" t="str">
            <v>5,31</v>
          </cell>
          <cell r="I2167" t="str">
            <v>0,00</v>
          </cell>
          <cell r="J2167">
            <v>26.779999999999998</v>
          </cell>
          <cell r="K2167">
            <v>14.4612</v>
          </cell>
          <cell r="M2167">
            <v>2.8673999999999999</v>
          </cell>
          <cell r="N2167">
            <v>11.5938</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7.0000000000000007E-2</v>
          </cell>
          <cell r="I2168">
            <v>0</v>
          </cell>
          <cell r="J2168">
            <v>7.0000000000000007E-2</v>
          </cell>
          <cell r="K2168">
            <v>0.56000000000000005</v>
          </cell>
          <cell r="M2168">
            <v>0.56000000000000005</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8.1</v>
          </cell>
          <cell r="I2171">
            <v>0</v>
          </cell>
          <cell r="J2171">
            <v>8.1</v>
          </cell>
          <cell r="K2171">
            <v>6.48</v>
          </cell>
          <cell r="M2171">
            <v>6.48</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2.94</v>
          </cell>
          <cell r="I2173">
            <v>0</v>
          </cell>
          <cell r="J2173">
            <v>2.94</v>
          </cell>
          <cell r="K2173">
            <v>2.94</v>
          </cell>
          <cell r="M2173">
            <v>2.94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4.5</v>
          </cell>
          <cell r="I2174">
            <v>0</v>
          </cell>
          <cell r="J2174">
            <v>4.5</v>
          </cell>
          <cell r="K2174">
            <v>4.5</v>
          </cell>
          <cell r="M2174">
            <v>4.5</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2.68</v>
          </cell>
          <cell r="I2175">
            <v>0</v>
          </cell>
          <cell r="J2175">
            <v>2.68</v>
          </cell>
          <cell r="K2175">
            <v>2.68</v>
          </cell>
          <cell r="M2175">
            <v>2.68</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11.41</v>
          </cell>
          <cell r="I2176">
            <v>0</v>
          </cell>
          <cell r="J2176">
            <v>11.41</v>
          </cell>
          <cell r="K2176">
            <v>11.980500000000001</v>
          </cell>
          <cell r="M2176">
            <v>11.980500000000001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22.32</v>
          </cell>
          <cell r="I2177">
            <v>0</v>
          </cell>
          <cell r="J2177">
            <v>22.32</v>
          </cell>
          <cell r="K2177">
            <v>26.783999999999999</v>
          </cell>
          <cell r="M2177">
            <v>26.783999999999999</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160.58305000000001</v>
          </cell>
          <cell r="M2180">
            <v>139.04805000000002</v>
          </cell>
          <cell r="N2180">
            <v>21.535000000000004</v>
          </cell>
        </row>
        <row r="2181">
          <cell r="A2181">
            <v>88247</v>
          </cell>
          <cell r="B2181" t="str">
            <v>SINAPI</v>
          </cell>
          <cell r="C2181" t="str">
            <v>AUXILIAR DE ELETRICISTA COM ENCARGOS COMPLEMENTARES</v>
          </cell>
          <cell r="D2181" t="str">
            <v>MÃO DE OBRA</v>
          </cell>
          <cell r="E2181" t="str">
            <v>H</v>
          </cell>
          <cell r="F2181">
            <v>0.59000000000000008</v>
          </cell>
          <cell r="G2181" t="str">
            <v>15,03</v>
          </cell>
          <cell r="H2181" t="str">
            <v>5,31</v>
          </cell>
          <cell r="I2181" t="str">
            <v>0,00</v>
          </cell>
          <cell r="J2181">
            <v>20.34</v>
          </cell>
          <cell r="K2181">
            <v>12.000600000000002</v>
          </cell>
          <cell r="M2181">
            <v>3.1329000000000002</v>
          </cell>
          <cell r="N2181">
            <v>8.867700000000001</v>
          </cell>
        </row>
        <row r="2182">
          <cell r="A2182">
            <v>88264</v>
          </cell>
          <cell r="B2182" t="str">
            <v>SINAPI</v>
          </cell>
          <cell r="C2182" t="str">
            <v>ELETRICISTA COM ENCARGOS COMPLEMENTARES</v>
          </cell>
          <cell r="D2182" t="str">
            <v>MÃO DE OBRA</v>
          </cell>
          <cell r="E2182" t="str">
            <v>H</v>
          </cell>
          <cell r="F2182">
            <v>0.59000000000000008</v>
          </cell>
          <cell r="G2182" t="str">
            <v>21,47</v>
          </cell>
          <cell r="H2182" t="str">
            <v>5,31</v>
          </cell>
          <cell r="I2182" t="str">
            <v>0,00</v>
          </cell>
          <cell r="J2182">
            <v>26.779999999999998</v>
          </cell>
          <cell r="K2182">
            <v>15.8002</v>
          </cell>
          <cell r="M2182">
            <v>3.1329000000000002</v>
          </cell>
          <cell r="N2182">
            <v>12.667300000000001</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7.0000000000000007E-2</v>
          </cell>
          <cell r="I2183">
            <v>0</v>
          </cell>
          <cell r="J2183">
            <v>7.0000000000000007E-2</v>
          </cell>
          <cell r="K2183">
            <v>0.42000000000000004</v>
          </cell>
          <cell r="M2183">
            <v>0.42000000000000004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8.1</v>
          </cell>
          <cell r="I2186">
            <v>0</v>
          </cell>
          <cell r="J2186">
            <v>8.1</v>
          </cell>
          <cell r="K2186">
            <v>16.2</v>
          </cell>
          <cell r="M2186">
            <v>16.2</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2.5499999999999998</v>
          </cell>
          <cell r="I2188">
            <v>0</v>
          </cell>
          <cell r="J2188">
            <v>2.5499999999999998</v>
          </cell>
          <cell r="K2188">
            <v>5.0999999999999996</v>
          </cell>
          <cell r="M2188">
            <v>5.0999999999999996</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5.74</v>
          </cell>
          <cell r="I2189">
            <v>0</v>
          </cell>
          <cell r="J2189">
            <v>5.74</v>
          </cell>
          <cell r="K2189">
            <v>5.74</v>
          </cell>
          <cell r="M2189">
            <v>5.74</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4.8</v>
          </cell>
          <cell r="I2190">
            <v>0</v>
          </cell>
          <cell r="J2190">
            <v>4.8</v>
          </cell>
          <cell r="K2190">
            <v>4.8</v>
          </cell>
          <cell r="M2190">
            <v>4.8</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34.090000000000003</v>
          </cell>
          <cell r="I2191">
            <v>0</v>
          </cell>
          <cell r="J2191">
            <v>34.090000000000003</v>
          </cell>
          <cell r="K2191">
            <v>68.180000000000007</v>
          </cell>
          <cell r="M2191">
            <v>68.180000000000007</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13.38</v>
          </cell>
          <cell r="I2192">
            <v>0</v>
          </cell>
          <cell r="J2192">
            <v>13.38</v>
          </cell>
          <cell r="K2192">
            <v>16.056000000000001</v>
          </cell>
          <cell r="M2192">
            <v>16.056000000000001</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0.5</v>
          </cell>
          <cell r="I2193">
            <v>0</v>
          </cell>
          <cell r="J2193">
            <v>0.5</v>
          </cell>
          <cell r="K2193">
            <v>0.5</v>
          </cell>
          <cell r="M2193">
            <v>0.5</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82.17</v>
          </cell>
          <cell r="I2195">
            <v>0</v>
          </cell>
          <cell r="J2195">
            <v>82.17</v>
          </cell>
          <cell r="K2195">
            <v>10.27125</v>
          </cell>
          <cell r="M2195">
            <v>10.27125</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129.36304999999999</v>
          </cell>
          <cell r="M2198">
            <v>107.82804999999999</v>
          </cell>
          <cell r="N2198">
            <v>21.534999999999997</v>
          </cell>
        </row>
        <row r="2199">
          <cell r="A2199">
            <v>88247</v>
          </cell>
          <cell r="B2199" t="str">
            <v>SINAPI</v>
          </cell>
          <cell r="C2199" t="str">
            <v>AUXILIAR DE ELETRICISTA COM ENCARGOS COMPLEMENTARES</v>
          </cell>
          <cell r="D2199" t="str">
            <v>MÃO DE OBRA</v>
          </cell>
          <cell r="E2199" t="str">
            <v>H</v>
          </cell>
          <cell r="F2199">
            <v>0.59</v>
          </cell>
          <cell r="G2199" t="str">
            <v>15,03</v>
          </cell>
          <cell r="H2199" t="str">
            <v>5,31</v>
          </cell>
          <cell r="I2199" t="str">
            <v>0,00</v>
          </cell>
          <cell r="J2199">
            <v>20.34</v>
          </cell>
          <cell r="K2199">
            <v>12.000599999999999</v>
          </cell>
          <cell r="M2199">
            <v>3.1328999999999998</v>
          </cell>
          <cell r="N2199">
            <v>8.8676999999999992</v>
          </cell>
        </row>
        <row r="2200">
          <cell r="A2200">
            <v>88264</v>
          </cell>
          <cell r="B2200" t="str">
            <v>SINAPI</v>
          </cell>
          <cell r="C2200" t="str">
            <v>ELETRICISTA COM ENCARGOS COMPLEMENTARES</v>
          </cell>
          <cell r="D2200" t="str">
            <v>MÃO DE OBRA</v>
          </cell>
          <cell r="E2200" t="str">
            <v>H</v>
          </cell>
          <cell r="F2200">
            <v>0.59</v>
          </cell>
          <cell r="G2200" t="str">
            <v>21,47</v>
          </cell>
          <cell r="H2200" t="str">
            <v>5,31</v>
          </cell>
          <cell r="I2200" t="str">
            <v>0,00</v>
          </cell>
          <cell r="J2200">
            <v>26.779999999999998</v>
          </cell>
          <cell r="K2200">
            <v>15.800199999999998</v>
          </cell>
          <cell r="M2200">
            <v>3.1328999999999998</v>
          </cell>
          <cell r="N2200">
            <v>12.667299999999999</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7.0000000000000007E-2</v>
          </cell>
          <cell r="I2201">
            <v>0</v>
          </cell>
          <cell r="J2201">
            <v>7.0000000000000007E-2</v>
          </cell>
          <cell r="K2201">
            <v>0.28000000000000003</v>
          </cell>
          <cell r="M2201">
            <v>0.28000000000000003</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8.1</v>
          </cell>
          <cell r="I2204">
            <v>0</v>
          </cell>
          <cell r="J2204">
            <v>8.1</v>
          </cell>
          <cell r="K2204">
            <v>8.1</v>
          </cell>
          <cell r="M2204">
            <v>8.1</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2.5499999999999998</v>
          </cell>
          <cell r="I2206">
            <v>0</v>
          </cell>
          <cell r="J2206">
            <v>2.5499999999999998</v>
          </cell>
          <cell r="K2206">
            <v>2.5499999999999998</v>
          </cell>
          <cell r="M2206">
            <v>2.5499999999999998</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4.55</v>
          </cell>
          <cell r="I2207">
            <v>0</v>
          </cell>
          <cell r="J2207">
            <v>4.55</v>
          </cell>
          <cell r="K2207">
            <v>4.55</v>
          </cell>
          <cell r="M2207">
            <v>4.55</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2.68</v>
          </cell>
          <cell r="I2208">
            <v>0</v>
          </cell>
          <cell r="J2208">
            <v>2.68</v>
          </cell>
          <cell r="K2208">
            <v>2.68</v>
          </cell>
          <cell r="M2208">
            <v>2.68</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25.87</v>
          </cell>
          <cell r="I2209">
            <v>0</v>
          </cell>
          <cell r="J2209">
            <v>25.87</v>
          </cell>
          <cell r="K2209">
            <v>51.74</v>
          </cell>
          <cell r="M2209">
            <v>51.74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13.38</v>
          </cell>
          <cell r="I2210">
            <v>0</v>
          </cell>
          <cell r="J2210">
            <v>13.38</v>
          </cell>
          <cell r="K2210">
            <v>16.056000000000001</v>
          </cell>
          <cell r="M2210">
            <v>16.056000000000001</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0.5</v>
          </cell>
          <cell r="I2211">
            <v>0</v>
          </cell>
          <cell r="J2211">
            <v>0.5</v>
          </cell>
          <cell r="K2211">
            <v>0.5</v>
          </cell>
          <cell r="M2211">
            <v>0.5</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82.17</v>
          </cell>
          <cell r="I2213">
            <v>0</v>
          </cell>
          <cell r="J2213">
            <v>82.17</v>
          </cell>
          <cell r="K2213">
            <v>10.27125</v>
          </cell>
          <cell r="M2213">
            <v>10.27125</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158.27745000000002</v>
          </cell>
          <cell r="M2216">
            <v>132.36245</v>
          </cell>
          <cell r="N2216">
            <v>25.914999999999999</v>
          </cell>
        </row>
        <row r="2217">
          <cell r="A2217">
            <v>88247</v>
          </cell>
          <cell r="B2217" t="str">
            <v>SINAPI</v>
          </cell>
          <cell r="C2217" t="str">
            <v>AUXILIAR DE ELETRICISTA COM ENCARGOS COMPLEMENTARES</v>
          </cell>
          <cell r="D2217" t="str">
            <v>MÃO DE OBRA</v>
          </cell>
          <cell r="E2217" t="str">
            <v>H</v>
          </cell>
          <cell r="F2217">
            <v>0.71</v>
          </cell>
          <cell r="G2217" t="str">
            <v>15,03</v>
          </cell>
          <cell r="H2217" t="str">
            <v>5,31</v>
          </cell>
          <cell r="I2217" t="str">
            <v>0,00</v>
          </cell>
          <cell r="J2217">
            <v>20.34</v>
          </cell>
          <cell r="K2217">
            <v>14.4414</v>
          </cell>
          <cell r="M2217">
            <v>3.7700999999999993</v>
          </cell>
          <cell r="N2217">
            <v>10.671299999999999</v>
          </cell>
        </row>
        <row r="2218">
          <cell r="A2218">
            <v>88264</v>
          </cell>
          <cell r="B2218" t="str">
            <v>SINAPI</v>
          </cell>
          <cell r="C2218" t="str">
            <v>ELETRICISTA COM ENCARGOS COMPLEMENTARES</v>
          </cell>
          <cell r="D2218" t="str">
            <v>MÃO DE OBRA</v>
          </cell>
          <cell r="E2218" t="str">
            <v>H</v>
          </cell>
          <cell r="F2218">
            <v>0.71</v>
          </cell>
          <cell r="G2218" t="str">
            <v>21,47</v>
          </cell>
          <cell r="H2218" t="str">
            <v>5,31</v>
          </cell>
          <cell r="I2218" t="str">
            <v>0,00</v>
          </cell>
          <cell r="J2218">
            <v>26.779999999999998</v>
          </cell>
          <cell r="K2218">
            <v>19.013799999999996</v>
          </cell>
          <cell r="M2218">
            <v>3.7700999999999993</v>
          </cell>
          <cell r="N2218">
            <v>15.243699999999999</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7.0000000000000007E-2</v>
          </cell>
          <cell r="I2219">
            <v>0</v>
          </cell>
          <cell r="J2219">
            <v>7.0000000000000007E-2</v>
          </cell>
          <cell r="K2219">
            <v>0.42000000000000004</v>
          </cell>
          <cell r="M2219">
            <v>0.42000000000000004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8.1</v>
          </cell>
          <cell r="I2222">
            <v>0</v>
          </cell>
          <cell r="J2222">
            <v>8.1</v>
          </cell>
          <cell r="K2222">
            <v>16.2</v>
          </cell>
          <cell r="M2222">
            <v>16.2</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2.5499999999999998</v>
          </cell>
          <cell r="I2224">
            <v>0</v>
          </cell>
          <cell r="J2224">
            <v>2.5499999999999998</v>
          </cell>
          <cell r="K2224">
            <v>5.0999999999999996</v>
          </cell>
          <cell r="M2224">
            <v>5.0999999999999996</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5.32</v>
          </cell>
          <cell r="I2225">
            <v>0</v>
          </cell>
          <cell r="J2225">
            <v>5.32</v>
          </cell>
          <cell r="K2225">
            <v>5.32</v>
          </cell>
          <cell r="M2225">
            <v>5.32</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3.82</v>
          </cell>
          <cell r="I2226">
            <v>0</v>
          </cell>
          <cell r="J2226">
            <v>3.82</v>
          </cell>
          <cell r="K2226">
            <v>3.82</v>
          </cell>
          <cell r="M2226">
            <v>3.82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30.81</v>
          </cell>
          <cell r="I2227">
            <v>0</v>
          </cell>
          <cell r="J2227">
            <v>30.81</v>
          </cell>
          <cell r="K2227">
            <v>61.62</v>
          </cell>
          <cell r="M2227">
            <v>61.62</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13.38</v>
          </cell>
          <cell r="I2228">
            <v>0</v>
          </cell>
          <cell r="J2228">
            <v>13.38</v>
          </cell>
          <cell r="K2228">
            <v>16.056000000000001</v>
          </cell>
          <cell r="M2228">
            <v>16.056000000000001</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0.5</v>
          </cell>
          <cell r="I2229">
            <v>0</v>
          </cell>
          <cell r="J2229">
            <v>0.5</v>
          </cell>
          <cell r="K2229">
            <v>0.5</v>
          </cell>
          <cell r="M2229">
            <v>0.5</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82.17</v>
          </cell>
          <cell r="I2231">
            <v>0</v>
          </cell>
          <cell r="J2231">
            <v>82.17</v>
          </cell>
          <cell r="K2231">
            <v>10.27125</v>
          </cell>
          <cell r="M2231">
            <v>10.27125</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192.71665000000002</v>
          </cell>
          <cell r="M2234">
            <v>164.61165</v>
          </cell>
          <cell r="N2234">
            <v>28.105</v>
          </cell>
        </row>
        <row r="2235">
          <cell r="A2235">
            <v>88247</v>
          </cell>
          <cell r="B2235" t="str">
            <v>SINAPI</v>
          </cell>
          <cell r="C2235" t="str">
            <v>AUXILIAR DE ELETRICISTA COM ENCARGOS COMPLEMENTARES</v>
          </cell>
          <cell r="D2235" t="str">
            <v>MÃO DE OBRA</v>
          </cell>
          <cell r="E2235" t="str">
            <v>H</v>
          </cell>
          <cell r="F2235">
            <v>0.77</v>
          </cell>
          <cell r="G2235" t="str">
            <v>15,03</v>
          </cell>
          <cell r="H2235" t="str">
            <v>5,31</v>
          </cell>
          <cell r="I2235" t="str">
            <v>0,00</v>
          </cell>
          <cell r="J2235">
            <v>20.34</v>
          </cell>
          <cell r="K2235">
            <v>15.661799999999999</v>
          </cell>
          <cell r="M2235">
            <v>4.0887000000000002</v>
          </cell>
          <cell r="N2235">
            <v>11.5731</v>
          </cell>
        </row>
        <row r="2236">
          <cell r="A2236">
            <v>88264</v>
          </cell>
          <cell r="B2236" t="str">
            <v>SINAPI</v>
          </cell>
          <cell r="C2236" t="str">
            <v>ELETRICISTA COM ENCARGOS COMPLEMENTARES</v>
          </cell>
          <cell r="D2236" t="str">
            <v>MÃO DE OBRA</v>
          </cell>
          <cell r="E2236" t="str">
            <v>H</v>
          </cell>
          <cell r="F2236">
            <v>0.77</v>
          </cell>
          <cell r="G2236" t="str">
            <v>21,47</v>
          </cell>
          <cell r="H2236" t="str">
            <v>5,31</v>
          </cell>
          <cell r="I2236" t="str">
            <v>0,00</v>
          </cell>
          <cell r="J2236">
            <v>26.779999999999998</v>
          </cell>
          <cell r="K2236">
            <v>20.6206</v>
          </cell>
          <cell r="M2236">
            <v>4.0887000000000002</v>
          </cell>
          <cell r="N2236">
            <v>16.5319</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7.0000000000000007E-2</v>
          </cell>
          <cell r="I2237">
            <v>0</v>
          </cell>
          <cell r="J2237">
            <v>7.0000000000000007E-2</v>
          </cell>
          <cell r="K2237">
            <v>0.42000000000000004</v>
          </cell>
          <cell r="M2237">
            <v>0.42000000000000004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8.1</v>
          </cell>
          <cell r="I2240">
            <v>0</v>
          </cell>
          <cell r="J2240">
            <v>8.1</v>
          </cell>
          <cell r="K2240">
            <v>16.2</v>
          </cell>
          <cell r="M2240">
            <v>16.2</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2.5499999999999998</v>
          </cell>
          <cell r="I2242">
            <v>0</v>
          </cell>
          <cell r="J2242">
            <v>2.5499999999999998</v>
          </cell>
          <cell r="K2242">
            <v>5.0999999999999996</v>
          </cell>
          <cell r="M2242">
            <v>5.0999999999999996</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7.94</v>
          </cell>
          <cell r="I2243">
            <v>0</v>
          </cell>
          <cell r="J2243">
            <v>7.94</v>
          </cell>
          <cell r="K2243">
            <v>7.94</v>
          </cell>
          <cell r="M2243">
            <v>7.94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4.8</v>
          </cell>
          <cell r="I2244">
            <v>0</v>
          </cell>
          <cell r="J2244">
            <v>4.8</v>
          </cell>
          <cell r="K2244">
            <v>4.8</v>
          </cell>
          <cell r="M2244">
            <v>4.8</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41.21</v>
          </cell>
          <cell r="I2245">
            <v>0</v>
          </cell>
          <cell r="J2245">
            <v>41.21</v>
          </cell>
          <cell r="K2245">
            <v>82.42</v>
          </cell>
          <cell r="M2245">
            <v>82.42</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19.39</v>
          </cell>
          <cell r="I2246">
            <v>0</v>
          </cell>
          <cell r="J2246">
            <v>19.39</v>
          </cell>
          <cell r="K2246">
            <v>23.268000000000001</v>
          </cell>
          <cell r="M2246">
            <v>23.268000000000001</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0.5</v>
          </cell>
          <cell r="I2247">
            <v>0</v>
          </cell>
          <cell r="J2247">
            <v>0.5</v>
          </cell>
          <cell r="K2247">
            <v>0.5</v>
          </cell>
          <cell r="M2247">
            <v>0.5</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82.17</v>
          </cell>
          <cell r="I2249">
            <v>0</v>
          </cell>
          <cell r="J2249">
            <v>82.17</v>
          </cell>
          <cell r="K2249">
            <v>10.27125</v>
          </cell>
          <cell r="M2249">
            <v>10.27125</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179.43944999999999</v>
          </cell>
          <cell r="M2252">
            <v>153.52445</v>
          </cell>
          <cell r="N2252">
            <v>25.914999999999999</v>
          </cell>
        </row>
        <row r="2253">
          <cell r="A2253">
            <v>88247</v>
          </cell>
          <cell r="B2253" t="str">
            <v>SINAPI</v>
          </cell>
          <cell r="C2253" t="str">
            <v>AUXILIAR DE ELETRICISTA COM ENCARGOS COMPLEMENTARES</v>
          </cell>
          <cell r="D2253" t="str">
            <v>MÃO DE OBRA</v>
          </cell>
          <cell r="E2253" t="str">
            <v>H</v>
          </cell>
          <cell r="F2253">
            <v>0.71</v>
          </cell>
          <cell r="G2253" t="str">
            <v>15,03</v>
          </cell>
          <cell r="H2253" t="str">
            <v>5,31</v>
          </cell>
          <cell r="I2253" t="str">
            <v>0,00</v>
          </cell>
          <cell r="J2253">
            <v>20.34</v>
          </cell>
          <cell r="K2253">
            <v>14.4414</v>
          </cell>
          <cell r="M2253">
            <v>3.7700999999999993</v>
          </cell>
          <cell r="N2253">
            <v>10.671299999999999</v>
          </cell>
        </row>
        <row r="2254">
          <cell r="A2254">
            <v>88264</v>
          </cell>
          <cell r="B2254" t="str">
            <v>SINAPI</v>
          </cell>
          <cell r="C2254" t="str">
            <v>ELETRICISTA COM ENCARGOS COMPLEMENTARES</v>
          </cell>
          <cell r="D2254" t="str">
            <v>MÃO DE OBRA</v>
          </cell>
          <cell r="E2254" t="str">
            <v>H</v>
          </cell>
          <cell r="F2254">
            <v>0.71</v>
          </cell>
          <cell r="G2254" t="str">
            <v>21,47</v>
          </cell>
          <cell r="H2254" t="str">
            <v>5,31</v>
          </cell>
          <cell r="I2254" t="str">
            <v>0,00</v>
          </cell>
          <cell r="J2254">
            <v>26.779999999999998</v>
          </cell>
          <cell r="K2254">
            <v>19.013799999999996</v>
          </cell>
          <cell r="M2254">
            <v>3.7700999999999993</v>
          </cell>
          <cell r="N2254">
            <v>15.243699999999999</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7.0000000000000007E-2</v>
          </cell>
          <cell r="I2255">
            <v>0</v>
          </cell>
          <cell r="J2255">
            <v>7.0000000000000007E-2</v>
          </cell>
          <cell r="K2255">
            <v>0.42000000000000004</v>
          </cell>
          <cell r="M2255">
            <v>0.42000000000000004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8.1</v>
          </cell>
          <cell r="I2258">
            <v>0</v>
          </cell>
          <cell r="J2258">
            <v>8.1</v>
          </cell>
          <cell r="K2258">
            <v>16.2</v>
          </cell>
          <cell r="M2258">
            <v>16.2</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2.5499999999999998</v>
          </cell>
          <cell r="I2260">
            <v>0</v>
          </cell>
          <cell r="J2260">
            <v>2.5499999999999998</v>
          </cell>
          <cell r="K2260">
            <v>5.0999999999999996</v>
          </cell>
          <cell r="M2260">
            <v>5.0999999999999996</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6.51</v>
          </cell>
          <cell r="I2261">
            <v>0</v>
          </cell>
          <cell r="J2261">
            <v>6.51</v>
          </cell>
          <cell r="K2261">
            <v>6.51</v>
          </cell>
          <cell r="M2261">
            <v>6.51</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3.82</v>
          </cell>
          <cell r="I2262">
            <v>0</v>
          </cell>
          <cell r="J2262">
            <v>3.82</v>
          </cell>
          <cell r="K2262">
            <v>3.82</v>
          </cell>
          <cell r="M2262">
            <v>3.82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37.19</v>
          </cell>
          <cell r="I2263">
            <v>0</v>
          </cell>
          <cell r="J2263">
            <v>37.19</v>
          </cell>
          <cell r="K2263">
            <v>74.38</v>
          </cell>
          <cell r="M2263">
            <v>74.38</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19.39</v>
          </cell>
          <cell r="I2264">
            <v>0</v>
          </cell>
          <cell r="J2264">
            <v>19.39</v>
          </cell>
          <cell r="K2264">
            <v>23.268000000000001</v>
          </cell>
          <cell r="M2264">
            <v>23.268000000000001</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0.5</v>
          </cell>
          <cell r="I2265">
            <v>0</v>
          </cell>
          <cell r="J2265">
            <v>0.5</v>
          </cell>
          <cell r="K2265">
            <v>0.5</v>
          </cell>
          <cell r="M2265">
            <v>0.5</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82.17</v>
          </cell>
          <cell r="I2267">
            <v>0</v>
          </cell>
          <cell r="J2267">
            <v>82.17</v>
          </cell>
          <cell r="K2267">
            <v>10.27125</v>
          </cell>
          <cell r="M2267">
            <v>10.27125</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210.25465</v>
          </cell>
          <cell r="M2270">
            <v>182.14964999999998</v>
          </cell>
          <cell r="N2270">
            <v>28.105</v>
          </cell>
        </row>
        <row r="2271">
          <cell r="A2271">
            <v>88247</v>
          </cell>
          <cell r="B2271" t="str">
            <v>SINAPI</v>
          </cell>
          <cell r="C2271" t="str">
            <v>AUXILIAR DE ELETRICISTA COM ENCARGOS COMPLEMENTARES</v>
          </cell>
          <cell r="D2271" t="str">
            <v>MÃO DE OBRA</v>
          </cell>
          <cell r="E2271" t="str">
            <v>H</v>
          </cell>
          <cell r="F2271">
            <v>0.77</v>
          </cell>
          <cell r="G2271" t="str">
            <v>15,03</v>
          </cell>
          <cell r="H2271" t="str">
            <v>5,31</v>
          </cell>
          <cell r="I2271" t="str">
            <v>0,00</v>
          </cell>
          <cell r="J2271">
            <v>20.34</v>
          </cell>
          <cell r="K2271">
            <v>15.661799999999999</v>
          </cell>
          <cell r="M2271">
            <v>4.0887000000000002</v>
          </cell>
          <cell r="N2271">
            <v>11.5731</v>
          </cell>
        </row>
        <row r="2272">
          <cell r="A2272">
            <v>88264</v>
          </cell>
          <cell r="B2272" t="str">
            <v>SINAPI</v>
          </cell>
          <cell r="C2272" t="str">
            <v>ELETRICISTA COM ENCARGOS COMPLEMENTARES</v>
          </cell>
          <cell r="D2272" t="str">
            <v>MÃO DE OBRA</v>
          </cell>
          <cell r="E2272" t="str">
            <v>H</v>
          </cell>
          <cell r="F2272">
            <v>0.77</v>
          </cell>
          <cell r="G2272" t="str">
            <v>21,47</v>
          </cell>
          <cell r="H2272" t="str">
            <v>5,31</v>
          </cell>
          <cell r="I2272" t="str">
            <v>0,00</v>
          </cell>
          <cell r="J2272">
            <v>26.779999999999998</v>
          </cell>
          <cell r="K2272">
            <v>20.6206</v>
          </cell>
          <cell r="M2272">
            <v>4.0887000000000002</v>
          </cell>
          <cell r="N2272">
            <v>16.5319</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7.0000000000000007E-2</v>
          </cell>
          <cell r="I2273">
            <v>0</v>
          </cell>
          <cell r="J2273">
            <v>7.0000000000000007E-2</v>
          </cell>
          <cell r="K2273">
            <v>0.42000000000000004</v>
          </cell>
          <cell r="M2273">
            <v>0.42000000000000004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8.1</v>
          </cell>
          <cell r="I2276">
            <v>0</v>
          </cell>
          <cell r="J2276">
            <v>8.1</v>
          </cell>
          <cell r="K2276">
            <v>16.2</v>
          </cell>
          <cell r="M2276">
            <v>16.2</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2.5499999999999998</v>
          </cell>
          <cell r="I2278">
            <v>0</v>
          </cell>
          <cell r="J2278">
            <v>2.5499999999999998</v>
          </cell>
          <cell r="K2278">
            <v>5.0999999999999996</v>
          </cell>
          <cell r="M2278">
            <v>5.0999999999999996</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8.49</v>
          </cell>
          <cell r="I2279">
            <v>0</v>
          </cell>
          <cell r="J2279">
            <v>8.49</v>
          </cell>
          <cell r="K2279">
            <v>8.49</v>
          </cell>
          <cell r="M2279">
            <v>8.49</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4.8</v>
          </cell>
          <cell r="I2280">
            <v>0</v>
          </cell>
          <cell r="J2280">
            <v>4.8</v>
          </cell>
          <cell r="K2280">
            <v>4.8</v>
          </cell>
          <cell r="M2280">
            <v>4.8</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46.11</v>
          </cell>
          <cell r="I2281">
            <v>0</v>
          </cell>
          <cell r="J2281">
            <v>46.11</v>
          </cell>
          <cell r="K2281">
            <v>92.22</v>
          </cell>
          <cell r="M2281">
            <v>92.22</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25.38</v>
          </cell>
          <cell r="I2282">
            <v>0</v>
          </cell>
          <cell r="J2282">
            <v>25.38</v>
          </cell>
          <cell r="K2282">
            <v>30.455999999999996</v>
          </cell>
          <cell r="M2282">
            <v>30.455999999999996</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0.5</v>
          </cell>
          <cell r="I2283">
            <v>0</v>
          </cell>
          <cell r="J2283">
            <v>0.5</v>
          </cell>
          <cell r="K2283">
            <v>0.5</v>
          </cell>
          <cell r="M2283">
            <v>0.5</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82.17</v>
          </cell>
          <cell r="I2285">
            <v>0</v>
          </cell>
          <cell r="J2285">
            <v>82.17</v>
          </cell>
          <cell r="K2285">
            <v>10.27125</v>
          </cell>
          <cell r="M2285">
            <v>10.27125</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218.89744999999999</v>
          </cell>
          <cell r="M2288">
            <v>192.98245</v>
          </cell>
          <cell r="N2288">
            <v>25.914999999999999</v>
          </cell>
        </row>
        <row r="2289">
          <cell r="A2289">
            <v>88247</v>
          </cell>
          <cell r="B2289" t="str">
            <v>SINAPI</v>
          </cell>
          <cell r="C2289" t="str">
            <v>AUXILIAR DE ELETRICISTA COM ENCARGOS COMPLEMENTARES</v>
          </cell>
          <cell r="D2289" t="str">
            <v>MÃO DE OBRA</v>
          </cell>
          <cell r="E2289" t="str">
            <v>H</v>
          </cell>
          <cell r="F2289">
            <v>0.71</v>
          </cell>
          <cell r="G2289" t="str">
            <v>15,03</v>
          </cell>
          <cell r="H2289" t="str">
            <v>5,31</v>
          </cell>
          <cell r="I2289" t="str">
            <v>0,00</v>
          </cell>
          <cell r="J2289">
            <v>20.34</v>
          </cell>
          <cell r="K2289">
            <v>14.4414</v>
          </cell>
          <cell r="M2289">
            <v>3.7700999999999993</v>
          </cell>
          <cell r="N2289">
            <v>10.671299999999999</v>
          </cell>
        </row>
        <row r="2290">
          <cell r="A2290">
            <v>88264</v>
          </cell>
          <cell r="B2290" t="str">
            <v>SINAPI</v>
          </cell>
          <cell r="C2290" t="str">
            <v>ELETRICISTA COM ENCARGOS COMPLEMENTARES</v>
          </cell>
          <cell r="D2290" t="str">
            <v>MÃO DE OBRA</v>
          </cell>
          <cell r="E2290" t="str">
            <v>H</v>
          </cell>
          <cell r="F2290">
            <v>0.71</v>
          </cell>
          <cell r="G2290" t="str">
            <v>21,47</v>
          </cell>
          <cell r="H2290" t="str">
            <v>5,31</v>
          </cell>
          <cell r="I2290" t="str">
            <v>0,00</v>
          </cell>
          <cell r="J2290">
            <v>26.779999999999998</v>
          </cell>
          <cell r="K2290">
            <v>19.013799999999996</v>
          </cell>
          <cell r="M2290">
            <v>3.7700999999999993</v>
          </cell>
          <cell r="N2290">
            <v>15.243699999999999</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7.0000000000000007E-2</v>
          </cell>
          <cell r="I2291">
            <v>0</v>
          </cell>
          <cell r="J2291">
            <v>7.0000000000000007E-2</v>
          </cell>
          <cell r="K2291">
            <v>0.42000000000000004</v>
          </cell>
          <cell r="M2291">
            <v>0.42000000000000004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8.1</v>
          </cell>
          <cell r="I2294">
            <v>0</v>
          </cell>
          <cell r="J2294">
            <v>8.1</v>
          </cell>
          <cell r="K2294">
            <v>16.2</v>
          </cell>
          <cell r="M2294">
            <v>16.2</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2.5499999999999998</v>
          </cell>
          <cell r="I2296">
            <v>0</v>
          </cell>
          <cell r="J2296">
            <v>2.5499999999999998</v>
          </cell>
          <cell r="K2296">
            <v>5.0999999999999996</v>
          </cell>
          <cell r="M2296">
            <v>5.0999999999999996</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7.76</v>
          </cell>
          <cell r="I2297">
            <v>0</v>
          </cell>
          <cell r="J2297">
            <v>7.76</v>
          </cell>
          <cell r="K2297">
            <v>7.76</v>
          </cell>
          <cell r="M2297">
            <v>7.76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3.82</v>
          </cell>
          <cell r="I2298">
            <v>0</v>
          </cell>
          <cell r="J2298">
            <v>3.82</v>
          </cell>
          <cell r="K2298">
            <v>3.82</v>
          </cell>
          <cell r="M2298">
            <v>3.82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52.7</v>
          </cell>
          <cell r="I2299">
            <v>0</v>
          </cell>
          <cell r="J2299">
            <v>52.7</v>
          </cell>
          <cell r="K2299">
            <v>105.4</v>
          </cell>
          <cell r="M2299">
            <v>105.4</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25.38</v>
          </cell>
          <cell r="I2300">
            <v>0</v>
          </cell>
          <cell r="J2300">
            <v>25.38</v>
          </cell>
          <cell r="K2300">
            <v>30.455999999999996</v>
          </cell>
          <cell r="M2300">
            <v>30.455999999999996</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0.5</v>
          </cell>
          <cell r="I2301">
            <v>0</v>
          </cell>
          <cell r="J2301">
            <v>0.5</v>
          </cell>
          <cell r="K2301">
            <v>0.5</v>
          </cell>
          <cell r="M2301">
            <v>0.5</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82.17</v>
          </cell>
          <cell r="I2303">
            <v>0</v>
          </cell>
          <cell r="J2303">
            <v>82.17</v>
          </cell>
          <cell r="K2303">
            <v>10.27125</v>
          </cell>
          <cell r="M2303">
            <v>10.27125</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256.04584999999997</v>
          </cell>
          <cell r="M2306">
            <v>225.75084999999999</v>
          </cell>
          <cell r="N2306">
            <v>30.294999999999995</v>
          </cell>
        </row>
        <row r="2307">
          <cell r="A2307">
            <v>88247</v>
          </cell>
          <cell r="B2307" t="str">
            <v>SINAPI</v>
          </cell>
          <cell r="C2307" t="str">
            <v>AUXILIAR DE ELETRICISTA COM ENCARGOS COMPLEMENTARES</v>
          </cell>
          <cell r="D2307" t="str">
            <v>MÃO DE OBRA</v>
          </cell>
          <cell r="E2307" t="str">
            <v>H</v>
          </cell>
          <cell r="F2307">
            <v>0.83</v>
          </cell>
          <cell r="G2307" t="str">
            <v>15,03</v>
          </cell>
          <cell r="H2307" t="str">
            <v>5,31</v>
          </cell>
          <cell r="I2307" t="str">
            <v>0,00</v>
          </cell>
          <cell r="J2307">
            <v>20.34</v>
          </cell>
          <cell r="K2307">
            <v>16.882199999999997</v>
          </cell>
          <cell r="M2307">
            <v>4.4072999999999993</v>
          </cell>
          <cell r="N2307">
            <v>12.474899999999998</v>
          </cell>
        </row>
        <row r="2308">
          <cell r="A2308">
            <v>88264</v>
          </cell>
          <cell r="B2308" t="str">
            <v>SINAPI</v>
          </cell>
          <cell r="C2308" t="str">
            <v>ELETRICISTA COM ENCARGOS COMPLEMENTARES</v>
          </cell>
          <cell r="D2308" t="str">
            <v>MÃO DE OBRA</v>
          </cell>
          <cell r="E2308" t="str">
            <v>H</v>
          </cell>
          <cell r="F2308">
            <v>0.83</v>
          </cell>
          <cell r="G2308" t="str">
            <v>21,47</v>
          </cell>
          <cell r="H2308" t="str">
            <v>5,31</v>
          </cell>
          <cell r="I2308" t="str">
            <v>0,00</v>
          </cell>
          <cell r="J2308">
            <v>26.779999999999998</v>
          </cell>
          <cell r="K2308">
            <v>22.227399999999996</v>
          </cell>
          <cell r="M2308">
            <v>4.4072999999999993</v>
          </cell>
          <cell r="N2308">
            <v>17.820099999999996</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7.0000000000000007E-2</v>
          </cell>
          <cell r="I2309">
            <v>0</v>
          </cell>
          <cell r="J2309">
            <v>7.0000000000000007E-2</v>
          </cell>
          <cell r="K2309">
            <v>0.42000000000000004</v>
          </cell>
          <cell r="M2309">
            <v>0.42000000000000004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8.1</v>
          </cell>
          <cell r="I2312">
            <v>0</v>
          </cell>
          <cell r="J2312">
            <v>8.1</v>
          </cell>
          <cell r="K2312">
            <v>16.2</v>
          </cell>
          <cell r="M2312">
            <v>16.2</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2.5499999999999998</v>
          </cell>
          <cell r="I2314">
            <v>0</v>
          </cell>
          <cell r="J2314">
            <v>2.5499999999999998</v>
          </cell>
          <cell r="K2314">
            <v>5.0999999999999996</v>
          </cell>
          <cell r="M2314">
            <v>5.0999999999999996</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12.59</v>
          </cell>
          <cell r="I2315">
            <v>0</v>
          </cell>
          <cell r="J2315">
            <v>12.59</v>
          </cell>
          <cell r="K2315">
            <v>12.59</v>
          </cell>
          <cell r="M2315">
            <v>12.59</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4.8</v>
          </cell>
          <cell r="I2316">
            <v>0</v>
          </cell>
          <cell r="J2316">
            <v>4.8</v>
          </cell>
          <cell r="K2316">
            <v>4.8</v>
          </cell>
          <cell r="M2316">
            <v>4.8</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57.37</v>
          </cell>
          <cell r="I2317">
            <v>0</v>
          </cell>
          <cell r="J2317">
            <v>57.37</v>
          </cell>
          <cell r="K2317">
            <v>114.74</v>
          </cell>
          <cell r="M2317">
            <v>114.74</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39</v>
          </cell>
          <cell r="I2318">
            <v>0</v>
          </cell>
          <cell r="J2318">
            <v>39</v>
          </cell>
          <cell r="K2318">
            <v>46.8</v>
          </cell>
          <cell r="M2318">
            <v>46.8</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0.5</v>
          </cell>
          <cell r="I2319">
            <v>0</v>
          </cell>
          <cell r="J2319">
            <v>0.5</v>
          </cell>
          <cell r="K2319">
            <v>0.5</v>
          </cell>
          <cell r="M2319">
            <v>0.5</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82.17</v>
          </cell>
          <cell r="I2321">
            <v>0</v>
          </cell>
          <cell r="J2321">
            <v>82.17</v>
          </cell>
          <cell r="K2321">
            <v>10.27125</v>
          </cell>
          <cell r="M2321">
            <v>10.27125</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333.82785000000001</v>
          </cell>
          <cell r="M2324">
            <v>303.53285</v>
          </cell>
          <cell r="N2324">
            <v>30.294999999999995</v>
          </cell>
        </row>
        <row r="2325">
          <cell r="A2325">
            <v>88247</v>
          </cell>
          <cell r="B2325" t="str">
            <v>SINAPI</v>
          </cell>
          <cell r="C2325" t="str">
            <v>AUXILIAR DE ELETRICISTA COM ENCARGOS COMPLEMENTARES</v>
          </cell>
          <cell r="D2325" t="str">
            <v>MÃO DE OBRA</v>
          </cell>
          <cell r="E2325" t="str">
            <v>H</v>
          </cell>
          <cell r="F2325">
            <v>0.83</v>
          </cell>
          <cell r="G2325" t="str">
            <v>15,03</v>
          </cell>
          <cell r="H2325" t="str">
            <v>5,31</v>
          </cell>
          <cell r="I2325" t="str">
            <v>0,00</v>
          </cell>
          <cell r="J2325">
            <v>20.34</v>
          </cell>
          <cell r="K2325">
            <v>16.882199999999997</v>
          </cell>
          <cell r="M2325">
            <v>4.4072999999999993</v>
          </cell>
          <cell r="N2325">
            <v>12.474899999999998</v>
          </cell>
        </row>
        <row r="2326">
          <cell r="A2326">
            <v>88264</v>
          </cell>
          <cell r="B2326" t="str">
            <v>SINAPI</v>
          </cell>
          <cell r="C2326" t="str">
            <v>ELETRICISTA COM ENCARGOS COMPLEMENTARES</v>
          </cell>
          <cell r="D2326" t="str">
            <v>MÃO DE OBRA</v>
          </cell>
          <cell r="E2326" t="str">
            <v>H</v>
          </cell>
          <cell r="F2326">
            <v>0.83</v>
          </cell>
          <cell r="G2326" t="str">
            <v>21,47</v>
          </cell>
          <cell r="H2326" t="str">
            <v>5,31</v>
          </cell>
          <cell r="I2326" t="str">
            <v>0,00</v>
          </cell>
          <cell r="J2326">
            <v>26.779999999999998</v>
          </cell>
          <cell r="K2326">
            <v>22.227399999999996</v>
          </cell>
          <cell r="M2326">
            <v>4.4072999999999993</v>
          </cell>
          <cell r="N2326">
            <v>17.820099999999996</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7.0000000000000007E-2</v>
          </cell>
          <cell r="I2327">
            <v>0</v>
          </cell>
          <cell r="J2327">
            <v>7.0000000000000007E-2</v>
          </cell>
          <cell r="K2327">
            <v>0.42000000000000004</v>
          </cell>
          <cell r="M2327">
            <v>0.42000000000000004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8.1</v>
          </cell>
          <cell r="I2330">
            <v>0</v>
          </cell>
          <cell r="J2330">
            <v>8.1</v>
          </cell>
          <cell r="K2330">
            <v>16.2</v>
          </cell>
          <cell r="M2330">
            <v>16.2</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2.5499999999999998</v>
          </cell>
          <cell r="I2332">
            <v>0</v>
          </cell>
          <cell r="J2332">
            <v>2.5499999999999998</v>
          </cell>
          <cell r="K2332">
            <v>5.0999999999999996</v>
          </cell>
          <cell r="M2332">
            <v>5.0999999999999996</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14</v>
          </cell>
          <cell r="I2333">
            <v>0</v>
          </cell>
          <cell r="J2333">
            <v>14</v>
          </cell>
          <cell r="K2333">
            <v>14</v>
          </cell>
          <cell r="M2333">
            <v>14</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4.8</v>
          </cell>
          <cell r="I2334">
            <v>0</v>
          </cell>
          <cell r="J2334">
            <v>4.8</v>
          </cell>
          <cell r="K2334">
            <v>4.8</v>
          </cell>
          <cell r="M2334">
            <v>4.8</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86.52</v>
          </cell>
          <cell r="I2335">
            <v>0</v>
          </cell>
          <cell r="J2335">
            <v>86.52</v>
          </cell>
          <cell r="K2335">
            <v>173.04</v>
          </cell>
          <cell r="M2335">
            <v>173.04</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54.06</v>
          </cell>
          <cell r="I2336">
            <v>0</v>
          </cell>
          <cell r="J2336">
            <v>54.06</v>
          </cell>
          <cell r="K2336">
            <v>64.872</v>
          </cell>
          <cell r="M2336">
            <v>64.872</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0.5</v>
          </cell>
          <cell r="I2337">
            <v>0</v>
          </cell>
          <cell r="J2337">
            <v>0.5</v>
          </cell>
          <cell r="K2337">
            <v>0.5</v>
          </cell>
          <cell r="M2337">
            <v>0.5</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82.17</v>
          </cell>
          <cell r="I2339">
            <v>0</v>
          </cell>
          <cell r="J2339">
            <v>82.17</v>
          </cell>
          <cell r="K2339">
            <v>10.27125</v>
          </cell>
          <cell r="M2339">
            <v>10.27125</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92.6678</v>
          </cell>
          <cell r="M2342">
            <v>72.957800000000006</v>
          </cell>
          <cell r="N2342">
            <v>19.71</v>
          </cell>
        </row>
        <row r="2343">
          <cell r="A2343">
            <v>88247</v>
          </cell>
          <cell r="B2343" t="str">
            <v>SINAPI</v>
          </cell>
          <cell r="C2343" t="str">
            <v>AUXILIAR DE ELETRICISTA COM ENCARGOS COMPLEMENTARES</v>
          </cell>
          <cell r="D2343" t="str">
            <v>MÃO DE OBRA</v>
          </cell>
          <cell r="E2343" t="str">
            <v>H</v>
          </cell>
          <cell r="F2343">
            <v>0.54</v>
          </cell>
          <cell r="G2343" t="str">
            <v>15,03</v>
          </cell>
          <cell r="H2343" t="str">
            <v>5,31</v>
          </cell>
          <cell r="I2343" t="str">
            <v>0,00</v>
          </cell>
          <cell r="J2343">
            <v>20.34</v>
          </cell>
          <cell r="K2343">
            <v>10.983600000000001</v>
          </cell>
          <cell r="M2343">
            <v>2.8673999999999999</v>
          </cell>
          <cell r="N2343">
            <v>8.116200000000001</v>
          </cell>
        </row>
        <row r="2344">
          <cell r="A2344">
            <v>88264</v>
          </cell>
          <cell r="B2344" t="str">
            <v>SINAPI</v>
          </cell>
          <cell r="C2344" t="str">
            <v>ELETRICISTA COM ENCARGOS COMPLEMENTARES</v>
          </cell>
          <cell r="D2344" t="str">
            <v>MÃO DE OBRA</v>
          </cell>
          <cell r="E2344" t="str">
            <v>H</v>
          </cell>
          <cell r="F2344">
            <v>0.54</v>
          </cell>
          <cell r="G2344" t="str">
            <v>21,47</v>
          </cell>
          <cell r="H2344" t="str">
            <v>5,31</v>
          </cell>
          <cell r="I2344" t="str">
            <v>0,00</v>
          </cell>
          <cell r="J2344">
            <v>26.779999999999998</v>
          </cell>
          <cell r="K2344">
            <v>14.4612</v>
          </cell>
          <cell r="M2344">
            <v>2.8673999999999999</v>
          </cell>
          <cell r="N2344">
            <v>11.5938</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7.0000000000000007E-2</v>
          </cell>
          <cell r="I2345">
            <v>0</v>
          </cell>
          <cell r="J2345">
            <v>7.0000000000000007E-2</v>
          </cell>
          <cell r="K2345">
            <v>0.28000000000000003</v>
          </cell>
          <cell r="M2345">
            <v>0.28000000000000003</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8.1</v>
          </cell>
          <cell r="I2348">
            <v>0</v>
          </cell>
          <cell r="J2348">
            <v>8.1</v>
          </cell>
          <cell r="K2348">
            <v>6.48</v>
          </cell>
          <cell r="M2348">
            <v>6.48</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2.94</v>
          </cell>
          <cell r="I2350">
            <v>0</v>
          </cell>
          <cell r="J2350">
            <v>2.94</v>
          </cell>
          <cell r="K2350">
            <v>2.94</v>
          </cell>
          <cell r="M2350">
            <v>2.94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4.55</v>
          </cell>
          <cell r="I2351">
            <v>0</v>
          </cell>
          <cell r="J2351">
            <v>4.55</v>
          </cell>
          <cell r="K2351">
            <v>4.55</v>
          </cell>
          <cell r="M2351">
            <v>4.55</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2.68</v>
          </cell>
          <cell r="I2352">
            <v>0</v>
          </cell>
          <cell r="J2352">
            <v>2.68</v>
          </cell>
          <cell r="K2352">
            <v>2.68</v>
          </cell>
          <cell r="M2352">
            <v>2.68</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13.38</v>
          </cell>
          <cell r="I2353">
            <v>0</v>
          </cell>
          <cell r="J2353">
            <v>13.38</v>
          </cell>
          <cell r="K2353">
            <v>14.049000000000001</v>
          </cell>
          <cell r="M2353">
            <v>14.049000000000001</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26.62</v>
          </cell>
          <cell r="I2354">
            <v>0</v>
          </cell>
          <cell r="J2354">
            <v>26.62</v>
          </cell>
          <cell r="K2354">
            <v>31.943999999999999</v>
          </cell>
          <cell r="M2354">
            <v>31.943999999999999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171.16465000000002</v>
          </cell>
          <cell r="M2357">
            <v>143.05965</v>
          </cell>
          <cell r="N2357">
            <v>28.105</v>
          </cell>
        </row>
        <row r="2358">
          <cell r="A2358">
            <v>88247</v>
          </cell>
          <cell r="B2358" t="str">
            <v>SINAPI</v>
          </cell>
          <cell r="C2358" t="str">
            <v>AUXILIAR DE ELETRICISTA COM ENCARGOS COMPLEMENTARES</v>
          </cell>
          <cell r="D2358" t="str">
            <v>MÃO DE OBRA</v>
          </cell>
          <cell r="E2358" t="str">
            <v>H</v>
          </cell>
          <cell r="F2358">
            <v>0.77</v>
          </cell>
          <cell r="G2358" t="str">
            <v>15,03</v>
          </cell>
          <cell r="H2358" t="str">
            <v>5,31</v>
          </cell>
          <cell r="I2358" t="str">
            <v>0,00</v>
          </cell>
          <cell r="J2358">
            <v>20.34</v>
          </cell>
          <cell r="K2358">
            <v>15.661799999999999</v>
          </cell>
          <cell r="M2358">
            <v>4.0887000000000002</v>
          </cell>
          <cell r="N2358">
            <v>11.5731</v>
          </cell>
        </row>
        <row r="2359">
          <cell r="A2359">
            <v>88264</v>
          </cell>
          <cell r="B2359" t="str">
            <v>SINAPI</v>
          </cell>
          <cell r="C2359" t="str">
            <v>ELETRICISTA COM ENCARGOS COMPLEMENTARES</v>
          </cell>
          <cell r="D2359" t="str">
            <v>MÃO DE OBRA</v>
          </cell>
          <cell r="E2359" t="str">
            <v>H</v>
          </cell>
          <cell r="F2359">
            <v>0.77</v>
          </cell>
          <cell r="G2359" t="str">
            <v>21,47</v>
          </cell>
          <cell r="H2359" t="str">
            <v>5,31</v>
          </cell>
          <cell r="I2359" t="str">
            <v>0,00</v>
          </cell>
          <cell r="J2359">
            <v>26.779999999999998</v>
          </cell>
          <cell r="K2359">
            <v>20.6206</v>
          </cell>
          <cell r="M2359">
            <v>4.0887000000000002</v>
          </cell>
          <cell r="N2359">
            <v>16.5319</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7.0000000000000007E-2</v>
          </cell>
          <cell r="I2360">
            <v>0</v>
          </cell>
          <cell r="J2360">
            <v>7.0000000000000007E-2</v>
          </cell>
          <cell r="K2360">
            <v>0.42000000000000004</v>
          </cell>
          <cell r="M2360">
            <v>0.42000000000000004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8.1</v>
          </cell>
          <cell r="I2363">
            <v>0</v>
          </cell>
          <cell r="J2363">
            <v>8.1</v>
          </cell>
          <cell r="K2363">
            <v>16.2</v>
          </cell>
          <cell r="M2363">
            <v>16.2</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2.5499999999999998</v>
          </cell>
          <cell r="I2365">
            <v>0</v>
          </cell>
          <cell r="J2365">
            <v>2.5499999999999998</v>
          </cell>
          <cell r="K2365">
            <v>5.0999999999999996</v>
          </cell>
          <cell r="M2365">
            <v>5.0999999999999996</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5.74</v>
          </cell>
          <cell r="I2366">
            <v>0</v>
          </cell>
          <cell r="J2366">
            <v>5.74</v>
          </cell>
          <cell r="K2366">
            <v>5.74</v>
          </cell>
          <cell r="M2366">
            <v>5.74</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4.8</v>
          </cell>
          <cell r="I2367">
            <v>0</v>
          </cell>
          <cell r="J2367">
            <v>4.8</v>
          </cell>
          <cell r="K2367">
            <v>4.8</v>
          </cell>
          <cell r="M2367">
            <v>4.8</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35.14</v>
          </cell>
          <cell r="I2368">
            <v>0</v>
          </cell>
          <cell r="J2368">
            <v>35.14</v>
          </cell>
          <cell r="K2368">
            <v>70.28</v>
          </cell>
          <cell r="M2368">
            <v>70.28</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13.38</v>
          </cell>
          <cell r="I2369">
            <v>0</v>
          </cell>
          <cell r="J2369">
            <v>13.38</v>
          </cell>
          <cell r="K2369">
            <v>16.056000000000001</v>
          </cell>
          <cell r="M2369">
            <v>16.056000000000001</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0.5</v>
          </cell>
          <cell r="I2370">
            <v>0</v>
          </cell>
          <cell r="J2370">
            <v>0.5</v>
          </cell>
          <cell r="K2370">
            <v>0.5</v>
          </cell>
          <cell r="M2370">
            <v>0.5</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82.17</v>
          </cell>
          <cell r="I2372">
            <v>0</v>
          </cell>
          <cell r="J2372">
            <v>82.17</v>
          </cell>
          <cell r="K2372">
            <v>10.27125</v>
          </cell>
          <cell r="M2372">
            <v>10.27125</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195.21665000000002</v>
          </cell>
          <cell r="M2375">
            <v>167.11165</v>
          </cell>
          <cell r="N2375">
            <v>28.105</v>
          </cell>
        </row>
        <row r="2376">
          <cell r="A2376">
            <v>88247</v>
          </cell>
          <cell r="B2376" t="str">
            <v>SINAPI</v>
          </cell>
          <cell r="C2376" t="str">
            <v>AUXILIAR DE ELETRICISTA COM ENCARGOS COMPLEMENTARES</v>
          </cell>
          <cell r="D2376" t="str">
            <v>MÃO DE OBRA</v>
          </cell>
          <cell r="E2376" t="str">
            <v>H</v>
          </cell>
          <cell r="F2376">
            <v>0.77</v>
          </cell>
          <cell r="G2376" t="str">
            <v>15,03</v>
          </cell>
          <cell r="H2376" t="str">
            <v>5,31</v>
          </cell>
          <cell r="I2376" t="str">
            <v>0,00</v>
          </cell>
          <cell r="J2376">
            <v>20.34</v>
          </cell>
          <cell r="K2376">
            <v>15.661799999999999</v>
          </cell>
          <cell r="M2376">
            <v>4.0887000000000002</v>
          </cell>
          <cell r="N2376">
            <v>11.5731</v>
          </cell>
        </row>
        <row r="2377">
          <cell r="A2377">
            <v>88264</v>
          </cell>
          <cell r="B2377" t="str">
            <v>SINAPI</v>
          </cell>
          <cell r="C2377" t="str">
            <v>ELETRICISTA COM ENCARGOS COMPLEMENTARES</v>
          </cell>
          <cell r="D2377" t="str">
            <v>MÃO DE OBRA</v>
          </cell>
          <cell r="E2377" t="str">
            <v>H</v>
          </cell>
          <cell r="F2377">
            <v>0.77</v>
          </cell>
          <cell r="G2377" t="str">
            <v>21,47</v>
          </cell>
          <cell r="H2377" t="str">
            <v>5,31</v>
          </cell>
          <cell r="I2377" t="str">
            <v>0,00</v>
          </cell>
          <cell r="J2377">
            <v>26.779999999999998</v>
          </cell>
          <cell r="K2377">
            <v>20.6206</v>
          </cell>
          <cell r="M2377">
            <v>4.0887000000000002</v>
          </cell>
          <cell r="N2377">
            <v>16.5319</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7.0000000000000007E-2</v>
          </cell>
          <cell r="I2378">
            <v>0</v>
          </cell>
          <cell r="J2378">
            <v>7.0000000000000007E-2</v>
          </cell>
          <cell r="K2378">
            <v>0.42000000000000004</v>
          </cell>
          <cell r="M2378">
            <v>0.42000000000000004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8.1</v>
          </cell>
          <cell r="I2381">
            <v>0</v>
          </cell>
          <cell r="J2381">
            <v>8.1</v>
          </cell>
          <cell r="K2381">
            <v>16.2</v>
          </cell>
          <cell r="M2381">
            <v>16.2</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2.5499999999999998</v>
          </cell>
          <cell r="I2383">
            <v>0</v>
          </cell>
          <cell r="J2383">
            <v>2.5499999999999998</v>
          </cell>
          <cell r="K2383">
            <v>5.0999999999999996</v>
          </cell>
          <cell r="M2383">
            <v>5.0999999999999996</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7.94</v>
          </cell>
          <cell r="I2384">
            <v>0</v>
          </cell>
          <cell r="J2384">
            <v>7.94</v>
          </cell>
          <cell r="K2384">
            <v>7.94</v>
          </cell>
          <cell r="M2384">
            <v>7.94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4.8</v>
          </cell>
          <cell r="I2385">
            <v>0</v>
          </cell>
          <cell r="J2385">
            <v>4.8</v>
          </cell>
          <cell r="K2385">
            <v>4.8</v>
          </cell>
          <cell r="M2385">
            <v>4.8</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42.46</v>
          </cell>
          <cell r="I2386">
            <v>0</v>
          </cell>
          <cell r="J2386">
            <v>42.46</v>
          </cell>
          <cell r="K2386">
            <v>84.92</v>
          </cell>
          <cell r="M2386">
            <v>84.92</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19.39</v>
          </cell>
          <cell r="I2387">
            <v>0</v>
          </cell>
          <cell r="J2387">
            <v>19.39</v>
          </cell>
          <cell r="K2387">
            <v>23.268000000000001</v>
          </cell>
          <cell r="M2387">
            <v>23.268000000000001</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0.5</v>
          </cell>
          <cell r="I2388">
            <v>0</v>
          </cell>
          <cell r="J2388">
            <v>0.5</v>
          </cell>
          <cell r="K2388">
            <v>0.5</v>
          </cell>
          <cell r="M2388">
            <v>0.5</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82.17</v>
          </cell>
          <cell r="I2390">
            <v>0</v>
          </cell>
          <cell r="J2390">
            <v>82.17</v>
          </cell>
          <cell r="K2390">
            <v>10.27125</v>
          </cell>
          <cell r="M2390">
            <v>10.27125</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213.11464999999998</v>
          </cell>
          <cell r="M2393">
            <v>185.00964999999999</v>
          </cell>
          <cell r="N2393">
            <v>28.105</v>
          </cell>
        </row>
        <row r="2394">
          <cell r="A2394">
            <v>88247</v>
          </cell>
          <cell r="B2394" t="str">
            <v>SINAPI</v>
          </cell>
          <cell r="C2394" t="str">
            <v>AUXILIAR DE ELETRICISTA COM ENCARGOS COMPLEMENTARES</v>
          </cell>
          <cell r="D2394" t="str">
            <v>MÃO DE OBRA</v>
          </cell>
          <cell r="E2394" t="str">
            <v>H</v>
          </cell>
          <cell r="F2394">
            <v>0.77</v>
          </cell>
          <cell r="G2394" t="str">
            <v>15,03</v>
          </cell>
          <cell r="H2394" t="str">
            <v>5,31</v>
          </cell>
          <cell r="I2394" t="str">
            <v>0,00</v>
          </cell>
          <cell r="J2394">
            <v>20.34</v>
          </cell>
          <cell r="K2394">
            <v>15.661799999999999</v>
          </cell>
          <cell r="M2394">
            <v>4.0887000000000002</v>
          </cell>
          <cell r="N2394">
            <v>11.5731</v>
          </cell>
        </row>
        <row r="2395">
          <cell r="A2395">
            <v>88264</v>
          </cell>
          <cell r="B2395" t="str">
            <v>SINAPI</v>
          </cell>
          <cell r="C2395" t="str">
            <v>ELETRICISTA COM ENCARGOS COMPLEMENTARES</v>
          </cell>
          <cell r="D2395" t="str">
            <v>MÃO DE OBRA</v>
          </cell>
          <cell r="E2395" t="str">
            <v>H</v>
          </cell>
          <cell r="F2395">
            <v>0.77</v>
          </cell>
          <cell r="G2395" t="str">
            <v>21,47</v>
          </cell>
          <cell r="H2395" t="str">
            <v>5,31</v>
          </cell>
          <cell r="I2395" t="str">
            <v>0,00</v>
          </cell>
          <cell r="J2395">
            <v>26.779999999999998</v>
          </cell>
          <cell r="K2395">
            <v>20.6206</v>
          </cell>
          <cell r="M2395">
            <v>4.0887000000000002</v>
          </cell>
          <cell r="N2395">
            <v>16.5319</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7.0000000000000007E-2</v>
          </cell>
          <cell r="I2396">
            <v>0</v>
          </cell>
          <cell r="J2396">
            <v>7.0000000000000007E-2</v>
          </cell>
          <cell r="K2396">
            <v>0.42000000000000004</v>
          </cell>
          <cell r="M2396">
            <v>0.42000000000000004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8.1</v>
          </cell>
          <cell r="I2399">
            <v>0</v>
          </cell>
          <cell r="J2399">
            <v>8.1</v>
          </cell>
          <cell r="K2399">
            <v>16.2</v>
          </cell>
          <cell r="M2399">
            <v>16.2</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2.5499999999999998</v>
          </cell>
          <cell r="I2401">
            <v>0</v>
          </cell>
          <cell r="J2401">
            <v>2.5499999999999998</v>
          </cell>
          <cell r="K2401">
            <v>5.0999999999999996</v>
          </cell>
          <cell r="M2401">
            <v>5.0999999999999996</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8.49</v>
          </cell>
          <cell r="I2402">
            <v>0</v>
          </cell>
          <cell r="J2402">
            <v>8.49</v>
          </cell>
          <cell r="K2402">
            <v>8.49</v>
          </cell>
          <cell r="M2402">
            <v>8.49</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4.8</v>
          </cell>
          <cell r="I2403">
            <v>0</v>
          </cell>
          <cell r="J2403">
            <v>4.8</v>
          </cell>
          <cell r="K2403">
            <v>4.8</v>
          </cell>
          <cell r="M2403">
            <v>4.8</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47.54</v>
          </cell>
          <cell r="I2404">
            <v>0</v>
          </cell>
          <cell r="J2404">
            <v>47.54</v>
          </cell>
          <cell r="K2404">
            <v>95.08</v>
          </cell>
          <cell r="M2404">
            <v>95.08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25.38</v>
          </cell>
          <cell r="I2405">
            <v>0</v>
          </cell>
          <cell r="J2405">
            <v>25.38</v>
          </cell>
          <cell r="K2405">
            <v>30.455999999999996</v>
          </cell>
          <cell r="M2405">
            <v>30.455999999999996</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0.5</v>
          </cell>
          <cell r="I2406">
            <v>0</v>
          </cell>
          <cell r="J2406">
            <v>0.5</v>
          </cell>
          <cell r="K2406">
            <v>0.5</v>
          </cell>
          <cell r="M2406">
            <v>0.5</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82.17</v>
          </cell>
          <cell r="I2408">
            <v>0</v>
          </cell>
          <cell r="J2408">
            <v>82.17</v>
          </cell>
          <cell r="K2408">
            <v>10.27125</v>
          </cell>
          <cell r="M2408">
            <v>10.27125</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259.58584999999999</v>
          </cell>
          <cell r="M2411">
            <v>229.29085000000001</v>
          </cell>
          <cell r="N2411">
            <v>30.294999999999995</v>
          </cell>
        </row>
        <row r="2412">
          <cell r="A2412">
            <v>88247</v>
          </cell>
          <cell r="B2412" t="str">
            <v>SINAPI</v>
          </cell>
          <cell r="C2412" t="str">
            <v>AUXILIAR DE ELETRICISTA COM ENCARGOS COMPLEMENTARES</v>
          </cell>
          <cell r="D2412" t="str">
            <v>MÃO DE OBRA</v>
          </cell>
          <cell r="E2412" t="str">
            <v>H</v>
          </cell>
          <cell r="F2412">
            <v>0.83</v>
          </cell>
          <cell r="G2412" t="str">
            <v>15,03</v>
          </cell>
          <cell r="H2412" t="str">
            <v>5,31</v>
          </cell>
          <cell r="I2412" t="str">
            <v>0,00</v>
          </cell>
          <cell r="J2412">
            <v>20.34</v>
          </cell>
          <cell r="K2412">
            <v>16.882199999999997</v>
          </cell>
          <cell r="M2412">
            <v>4.4072999999999993</v>
          </cell>
          <cell r="N2412">
            <v>12.474899999999998</v>
          </cell>
        </row>
        <row r="2413">
          <cell r="A2413">
            <v>88264</v>
          </cell>
          <cell r="B2413" t="str">
            <v>SINAPI</v>
          </cell>
          <cell r="C2413" t="str">
            <v>ELETRICISTA COM ENCARGOS COMPLEMENTARES</v>
          </cell>
          <cell r="D2413" t="str">
            <v>MÃO DE OBRA</v>
          </cell>
          <cell r="E2413" t="str">
            <v>H</v>
          </cell>
          <cell r="F2413">
            <v>0.83</v>
          </cell>
          <cell r="G2413" t="str">
            <v>21,47</v>
          </cell>
          <cell r="H2413" t="str">
            <v>5,31</v>
          </cell>
          <cell r="I2413" t="str">
            <v>0,00</v>
          </cell>
          <cell r="J2413">
            <v>26.779999999999998</v>
          </cell>
          <cell r="K2413">
            <v>22.227399999999996</v>
          </cell>
          <cell r="M2413">
            <v>4.4072999999999993</v>
          </cell>
          <cell r="N2413">
            <v>17.820099999999996</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7.0000000000000007E-2</v>
          </cell>
          <cell r="I2414">
            <v>0</v>
          </cell>
          <cell r="J2414">
            <v>7.0000000000000007E-2</v>
          </cell>
          <cell r="K2414">
            <v>0.42000000000000004</v>
          </cell>
          <cell r="M2414">
            <v>0.42000000000000004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8.1</v>
          </cell>
          <cell r="I2417">
            <v>0</v>
          </cell>
          <cell r="J2417">
            <v>8.1</v>
          </cell>
          <cell r="K2417">
            <v>16.2</v>
          </cell>
          <cell r="M2417">
            <v>16.2</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2.5499999999999998</v>
          </cell>
          <cell r="I2419">
            <v>0</v>
          </cell>
          <cell r="J2419">
            <v>2.5499999999999998</v>
          </cell>
          <cell r="K2419">
            <v>5.0999999999999996</v>
          </cell>
          <cell r="M2419">
            <v>5.0999999999999996</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12.59</v>
          </cell>
          <cell r="I2420">
            <v>0</v>
          </cell>
          <cell r="J2420">
            <v>12.59</v>
          </cell>
          <cell r="K2420">
            <v>12.59</v>
          </cell>
          <cell r="M2420">
            <v>12.59</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4.8</v>
          </cell>
          <cell r="I2421">
            <v>0</v>
          </cell>
          <cell r="J2421">
            <v>4.8</v>
          </cell>
          <cell r="K2421">
            <v>4.8</v>
          </cell>
          <cell r="M2421">
            <v>4.8</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59.14</v>
          </cell>
          <cell r="I2422">
            <v>0</v>
          </cell>
          <cell r="J2422">
            <v>59.14</v>
          </cell>
          <cell r="K2422">
            <v>118.28</v>
          </cell>
          <cell r="M2422">
            <v>118.28</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39</v>
          </cell>
          <cell r="I2423">
            <v>0</v>
          </cell>
          <cell r="J2423">
            <v>39</v>
          </cell>
          <cell r="K2423">
            <v>46.8</v>
          </cell>
          <cell r="M2423">
            <v>46.8</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0.5</v>
          </cell>
          <cell r="I2424">
            <v>0</v>
          </cell>
          <cell r="J2424">
            <v>0.5</v>
          </cell>
          <cell r="K2424">
            <v>0.5</v>
          </cell>
          <cell r="M2424">
            <v>0.5</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82.17</v>
          </cell>
          <cell r="I2426">
            <v>0</v>
          </cell>
          <cell r="J2426">
            <v>82.17</v>
          </cell>
          <cell r="K2426">
            <v>10.27125</v>
          </cell>
          <cell r="M2426">
            <v>10.27125</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339.60785000000004</v>
          </cell>
          <cell r="M2429">
            <v>309.31285000000003</v>
          </cell>
          <cell r="N2429">
            <v>30.294999999999995</v>
          </cell>
        </row>
        <row r="2430">
          <cell r="A2430">
            <v>88247</v>
          </cell>
          <cell r="B2430" t="str">
            <v>SINAPI</v>
          </cell>
          <cell r="C2430" t="str">
            <v>AUXILIAR DE ELETRICISTA COM ENCARGOS COMPLEMENTARES</v>
          </cell>
          <cell r="D2430" t="str">
            <v>MÃO DE OBRA</v>
          </cell>
          <cell r="E2430" t="str">
            <v>H</v>
          </cell>
          <cell r="F2430">
            <v>0.83</v>
          </cell>
          <cell r="G2430" t="str">
            <v>15,03</v>
          </cell>
          <cell r="H2430" t="str">
            <v>5,31</v>
          </cell>
          <cell r="I2430" t="str">
            <v>0,00</v>
          </cell>
          <cell r="J2430">
            <v>20.34</v>
          </cell>
          <cell r="K2430">
            <v>16.882199999999997</v>
          </cell>
          <cell r="M2430">
            <v>4.4072999999999993</v>
          </cell>
          <cell r="N2430">
            <v>12.474899999999998</v>
          </cell>
        </row>
        <row r="2431">
          <cell r="A2431">
            <v>88264</v>
          </cell>
          <cell r="B2431" t="str">
            <v>SINAPI</v>
          </cell>
          <cell r="C2431" t="str">
            <v>ELETRICISTA COM ENCARGOS COMPLEMENTARES</v>
          </cell>
          <cell r="D2431" t="str">
            <v>MÃO DE OBRA</v>
          </cell>
          <cell r="E2431" t="str">
            <v>H</v>
          </cell>
          <cell r="F2431">
            <v>0.83</v>
          </cell>
          <cell r="G2431" t="str">
            <v>21,47</v>
          </cell>
          <cell r="H2431" t="str">
            <v>5,31</v>
          </cell>
          <cell r="I2431" t="str">
            <v>0,00</v>
          </cell>
          <cell r="J2431">
            <v>26.779999999999998</v>
          </cell>
          <cell r="K2431">
            <v>22.227399999999996</v>
          </cell>
          <cell r="M2431">
            <v>4.4072999999999993</v>
          </cell>
          <cell r="N2431">
            <v>17.820099999999996</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7.0000000000000007E-2</v>
          </cell>
          <cell r="I2432">
            <v>0</v>
          </cell>
          <cell r="J2432">
            <v>7.0000000000000007E-2</v>
          </cell>
          <cell r="K2432">
            <v>0.42000000000000004</v>
          </cell>
          <cell r="M2432">
            <v>0.42000000000000004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8.1</v>
          </cell>
          <cell r="I2435">
            <v>0</v>
          </cell>
          <cell r="J2435">
            <v>8.1</v>
          </cell>
          <cell r="K2435">
            <v>16.2</v>
          </cell>
          <cell r="M2435">
            <v>16.2</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2.5499999999999998</v>
          </cell>
          <cell r="I2437">
            <v>0</v>
          </cell>
          <cell r="J2437">
            <v>2.5499999999999998</v>
          </cell>
          <cell r="K2437">
            <v>5.0999999999999996</v>
          </cell>
          <cell r="M2437">
            <v>5.0999999999999996</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14</v>
          </cell>
          <cell r="I2438">
            <v>0</v>
          </cell>
          <cell r="J2438">
            <v>14</v>
          </cell>
          <cell r="K2438">
            <v>14</v>
          </cell>
          <cell r="M2438">
            <v>14</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4.8</v>
          </cell>
          <cell r="I2439">
            <v>0</v>
          </cell>
          <cell r="J2439">
            <v>4.8</v>
          </cell>
          <cell r="K2439">
            <v>4.8</v>
          </cell>
          <cell r="M2439">
            <v>4.8</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89.41</v>
          </cell>
          <cell r="I2440">
            <v>0</v>
          </cell>
          <cell r="J2440">
            <v>89.41</v>
          </cell>
          <cell r="K2440">
            <v>178.82</v>
          </cell>
          <cell r="M2440">
            <v>178.82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54.06</v>
          </cell>
          <cell r="I2441">
            <v>0</v>
          </cell>
          <cell r="J2441">
            <v>54.06</v>
          </cell>
          <cell r="K2441">
            <v>64.872</v>
          </cell>
          <cell r="M2441">
            <v>64.872</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0.5</v>
          </cell>
          <cell r="I2442">
            <v>0</v>
          </cell>
          <cell r="J2442">
            <v>0.5</v>
          </cell>
          <cell r="K2442">
            <v>0.5</v>
          </cell>
          <cell r="M2442">
            <v>0.5</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82.17</v>
          </cell>
          <cell r="I2444">
            <v>0</v>
          </cell>
          <cell r="J2444">
            <v>82.17</v>
          </cell>
          <cell r="K2444">
            <v>10.27125</v>
          </cell>
          <cell r="M2444">
            <v>10.27125</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104.5115</v>
          </cell>
          <cell r="M2447">
            <v>84.801500000000004</v>
          </cell>
          <cell r="N2447">
            <v>19.71</v>
          </cell>
        </row>
        <row r="2448">
          <cell r="A2448">
            <v>88247</v>
          </cell>
          <cell r="B2448" t="str">
            <v>SINAPI</v>
          </cell>
          <cell r="C2448" t="str">
            <v>AUXILIAR DE ELETRICISTA COM ENCARGOS COMPLEMENTARES</v>
          </cell>
          <cell r="D2448" t="str">
            <v>MÃO DE OBRA</v>
          </cell>
          <cell r="E2448" t="str">
            <v>H</v>
          </cell>
          <cell r="F2448">
            <v>0.54</v>
          </cell>
          <cell r="G2448" t="str">
            <v>15,03</v>
          </cell>
          <cell r="H2448" t="str">
            <v>5,31</v>
          </cell>
          <cell r="I2448" t="str">
            <v>0,00</v>
          </cell>
          <cell r="J2448">
            <v>20.34</v>
          </cell>
          <cell r="K2448">
            <v>10.983600000000001</v>
          </cell>
          <cell r="M2448">
            <v>2.8673999999999999</v>
          </cell>
          <cell r="N2448">
            <v>8.116200000000001</v>
          </cell>
        </row>
        <row r="2449">
          <cell r="A2449">
            <v>88264</v>
          </cell>
          <cell r="B2449" t="str">
            <v>SINAPI</v>
          </cell>
          <cell r="C2449" t="str">
            <v>ELETRICISTA COM ENCARGOS COMPLEMENTARES</v>
          </cell>
          <cell r="D2449" t="str">
            <v>MÃO DE OBRA</v>
          </cell>
          <cell r="E2449" t="str">
            <v>H</v>
          </cell>
          <cell r="F2449">
            <v>0.54</v>
          </cell>
          <cell r="G2449" t="str">
            <v>21,47</v>
          </cell>
          <cell r="H2449" t="str">
            <v>5,31</v>
          </cell>
          <cell r="I2449" t="str">
            <v>0,00</v>
          </cell>
          <cell r="J2449">
            <v>26.779999999999998</v>
          </cell>
          <cell r="K2449">
            <v>14.4612</v>
          </cell>
          <cell r="M2449">
            <v>2.8673999999999999</v>
          </cell>
          <cell r="N2449">
            <v>11.5938</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7.0000000000000007E-2</v>
          </cell>
          <cell r="I2450">
            <v>0</v>
          </cell>
          <cell r="J2450">
            <v>7.0000000000000007E-2</v>
          </cell>
          <cell r="K2450">
            <v>7.0000000000000007E-2</v>
          </cell>
          <cell r="M2450">
            <v>7.0000000000000007E-2</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8.1</v>
          </cell>
          <cell r="I2453">
            <v>0</v>
          </cell>
          <cell r="J2453">
            <v>8.1</v>
          </cell>
          <cell r="K2453">
            <v>6.48</v>
          </cell>
          <cell r="M2453">
            <v>6.48</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2.5499999999999998</v>
          </cell>
          <cell r="I2455">
            <v>0</v>
          </cell>
          <cell r="J2455">
            <v>2.5499999999999998</v>
          </cell>
          <cell r="K2455">
            <v>5.0999999999999996</v>
          </cell>
          <cell r="M2455">
            <v>5.0999999999999996</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6.85</v>
          </cell>
          <cell r="I2456">
            <v>0</v>
          </cell>
          <cell r="J2456">
            <v>6.85</v>
          </cell>
          <cell r="K2456">
            <v>6.85</v>
          </cell>
          <cell r="M2456">
            <v>6.85</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14.32</v>
          </cell>
          <cell r="I2457">
            <v>0</v>
          </cell>
          <cell r="J2457">
            <v>14.32</v>
          </cell>
          <cell r="K2457">
            <v>28.64</v>
          </cell>
          <cell r="M2457">
            <v>28.64</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22.08</v>
          </cell>
          <cell r="I2458">
            <v>0</v>
          </cell>
          <cell r="J2458">
            <v>22.08</v>
          </cell>
          <cell r="K2458">
            <v>26.495999999999999</v>
          </cell>
          <cell r="M2458">
            <v>26.495999999999999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3.21</v>
          </cell>
          <cell r="I2459">
            <v>0</v>
          </cell>
          <cell r="J2459">
            <v>3.21</v>
          </cell>
          <cell r="K2459">
            <v>2.1507000000000001</v>
          </cell>
          <cell r="M2459">
            <v>2.1507000000000001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62.538699999999999</v>
          </cell>
          <cell r="M2462">
            <v>47.938699999999997</v>
          </cell>
          <cell r="N2462">
            <v>14.6</v>
          </cell>
        </row>
        <row r="2463">
          <cell r="A2463">
            <v>88247</v>
          </cell>
          <cell r="B2463" t="str">
            <v>SINAPI</v>
          </cell>
          <cell r="C2463" t="str">
            <v>AUXILIAR DE ELETRICISTA COM ENCARGOS COMPLEMENTARES</v>
          </cell>
          <cell r="D2463" t="str">
            <v>MÃO DE OBRA</v>
          </cell>
          <cell r="E2463" t="str">
            <v>H</v>
          </cell>
          <cell r="F2463">
            <v>0.4</v>
          </cell>
          <cell r="G2463" t="str">
            <v>15,03</v>
          </cell>
          <cell r="H2463" t="str">
            <v>5,31</v>
          </cell>
          <cell r="I2463" t="str">
            <v>0,00</v>
          </cell>
          <cell r="J2463">
            <v>20.34</v>
          </cell>
          <cell r="K2463">
            <v>8.136000000000001</v>
          </cell>
          <cell r="M2463">
            <v>2.1240000000000001</v>
          </cell>
          <cell r="N2463">
            <v>6.0120000000000005</v>
          </cell>
        </row>
        <row r="2464">
          <cell r="A2464">
            <v>88264</v>
          </cell>
          <cell r="B2464" t="str">
            <v>SINAPI</v>
          </cell>
          <cell r="C2464" t="str">
            <v>ELETRICISTA COM ENCARGOS COMPLEMENTARES</v>
          </cell>
          <cell r="D2464" t="str">
            <v>MÃO DE OBRA</v>
          </cell>
          <cell r="E2464" t="str">
            <v>H</v>
          </cell>
          <cell r="F2464">
            <v>0.4</v>
          </cell>
          <cell r="G2464" t="str">
            <v>21,47</v>
          </cell>
          <cell r="H2464" t="str">
            <v>5,31</v>
          </cell>
          <cell r="I2464" t="str">
            <v>0,00</v>
          </cell>
          <cell r="J2464">
            <v>26.779999999999998</v>
          </cell>
          <cell r="K2464">
            <v>10.712</v>
          </cell>
          <cell r="M2464">
            <v>2.1240000000000001</v>
          </cell>
          <cell r="N2464">
            <v>8.5879999999999992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7.0000000000000007E-2</v>
          </cell>
          <cell r="I2465">
            <v>0</v>
          </cell>
          <cell r="J2465">
            <v>7.0000000000000007E-2</v>
          </cell>
          <cell r="K2465">
            <v>0.21000000000000002</v>
          </cell>
          <cell r="M2465">
            <v>0.21000000000000002</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8.1</v>
          </cell>
          <cell r="I2468">
            <v>0</v>
          </cell>
          <cell r="J2468">
            <v>8.1</v>
          </cell>
          <cell r="K2468">
            <v>6.48</v>
          </cell>
          <cell r="M2468">
            <v>6.48</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2.94</v>
          </cell>
          <cell r="I2470">
            <v>0</v>
          </cell>
          <cell r="J2470">
            <v>2.94</v>
          </cell>
          <cell r="K2470">
            <v>2.94</v>
          </cell>
          <cell r="M2470">
            <v>2.94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6.85</v>
          </cell>
          <cell r="I2471">
            <v>0</v>
          </cell>
          <cell r="J2471">
            <v>6.85</v>
          </cell>
          <cell r="K2471">
            <v>6.85</v>
          </cell>
          <cell r="M2471">
            <v>6.85</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22.08</v>
          </cell>
          <cell r="I2472">
            <v>0</v>
          </cell>
          <cell r="J2472">
            <v>22.08</v>
          </cell>
          <cell r="K2472">
            <v>22.08</v>
          </cell>
          <cell r="M2472">
            <v>22.08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3.21</v>
          </cell>
          <cell r="I2473">
            <v>0</v>
          </cell>
          <cell r="J2473">
            <v>3.21</v>
          </cell>
          <cell r="K2473">
            <v>2.1507000000000001</v>
          </cell>
          <cell r="M2473">
            <v>2.1507000000000001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99.66</v>
          </cell>
          <cell r="M2476">
            <v>72.284999999999997</v>
          </cell>
          <cell r="N2476">
            <v>27.375</v>
          </cell>
        </row>
        <row r="2477">
          <cell r="A2477">
            <v>88247</v>
          </cell>
          <cell r="B2477" t="str">
            <v>SINAPI</v>
          </cell>
          <cell r="C2477" t="str">
            <v>AUXILIAR DE ELETRICISTA COM ENCARGOS COMPLEMENTARES</v>
          </cell>
          <cell r="D2477" t="str">
            <v>MÃO DE OBRA</v>
          </cell>
          <cell r="E2477" t="str">
            <v>H</v>
          </cell>
          <cell r="F2477">
            <v>0.75</v>
          </cell>
          <cell r="G2477" t="str">
            <v>15,03</v>
          </cell>
          <cell r="H2477" t="str">
            <v>5,31</v>
          </cell>
          <cell r="I2477" t="str">
            <v>0,00</v>
          </cell>
          <cell r="J2477">
            <v>20.34</v>
          </cell>
          <cell r="K2477">
            <v>15.254999999999999</v>
          </cell>
          <cell r="M2477">
            <v>3.9824999999999999</v>
          </cell>
          <cell r="N2477">
            <v>11.272499999999999</v>
          </cell>
        </row>
        <row r="2478">
          <cell r="A2478">
            <v>88264</v>
          </cell>
          <cell r="B2478" t="str">
            <v>SINAPI</v>
          </cell>
          <cell r="C2478" t="str">
            <v>ELETRICISTA COM ENCARGOS COMPLEMENTARES</v>
          </cell>
          <cell r="D2478" t="str">
            <v>MÃO DE OBRA</v>
          </cell>
          <cell r="E2478" t="str">
            <v>H</v>
          </cell>
          <cell r="F2478">
            <v>0.75</v>
          </cell>
          <cell r="G2478" t="str">
            <v>21,47</v>
          </cell>
          <cell r="H2478" t="str">
            <v>5,31</v>
          </cell>
          <cell r="I2478" t="str">
            <v>0,00</v>
          </cell>
          <cell r="J2478">
            <v>26.779999999999998</v>
          </cell>
          <cell r="K2478">
            <v>20.084999999999997</v>
          </cell>
          <cell r="M2478">
            <v>3.9824999999999999</v>
          </cell>
          <cell r="N2478">
            <v>16.102499999999999</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64.319999999999993</v>
          </cell>
          <cell r="I2479">
            <v>0</v>
          </cell>
          <cell r="J2479">
            <v>64.319999999999993</v>
          </cell>
          <cell r="K2479">
            <v>64.319999999999993</v>
          </cell>
          <cell r="M2479">
            <v>64.319999999999993</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100.99</v>
          </cell>
          <cell r="M2482">
            <v>64.489999999999995</v>
          </cell>
          <cell r="N2482">
            <v>36.5</v>
          </cell>
        </row>
        <row r="2483">
          <cell r="A2483">
            <v>88247</v>
          </cell>
          <cell r="B2483" t="str">
            <v>SINAPI</v>
          </cell>
          <cell r="C2483" t="str">
            <v>AUXILIAR DE ELETRICISTA COM ENCARGOS COMPLEMENTARES</v>
          </cell>
          <cell r="D2483" t="str">
            <v>MÃO DE OBRA</v>
          </cell>
          <cell r="E2483" t="str">
            <v>H</v>
          </cell>
          <cell r="F2483">
            <v>1</v>
          </cell>
          <cell r="G2483" t="str">
            <v>15,03</v>
          </cell>
          <cell r="H2483" t="str">
            <v>5,31</v>
          </cell>
          <cell r="I2483" t="str">
            <v>0,00</v>
          </cell>
          <cell r="J2483">
            <v>20.34</v>
          </cell>
          <cell r="K2483">
            <v>20.34</v>
          </cell>
          <cell r="M2483">
            <v>5.31</v>
          </cell>
          <cell r="N2483">
            <v>15.03</v>
          </cell>
        </row>
        <row r="2484">
          <cell r="A2484">
            <v>88264</v>
          </cell>
          <cell r="B2484" t="str">
            <v>SINAPI</v>
          </cell>
          <cell r="C2484" t="str">
            <v>ELETRICISTA COM ENCARGOS COMPLEMENTARES</v>
          </cell>
          <cell r="D2484" t="str">
            <v>MÃO DE OBRA</v>
          </cell>
          <cell r="E2484" t="str">
            <v>H</v>
          </cell>
          <cell r="F2484">
            <v>1</v>
          </cell>
          <cell r="G2484" t="str">
            <v>21,47</v>
          </cell>
          <cell r="H2484" t="str">
            <v>5,31</v>
          </cell>
          <cell r="I2484" t="str">
            <v>0,00</v>
          </cell>
          <cell r="J2484">
            <v>26.779999999999998</v>
          </cell>
          <cell r="K2484">
            <v>26.779999999999998</v>
          </cell>
          <cell r="M2484">
            <v>5.31</v>
          </cell>
          <cell r="N2484">
            <v>21.47</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53.87</v>
          </cell>
          <cell r="I2485">
            <v>0</v>
          </cell>
          <cell r="J2485">
            <v>53.87</v>
          </cell>
          <cell r="K2485">
            <v>53.87</v>
          </cell>
          <cell r="M2485">
            <v>53.87</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106.22</v>
          </cell>
          <cell r="M2488">
            <v>69.72</v>
          </cell>
          <cell r="N2488">
            <v>36.5</v>
          </cell>
        </row>
        <row r="2489">
          <cell r="A2489">
            <v>88247</v>
          </cell>
          <cell r="B2489" t="str">
            <v>SINAPI</v>
          </cell>
          <cell r="C2489" t="str">
            <v>AUXILIAR DE ELETRICISTA COM ENCARGOS COMPLEMENTARES</v>
          </cell>
          <cell r="D2489" t="str">
            <v>MÃO DE OBRA</v>
          </cell>
          <cell r="E2489" t="str">
            <v>H</v>
          </cell>
          <cell r="F2489">
            <v>1</v>
          </cell>
          <cell r="G2489" t="str">
            <v>15,03</v>
          </cell>
          <cell r="H2489" t="str">
            <v>5,31</v>
          </cell>
          <cell r="I2489" t="str">
            <v>0,00</v>
          </cell>
          <cell r="J2489">
            <v>20.34</v>
          </cell>
          <cell r="K2489">
            <v>20.34</v>
          </cell>
          <cell r="M2489">
            <v>5.31</v>
          </cell>
          <cell r="N2489">
            <v>15.03</v>
          </cell>
        </row>
        <row r="2490">
          <cell r="A2490">
            <v>88264</v>
          </cell>
          <cell r="B2490" t="str">
            <v>SINAPI</v>
          </cell>
          <cell r="C2490" t="str">
            <v>ELETRICISTA COM ENCARGOS COMPLEMENTARES</v>
          </cell>
          <cell r="D2490" t="str">
            <v>MÃO DE OBRA</v>
          </cell>
          <cell r="E2490" t="str">
            <v>H</v>
          </cell>
          <cell r="F2490">
            <v>1</v>
          </cell>
          <cell r="G2490" t="str">
            <v>21,47</v>
          </cell>
          <cell r="H2490" t="str">
            <v>5,31</v>
          </cell>
          <cell r="I2490" t="str">
            <v>0,00</v>
          </cell>
          <cell r="J2490">
            <v>26.779999999999998</v>
          </cell>
          <cell r="K2490">
            <v>26.779999999999998</v>
          </cell>
          <cell r="M2490">
            <v>5.31</v>
          </cell>
          <cell r="N2490">
            <v>21.47</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59.1</v>
          </cell>
          <cell r="I2491">
            <v>0</v>
          </cell>
          <cell r="J2491">
            <v>59.1</v>
          </cell>
          <cell r="K2491">
            <v>59.1</v>
          </cell>
          <cell r="M2491">
            <v>59.1</v>
          </cell>
          <cell r="N2491">
            <v>0</v>
          </cell>
        </row>
        <row r="2494">
          <cell r="A2494" t="str">
            <v>COMP.BG.422</v>
          </cell>
          <cell r="B2494" t="str">
            <v>SINAPI</v>
          </cell>
          <cell r="C2494" t="str">
            <v>IDENTIFICAÇÃO GERAL DE PONTOS ELÉTRICOS, LÓGICOS, TELEFÔNICOS, CFTV, QUADROS, ETC.</v>
          </cell>
          <cell r="E2494" t="str">
            <v>PTO</v>
          </cell>
          <cell r="F2494">
            <v>1</v>
          </cell>
          <cell r="K2494">
            <v>9.4239999999999995</v>
          </cell>
          <cell r="M2494">
            <v>2.1240000000000001</v>
          </cell>
          <cell r="N2494">
            <v>7.3</v>
          </cell>
        </row>
        <row r="2495">
          <cell r="A2495">
            <v>88247</v>
          </cell>
          <cell r="B2495" t="str">
            <v>SINAPI</v>
          </cell>
          <cell r="C2495" t="str">
            <v>AUXILIAR DE ELETRICISTA COM ENCARGOS COMPLEMENTARES</v>
          </cell>
          <cell r="D2495" t="str">
            <v>MÃO DE OBRA</v>
          </cell>
          <cell r="E2495" t="str">
            <v>H</v>
          </cell>
          <cell r="F2495">
            <v>0.2</v>
          </cell>
          <cell r="G2495" t="str">
            <v>15,03</v>
          </cell>
          <cell r="H2495" t="str">
            <v>5,31</v>
          </cell>
          <cell r="I2495" t="str">
            <v>0,00</v>
          </cell>
          <cell r="J2495">
            <v>20.34</v>
          </cell>
          <cell r="K2495">
            <v>4.0680000000000005</v>
          </cell>
          <cell r="M2495">
            <v>1.0620000000000001</v>
          </cell>
          <cell r="N2495">
            <v>3.0060000000000002</v>
          </cell>
        </row>
        <row r="2496">
          <cell r="A2496">
            <v>88264</v>
          </cell>
          <cell r="B2496" t="str">
            <v>SINAPI</v>
          </cell>
          <cell r="C2496" t="str">
            <v>ELETRICISTA COM ENCARGOS COMPLEMENTARES</v>
          </cell>
          <cell r="D2496" t="str">
            <v>MÃO DE OBRA</v>
          </cell>
          <cell r="E2496" t="str">
            <v>H</v>
          </cell>
          <cell r="F2496">
            <v>0.2</v>
          </cell>
          <cell r="G2496" t="str">
            <v>21,47</v>
          </cell>
          <cell r="H2496" t="str">
            <v>5,31</v>
          </cell>
          <cell r="I2496" t="str">
            <v>0,00</v>
          </cell>
          <cell r="J2496">
            <v>26.779999999999998</v>
          </cell>
          <cell r="K2496">
            <v>5.3559999999999999</v>
          </cell>
          <cell r="M2496">
            <v>1.0620000000000001</v>
          </cell>
          <cell r="N2496">
            <v>4.2939999999999996</v>
          </cell>
        </row>
        <row r="2499">
          <cell r="A2499" t="str">
            <v>COMP.BG.423</v>
          </cell>
          <cell r="B2499" t="str">
            <v>SINAPI/COTAÇÃO</v>
          </cell>
          <cell r="C2499" t="str">
            <v>MÓDULO PROTETOR (FUSÍVEL) CONTRA SOBRETENSÃO PARA BLOCO M10, CENTELHADOR A GÁS</v>
          </cell>
          <cell r="E2499" t="str">
            <v>UN</v>
          </cell>
          <cell r="F2499">
            <v>1</v>
          </cell>
          <cell r="K2499">
            <v>18.791599999999999</v>
          </cell>
          <cell r="M2499">
            <v>12.2216</v>
          </cell>
          <cell r="N2499">
            <v>6.5699999999999994</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15,03</v>
          </cell>
          <cell r="H2501" t="str">
            <v>5,31</v>
          </cell>
          <cell r="I2501" t="str">
            <v>0,00</v>
          </cell>
          <cell r="J2501">
            <v>20.34</v>
          </cell>
          <cell r="K2501">
            <v>3.6612</v>
          </cell>
          <cell r="M2501">
            <v>0.95579999999999987</v>
          </cell>
          <cell r="N2501">
            <v>2.7053999999999996</v>
          </cell>
        </row>
        <row r="2502">
          <cell r="A2502">
            <v>88264</v>
          </cell>
          <cell r="B2502" t="str">
            <v>SINAPI</v>
          </cell>
          <cell r="C2502" t="str">
            <v>ELETRICISTA COM ENCARGOS COMPLEMENTARES</v>
          </cell>
          <cell r="D2502" t="str">
            <v>MÃO DE OBRA</v>
          </cell>
          <cell r="E2502" t="str">
            <v>H</v>
          </cell>
          <cell r="F2502">
            <v>0.18</v>
          </cell>
          <cell r="G2502" t="str">
            <v>21,47</v>
          </cell>
          <cell r="H2502" t="str">
            <v>5,31</v>
          </cell>
          <cell r="I2502" t="str">
            <v>0,00</v>
          </cell>
          <cell r="J2502">
            <v>26.779999999999998</v>
          </cell>
          <cell r="K2502">
            <v>4.8203999999999994</v>
          </cell>
          <cell r="M2502">
            <v>0.95579999999999987</v>
          </cell>
          <cell r="N2502">
            <v>3.8645999999999998</v>
          </cell>
        </row>
        <row r="2505">
          <cell r="A2505" t="str">
            <v>COMP.BG.424</v>
          </cell>
          <cell r="B2505" t="str">
            <v>SINAPI/COTAÇÃO</v>
          </cell>
          <cell r="C2505" t="str">
            <v>MULTIMEDIDOR DIGITAL</v>
          </cell>
          <cell r="E2505" t="str">
            <v>UN</v>
          </cell>
          <cell r="F2505">
            <v>1</v>
          </cell>
          <cell r="K2505">
            <v>1313.0733333333333</v>
          </cell>
          <cell r="M2505">
            <v>1130.5733333333333</v>
          </cell>
          <cell r="N2505">
            <v>182.5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15,03</v>
          </cell>
          <cell r="H2507" t="str">
            <v>5,31</v>
          </cell>
          <cell r="I2507" t="str">
            <v>0,00</v>
          </cell>
          <cell r="J2507">
            <v>20.34</v>
          </cell>
          <cell r="K2507">
            <v>101.7</v>
          </cell>
          <cell r="M2507">
            <v>26.549999999999997</v>
          </cell>
          <cell r="N2507">
            <v>75.149999999999991</v>
          </cell>
        </row>
        <row r="2508">
          <cell r="A2508">
            <v>88264</v>
          </cell>
          <cell r="B2508" t="str">
            <v>SINAPI</v>
          </cell>
          <cell r="C2508" t="str">
            <v>ELETRICISTA COM ENCARGOS COMPLEMENTARES</v>
          </cell>
          <cell r="D2508" t="str">
            <v>MÃO DE OBRA</v>
          </cell>
          <cell r="E2508" t="str">
            <v>H</v>
          </cell>
          <cell r="F2508">
            <v>5</v>
          </cell>
          <cell r="G2508" t="str">
            <v>21,47</v>
          </cell>
          <cell r="H2508" t="str">
            <v>5,31</v>
          </cell>
          <cell r="I2508" t="str">
            <v>0,00</v>
          </cell>
          <cell r="J2508">
            <v>26.779999999999998</v>
          </cell>
          <cell r="K2508">
            <v>133.89999999999998</v>
          </cell>
          <cell r="M2508">
            <v>26.549999999999997</v>
          </cell>
          <cell r="N2508">
            <v>107.35</v>
          </cell>
        </row>
        <row r="2511">
          <cell r="A2511" t="str">
            <v>COMP.BG.425</v>
          </cell>
          <cell r="B2511" t="str">
            <v>SINAPI/COTAÇÃO</v>
          </cell>
          <cell r="C2511" t="str">
            <v>PLUG FÊMEA 2P+T/10A</v>
          </cell>
          <cell r="E2511" t="str">
            <v>UN</v>
          </cell>
          <cell r="F2511">
            <v>1</v>
          </cell>
          <cell r="K2511">
            <v>14.657999999999999</v>
          </cell>
          <cell r="M2511">
            <v>9.1829999999999998</v>
          </cell>
          <cell r="N2511">
            <v>5.4749999999999996</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15,03</v>
          </cell>
          <cell r="H2513" t="str">
            <v>5,31</v>
          </cell>
          <cell r="I2513" t="str">
            <v>0,00</v>
          </cell>
          <cell r="J2513">
            <v>20.34</v>
          </cell>
          <cell r="K2513">
            <v>3.0509999999999997</v>
          </cell>
          <cell r="M2513">
            <v>0.79649999999999987</v>
          </cell>
          <cell r="N2513">
            <v>2.2544999999999997</v>
          </cell>
        </row>
        <row r="2514">
          <cell r="A2514">
            <v>88264</v>
          </cell>
          <cell r="B2514" t="str">
            <v>SINAPI</v>
          </cell>
          <cell r="C2514" t="str">
            <v>ELETRICISTA COM ENCARGOS COMPLEMENTARES</v>
          </cell>
          <cell r="D2514" t="str">
            <v>MÃO DE OBRA</v>
          </cell>
          <cell r="E2514" t="str">
            <v>H</v>
          </cell>
          <cell r="F2514">
            <v>0.15</v>
          </cell>
          <cell r="G2514" t="str">
            <v>21,47</v>
          </cell>
          <cell r="H2514" t="str">
            <v>5,31</v>
          </cell>
          <cell r="I2514" t="str">
            <v>0,00</v>
          </cell>
          <cell r="J2514">
            <v>26.779999999999998</v>
          </cell>
          <cell r="K2514">
            <v>4.0169999999999995</v>
          </cell>
          <cell r="M2514">
            <v>0.79649999999999987</v>
          </cell>
          <cell r="N2514">
            <v>3.2204999999999999</v>
          </cell>
        </row>
        <row r="2517">
          <cell r="A2517" t="str">
            <v>COMP.BG.426</v>
          </cell>
          <cell r="B2517" t="str">
            <v>SINAPI/COTAÇÃO</v>
          </cell>
          <cell r="C2517" t="str">
            <v>PLUG MACHO 2P+T/10A</v>
          </cell>
          <cell r="E2517" t="str">
            <v>UN</v>
          </cell>
          <cell r="F2517">
            <v>1</v>
          </cell>
          <cell r="K2517">
            <v>13.944666666666665</v>
          </cell>
          <cell r="M2517">
            <v>8.4696666666666651</v>
          </cell>
          <cell r="N2517">
            <v>5.4749999999999996</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15,03</v>
          </cell>
          <cell r="H2519" t="str">
            <v>5,31</v>
          </cell>
          <cell r="I2519" t="str">
            <v>0,00</v>
          </cell>
          <cell r="J2519">
            <v>20.34</v>
          </cell>
          <cell r="K2519">
            <v>3.0509999999999997</v>
          </cell>
          <cell r="M2519">
            <v>0.79649999999999987</v>
          </cell>
          <cell r="N2519">
            <v>2.2544999999999997</v>
          </cell>
        </row>
        <row r="2520">
          <cell r="A2520">
            <v>88264</v>
          </cell>
          <cell r="B2520" t="str">
            <v>SINAPI</v>
          </cell>
          <cell r="C2520" t="str">
            <v>ELETRICISTA COM ENCARGOS COMPLEMENTARES</v>
          </cell>
          <cell r="D2520" t="str">
            <v>MÃO DE OBRA</v>
          </cell>
          <cell r="E2520" t="str">
            <v>H</v>
          </cell>
          <cell r="F2520">
            <v>0.15</v>
          </cell>
          <cell r="G2520" t="str">
            <v>21,47</v>
          </cell>
          <cell r="H2520" t="str">
            <v>5,31</v>
          </cell>
          <cell r="I2520" t="str">
            <v>0,00</v>
          </cell>
          <cell r="J2520">
            <v>26.779999999999998</v>
          </cell>
          <cell r="K2520">
            <v>4.0169999999999995</v>
          </cell>
          <cell r="M2520">
            <v>0.79649999999999987</v>
          </cell>
          <cell r="N2520">
            <v>3.2204999999999999</v>
          </cell>
        </row>
        <row r="2523">
          <cell r="A2523" t="str">
            <v>COMP.BG.427</v>
          </cell>
          <cell r="B2523" t="str">
            <v>SINAPI/COTAÇÃO</v>
          </cell>
          <cell r="C2523" t="str">
            <v>PORTA EQUIPAMENTOS PARA 01 TOMADA E 01 TOMADA RJ45, REF. DT 63142.00</v>
          </cell>
          <cell r="E2523" t="str">
            <v>UN</v>
          </cell>
          <cell r="F2523">
            <v>1</v>
          </cell>
          <cell r="K2523">
            <v>50.590666666666664</v>
          </cell>
          <cell r="M2523">
            <v>43.29066666666666</v>
          </cell>
          <cell r="N2523">
            <v>7.3</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15,03</v>
          </cell>
          <cell r="H2525" t="str">
            <v>5,31</v>
          </cell>
          <cell r="I2525" t="str">
            <v>0,00</v>
          </cell>
          <cell r="J2525">
            <v>20.34</v>
          </cell>
          <cell r="K2525">
            <v>4.0680000000000005</v>
          </cell>
          <cell r="M2525">
            <v>1.0620000000000001</v>
          </cell>
          <cell r="N2525">
            <v>3.0060000000000002</v>
          </cell>
        </row>
        <row r="2526">
          <cell r="A2526">
            <v>88264</v>
          </cell>
          <cell r="B2526" t="str">
            <v>SINAPI</v>
          </cell>
          <cell r="C2526" t="str">
            <v>ELETRICISTA COM ENCARGOS COMPLEMENTARES</v>
          </cell>
          <cell r="D2526" t="str">
            <v>MÃO DE OBRA</v>
          </cell>
          <cell r="E2526" t="str">
            <v>H</v>
          </cell>
          <cell r="F2526">
            <v>0.2</v>
          </cell>
          <cell r="G2526" t="str">
            <v>21,47</v>
          </cell>
          <cell r="H2526" t="str">
            <v>5,31</v>
          </cell>
          <cell r="I2526" t="str">
            <v>0,00</v>
          </cell>
          <cell r="J2526">
            <v>26.779999999999998</v>
          </cell>
          <cell r="K2526">
            <v>5.3559999999999999</v>
          </cell>
          <cell r="M2526">
            <v>1.0620000000000001</v>
          </cell>
          <cell r="N2526">
            <v>4.2939999999999996</v>
          </cell>
        </row>
        <row r="2529">
          <cell r="A2529" t="str">
            <v>COMP.BG.428</v>
          </cell>
          <cell r="B2529" t="str">
            <v>SINAPI/COTAÇÃO</v>
          </cell>
          <cell r="C2529" t="str">
            <v>PORTA EQUIPAMENTOS PARA 02 TOMADAS, REF. DT 61041.00</v>
          </cell>
          <cell r="E2529" t="str">
            <v>UN</v>
          </cell>
          <cell r="F2529">
            <v>1</v>
          </cell>
          <cell r="K2529">
            <v>33.814</v>
          </cell>
          <cell r="M2529">
            <v>26.514000000000003</v>
          </cell>
          <cell r="N2529">
            <v>7.3</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15,03</v>
          </cell>
          <cell r="H2531" t="str">
            <v>5,31</v>
          </cell>
          <cell r="I2531" t="str">
            <v>0,00</v>
          </cell>
          <cell r="J2531">
            <v>20.34</v>
          </cell>
          <cell r="K2531">
            <v>4.0680000000000005</v>
          </cell>
          <cell r="M2531">
            <v>1.0620000000000001</v>
          </cell>
          <cell r="N2531">
            <v>3.0060000000000002</v>
          </cell>
        </row>
        <row r="2532">
          <cell r="A2532">
            <v>88264</v>
          </cell>
          <cell r="B2532" t="str">
            <v>SINAPI</v>
          </cell>
          <cell r="C2532" t="str">
            <v>ELETRICISTA COM ENCARGOS COMPLEMENTARES</v>
          </cell>
          <cell r="D2532" t="str">
            <v>MÃO DE OBRA</v>
          </cell>
          <cell r="E2532" t="str">
            <v>H</v>
          </cell>
          <cell r="F2532">
            <v>0.2</v>
          </cell>
          <cell r="G2532" t="str">
            <v>21,47</v>
          </cell>
          <cell r="H2532" t="str">
            <v>5,31</v>
          </cell>
          <cell r="I2532" t="str">
            <v>0,00</v>
          </cell>
          <cell r="J2532">
            <v>26.779999999999998</v>
          </cell>
          <cell r="K2532">
            <v>5.3559999999999999</v>
          </cell>
          <cell r="M2532">
            <v>1.0620000000000001</v>
          </cell>
          <cell r="N2532">
            <v>4.2939999999999996</v>
          </cell>
        </row>
        <row r="2535">
          <cell r="A2535" t="str">
            <v>COMP.BG.429</v>
          </cell>
          <cell r="B2535" t="str">
            <v>SINAPI/COTAÇÃO</v>
          </cell>
          <cell r="C2535" t="str">
            <v>PORTA EQUIPAMENTOS PARA 03 TOMADAS RJ45, REF. DT 62242.00</v>
          </cell>
          <cell r="E2535" t="str">
            <v>UN</v>
          </cell>
          <cell r="F2535">
            <v>1</v>
          </cell>
          <cell r="K2535">
            <v>47.447333333333333</v>
          </cell>
          <cell r="M2535">
            <v>40.147333333333329</v>
          </cell>
          <cell r="N2535">
            <v>7.3</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15,03</v>
          </cell>
          <cell r="H2537" t="str">
            <v>5,31</v>
          </cell>
          <cell r="I2537" t="str">
            <v>0,00</v>
          </cell>
          <cell r="J2537">
            <v>20.34</v>
          </cell>
          <cell r="K2537">
            <v>4.0680000000000005</v>
          </cell>
          <cell r="M2537">
            <v>1.0620000000000001</v>
          </cell>
          <cell r="N2537">
            <v>3.0060000000000002</v>
          </cell>
        </row>
        <row r="2538">
          <cell r="A2538">
            <v>88264</v>
          </cell>
          <cell r="B2538" t="str">
            <v>SINAPI</v>
          </cell>
          <cell r="C2538" t="str">
            <v>ELETRICISTA COM ENCARGOS COMPLEMENTARES</v>
          </cell>
          <cell r="D2538" t="str">
            <v>MÃO DE OBRA</v>
          </cell>
          <cell r="E2538" t="str">
            <v>H</v>
          </cell>
          <cell r="F2538">
            <v>0.2</v>
          </cell>
          <cell r="G2538" t="str">
            <v>21,47</v>
          </cell>
          <cell r="H2538" t="str">
            <v>5,31</v>
          </cell>
          <cell r="I2538" t="str">
            <v>0,00</v>
          </cell>
          <cell r="J2538">
            <v>26.779999999999998</v>
          </cell>
          <cell r="K2538">
            <v>5.3559999999999999</v>
          </cell>
          <cell r="M2538">
            <v>1.0620000000000001</v>
          </cell>
          <cell r="N2538">
            <v>4.2939999999999996</v>
          </cell>
        </row>
        <row r="2541">
          <cell r="A2541" t="str">
            <v>COMP.BG.430</v>
          </cell>
          <cell r="B2541" t="str">
            <v>SINAPI/COTAÇÃO</v>
          </cell>
          <cell r="C2541" t="str">
            <v>PROJETOR LED DE SOBREPOR, IP66 - FORNECIMENTO E INSTALAÇÃO</v>
          </cell>
          <cell r="E2541" t="str">
            <v>UN</v>
          </cell>
          <cell r="F2541">
            <v>1</v>
          </cell>
          <cell r="K2541">
            <v>142.614</v>
          </cell>
          <cell r="M2541">
            <v>107.93900000000001</v>
          </cell>
          <cell r="N2541">
            <v>34.674999999999997</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15,03</v>
          </cell>
          <cell r="H2543" t="str">
            <v>5,31</v>
          </cell>
          <cell r="I2543" t="str">
            <v>0,00</v>
          </cell>
          <cell r="J2543">
            <v>20.34</v>
          </cell>
          <cell r="K2543">
            <v>19.323</v>
          </cell>
          <cell r="M2543">
            <v>5.0444999999999993</v>
          </cell>
          <cell r="N2543">
            <v>14.278499999999999</v>
          </cell>
        </row>
        <row r="2544">
          <cell r="A2544">
            <v>88264</v>
          </cell>
          <cell r="B2544" t="str">
            <v>SINAPI</v>
          </cell>
          <cell r="C2544" t="str">
            <v>ELETRICISTA COM ENCARGOS COMPLEMENTARES</v>
          </cell>
          <cell r="D2544" t="str">
            <v>MÃO DE OBRA</v>
          </cell>
          <cell r="E2544" t="str">
            <v>H</v>
          </cell>
          <cell r="F2544">
            <v>0.95</v>
          </cell>
          <cell r="G2544" t="str">
            <v>21,47</v>
          </cell>
          <cell r="H2544" t="str">
            <v>5,31</v>
          </cell>
          <cell r="I2544" t="str">
            <v>0,00</v>
          </cell>
          <cell r="J2544">
            <v>26.779999999999998</v>
          </cell>
          <cell r="K2544">
            <v>25.440999999999995</v>
          </cell>
          <cell r="M2544">
            <v>5.0444999999999993</v>
          </cell>
          <cell r="N2544">
            <v>20.3965</v>
          </cell>
        </row>
        <row r="2547">
          <cell r="A2547" t="str">
            <v>COMP.BG.431</v>
          </cell>
          <cell r="B2547" t="str">
            <v>SINAPI/COTAÇÃO</v>
          </cell>
          <cell r="C2547" t="str">
            <v>RABICHO DE 3 METROS DE CABO PP #3X1,5  ESTAÇÕES DE TRABALHO , COM PLUGUE MACHO 2P+T 10A</v>
          </cell>
          <cell r="E2547" t="str">
            <v>UN</v>
          </cell>
          <cell r="F2547">
            <v>1</v>
          </cell>
          <cell r="K2547">
            <v>42.356666666666669</v>
          </cell>
          <cell r="M2547">
            <v>27.756666666666664</v>
          </cell>
          <cell r="N2547">
            <v>14.6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5,28</v>
          </cell>
          <cell r="I2548">
            <v>0</v>
          </cell>
          <cell r="J2548">
            <v>5.28</v>
          </cell>
          <cell r="K2548">
            <v>16.632000000000001</v>
          </cell>
          <cell r="M2548">
            <v>16.632000000000001</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15,03</v>
          </cell>
          <cell r="H2550" t="str">
            <v>5,31</v>
          </cell>
          <cell r="I2550" t="str">
            <v>0,00</v>
          </cell>
          <cell r="J2550">
            <v>20.34</v>
          </cell>
          <cell r="K2550">
            <v>8.136000000000001</v>
          </cell>
          <cell r="M2550">
            <v>2.1240000000000001</v>
          </cell>
          <cell r="N2550">
            <v>6.0120000000000005</v>
          </cell>
        </row>
        <row r="2551">
          <cell r="A2551">
            <v>88264</v>
          </cell>
          <cell r="B2551" t="str">
            <v>SINAPI</v>
          </cell>
          <cell r="C2551" t="str">
            <v>ELETRICISTA COM ENCARGOS COMPLEMENTARES</v>
          </cell>
          <cell r="D2551" t="str">
            <v>MÃO DE OBRA</v>
          </cell>
          <cell r="E2551" t="str">
            <v>H</v>
          </cell>
          <cell r="F2551">
            <v>0.4</v>
          </cell>
          <cell r="G2551" t="str">
            <v>21,47</v>
          </cell>
          <cell r="H2551" t="str">
            <v>5,31</v>
          </cell>
          <cell r="I2551" t="str">
            <v>0,00</v>
          </cell>
          <cell r="J2551">
            <v>26.779999999999998</v>
          </cell>
          <cell r="K2551">
            <v>10.712</v>
          </cell>
          <cell r="M2551">
            <v>2.1240000000000001</v>
          </cell>
          <cell r="N2551">
            <v>8.5879999999999992</v>
          </cell>
        </row>
        <row r="2554">
          <cell r="A2554" t="str">
            <v>COMP.BG.432</v>
          </cell>
          <cell r="B2554" t="str">
            <v>SINAPI/COTAÇÃO</v>
          </cell>
          <cell r="C2554" t="str">
            <v>RELÉ DE PROTEÇÃO SUPERVISÃO DE SISTEMA TRIFÁSICO</v>
          </cell>
          <cell r="E2554" t="str">
            <v>UN</v>
          </cell>
          <cell r="F2554">
            <v>1</v>
          </cell>
          <cell r="K2554">
            <v>341.51799999999997</v>
          </cell>
          <cell r="M2554">
            <v>299.54299999999995</v>
          </cell>
          <cell r="N2554">
            <v>41.974999999999994</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15,03</v>
          </cell>
          <cell r="H2556" t="str">
            <v>5,31</v>
          </cell>
          <cell r="I2556" t="str">
            <v>0,00</v>
          </cell>
          <cell r="J2556">
            <v>20.34</v>
          </cell>
          <cell r="K2556">
            <v>23.390999999999998</v>
          </cell>
          <cell r="M2556">
            <v>6.1064999999999987</v>
          </cell>
          <cell r="N2556">
            <v>17.284499999999998</v>
          </cell>
        </row>
        <row r="2557">
          <cell r="A2557">
            <v>88264</v>
          </cell>
          <cell r="B2557" t="str">
            <v>SINAPI</v>
          </cell>
          <cell r="C2557" t="str">
            <v>ELETRICISTA COM ENCARGOS COMPLEMENTARES</v>
          </cell>
          <cell r="D2557" t="str">
            <v>MÃO DE OBRA</v>
          </cell>
          <cell r="E2557" t="str">
            <v>H</v>
          </cell>
          <cell r="F2557">
            <v>1.1499999999999999</v>
          </cell>
          <cell r="G2557" t="str">
            <v>21,47</v>
          </cell>
          <cell r="H2557" t="str">
            <v>5,31</v>
          </cell>
          <cell r="I2557" t="str">
            <v>0,00</v>
          </cell>
          <cell r="J2557">
            <v>26.779999999999998</v>
          </cell>
          <cell r="K2557">
            <v>30.796999999999993</v>
          </cell>
          <cell r="M2557">
            <v>6.1064999999999987</v>
          </cell>
          <cell r="N2557">
            <v>24.690499999999997</v>
          </cell>
        </row>
        <row r="2560">
          <cell r="A2560" t="str">
            <v>COMP.BG.433</v>
          </cell>
          <cell r="C2560" t="str">
            <v>REORGANIZAÇÃO DE FIAÇÃO ELÉTRICA, LÓGICA E TELEFONIA</v>
          </cell>
          <cell r="E2560" t="str">
            <v>M</v>
          </cell>
          <cell r="F2560">
            <v>1</v>
          </cell>
          <cell r="K2560">
            <v>2.3559999999999999</v>
          </cell>
          <cell r="M2560">
            <v>0.53100000000000003</v>
          </cell>
          <cell r="N2560">
            <v>1.825</v>
          </cell>
        </row>
        <row r="2561">
          <cell r="A2561">
            <v>88247</v>
          </cell>
          <cell r="B2561" t="str">
            <v>SINAPI</v>
          </cell>
          <cell r="C2561" t="str">
            <v>AUXILIAR DE ELETRICISTA COM ENCARGOS COMPLEMENTARES</v>
          </cell>
          <cell r="D2561" t="str">
            <v>MÃO DE OBRA</v>
          </cell>
          <cell r="E2561" t="str">
            <v>H</v>
          </cell>
          <cell r="F2561">
            <v>0.05</v>
          </cell>
          <cell r="G2561" t="str">
            <v>15,03</v>
          </cell>
          <cell r="H2561" t="str">
            <v>5,31</v>
          </cell>
          <cell r="I2561" t="str">
            <v>0,00</v>
          </cell>
          <cell r="J2561">
            <v>20.34</v>
          </cell>
          <cell r="K2561">
            <v>1.0170000000000001</v>
          </cell>
          <cell r="M2561">
            <v>0.26550000000000001</v>
          </cell>
          <cell r="N2561">
            <v>0.75150000000000006</v>
          </cell>
        </row>
        <row r="2562">
          <cell r="A2562">
            <v>88264</v>
          </cell>
          <cell r="B2562" t="str">
            <v>SINAPI</v>
          </cell>
          <cell r="C2562" t="str">
            <v>ELETRICISTA COM ENCARGOS COMPLEMENTARES</v>
          </cell>
          <cell r="D2562" t="str">
            <v>MÃO DE OBRA</v>
          </cell>
          <cell r="E2562" t="str">
            <v>H</v>
          </cell>
          <cell r="F2562">
            <v>0.05</v>
          </cell>
          <cell r="G2562" t="str">
            <v>21,47</v>
          </cell>
          <cell r="H2562" t="str">
            <v>5,31</v>
          </cell>
          <cell r="I2562" t="str">
            <v>0,00</v>
          </cell>
          <cell r="J2562">
            <v>26.779999999999998</v>
          </cell>
          <cell r="K2562">
            <v>1.339</v>
          </cell>
          <cell r="M2562">
            <v>0.26550000000000001</v>
          </cell>
          <cell r="N2562">
            <v>1.0734999999999999</v>
          </cell>
        </row>
        <row r="2565">
          <cell r="A2565" t="str">
            <v>COMP.BG.434</v>
          </cell>
          <cell r="B2565" t="str">
            <v>SINAPI/COTAÇÃO</v>
          </cell>
          <cell r="C2565" t="str">
            <v>TAMPA PARA DUTO, REF. DT 15040.00</v>
          </cell>
          <cell r="E2565" t="str">
            <v>UN</v>
          </cell>
          <cell r="F2565">
            <v>1</v>
          </cell>
          <cell r="K2565">
            <v>73.959999999999994</v>
          </cell>
          <cell r="M2565">
            <v>55.71</v>
          </cell>
          <cell r="N2565">
            <v>18.25</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15,03</v>
          </cell>
          <cell r="H2567" t="str">
            <v>5,31</v>
          </cell>
          <cell r="I2567" t="str">
            <v>0,00</v>
          </cell>
          <cell r="J2567">
            <v>20.34</v>
          </cell>
          <cell r="K2567">
            <v>10.17</v>
          </cell>
          <cell r="M2567">
            <v>2.6549999999999998</v>
          </cell>
          <cell r="N2567">
            <v>7.5149999999999997</v>
          </cell>
        </row>
        <row r="2568">
          <cell r="A2568">
            <v>88264</v>
          </cell>
          <cell r="B2568" t="str">
            <v>SINAPI</v>
          </cell>
          <cell r="C2568" t="str">
            <v>ELETRICISTA COM ENCARGOS COMPLEMENTARES</v>
          </cell>
          <cell r="D2568" t="str">
            <v>MÃO DE OBRA</v>
          </cell>
          <cell r="E2568" t="str">
            <v>H</v>
          </cell>
          <cell r="F2568">
            <v>0.5</v>
          </cell>
          <cell r="G2568" t="str">
            <v>21,47</v>
          </cell>
          <cell r="H2568" t="str">
            <v>5,31</v>
          </cell>
          <cell r="I2568" t="str">
            <v>0,00</v>
          </cell>
          <cell r="J2568">
            <v>26.779999999999998</v>
          </cell>
          <cell r="K2568">
            <v>13.389999999999999</v>
          </cell>
          <cell r="M2568">
            <v>2.6549999999999998</v>
          </cell>
          <cell r="N2568">
            <v>10.734999999999999</v>
          </cell>
        </row>
        <row r="2571">
          <cell r="A2571" t="str">
            <v>COMP.BG.435</v>
          </cell>
          <cell r="B2571" t="str">
            <v>SINAPI/COTAÇÃO</v>
          </cell>
          <cell r="C2571" t="str">
            <v xml:space="preserve">TAMPA TERMINAL, CANALETA 25MM, REF. DT 49140.00 </v>
          </cell>
          <cell r="E2571" t="str">
            <v>UN</v>
          </cell>
          <cell r="F2571">
            <v>1</v>
          </cell>
          <cell r="K2571">
            <v>11.814133333333332</v>
          </cell>
          <cell r="M2571">
            <v>8.5291333333333323</v>
          </cell>
          <cell r="N2571">
            <v>3.2849999999999997</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15,03</v>
          </cell>
          <cell r="H2573" t="str">
            <v>5,31</v>
          </cell>
          <cell r="I2573" t="str">
            <v>0,00</v>
          </cell>
          <cell r="J2573">
            <v>20.34</v>
          </cell>
          <cell r="K2573">
            <v>1.8306</v>
          </cell>
          <cell r="M2573">
            <v>0.47789999999999994</v>
          </cell>
          <cell r="N2573">
            <v>1.3526999999999998</v>
          </cell>
        </row>
        <row r="2574">
          <cell r="A2574">
            <v>88264</v>
          </cell>
          <cell r="B2574" t="str">
            <v>SINAPI</v>
          </cell>
          <cell r="C2574" t="str">
            <v>ELETRICISTA COM ENCARGOS COMPLEMENTARES</v>
          </cell>
          <cell r="D2574" t="str">
            <v>MÃO DE OBRA</v>
          </cell>
          <cell r="E2574" t="str">
            <v>H</v>
          </cell>
          <cell r="F2574">
            <v>0.09</v>
          </cell>
          <cell r="G2574" t="str">
            <v>21,47</v>
          </cell>
          <cell r="H2574" t="str">
            <v>5,31</v>
          </cell>
          <cell r="I2574" t="str">
            <v>0,00</v>
          </cell>
          <cell r="J2574">
            <v>26.779999999999998</v>
          </cell>
          <cell r="K2574">
            <v>2.4101999999999997</v>
          </cell>
          <cell r="M2574">
            <v>0.47789999999999994</v>
          </cell>
          <cell r="N2574">
            <v>1.9322999999999999</v>
          </cell>
        </row>
        <row r="2577">
          <cell r="A2577" t="str">
            <v>COMP.BG.436</v>
          </cell>
          <cell r="B2577" t="str">
            <v>SINAPI/COTAÇÃO</v>
          </cell>
          <cell r="C2577" t="str">
            <v xml:space="preserve">TAMPA TERMINAL, CANALETA 45MM, REF. DT 49540.00 </v>
          </cell>
          <cell r="E2577" t="str">
            <v>UN</v>
          </cell>
          <cell r="F2577">
            <v>1</v>
          </cell>
          <cell r="K2577">
            <v>13.017466666666666</v>
          </cell>
          <cell r="M2577">
            <v>9.7324666666666655</v>
          </cell>
          <cell r="N2577">
            <v>3.2849999999999997</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15,03</v>
          </cell>
          <cell r="H2579" t="str">
            <v>5,31</v>
          </cell>
          <cell r="I2579" t="str">
            <v>0,00</v>
          </cell>
          <cell r="J2579">
            <v>20.34</v>
          </cell>
          <cell r="K2579">
            <v>1.8306</v>
          </cell>
          <cell r="M2579">
            <v>0.47789999999999994</v>
          </cell>
          <cell r="N2579">
            <v>1.3526999999999998</v>
          </cell>
        </row>
        <row r="2580">
          <cell r="A2580">
            <v>88264</v>
          </cell>
          <cell r="B2580" t="str">
            <v>SINAPI</v>
          </cell>
          <cell r="C2580" t="str">
            <v>ELETRICISTA COM ENCARGOS COMPLEMENTARES</v>
          </cell>
          <cell r="D2580" t="str">
            <v>MÃO DE OBRA</v>
          </cell>
          <cell r="E2580" t="str">
            <v>H</v>
          </cell>
          <cell r="F2580">
            <v>0.09</v>
          </cell>
          <cell r="G2580" t="str">
            <v>21,47</v>
          </cell>
          <cell r="H2580" t="str">
            <v>5,31</v>
          </cell>
          <cell r="I2580" t="str">
            <v>0,00</v>
          </cell>
          <cell r="J2580">
            <v>26.779999999999998</v>
          </cell>
          <cell r="K2580">
            <v>2.4101999999999997</v>
          </cell>
          <cell r="M2580">
            <v>0.47789999999999994</v>
          </cell>
          <cell r="N2580">
            <v>1.9322999999999999</v>
          </cell>
        </row>
        <row r="2583">
          <cell r="A2583" t="str">
            <v>COMP.BG.437</v>
          </cell>
          <cell r="B2583" t="str">
            <v>SINAPI/COTAÇÃO</v>
          </cell>
          <cell r="C2583" t="str">
            <v>TAMPA TERMINAL, REF. DX 18540</v>
          </cell>
          <cell r="E2583" t="str">
            <v>UN</v>
          </cell>
          <cell r="F2583">
            <v>1</v>
          </cell>
          <cell r="K2583">
            <v>7.5107999999999997</v>
          </cell>
          <cell r="M2583">
            <v>4.2257999999999996</v>
          </cell>
          <cell r="N2583">
            <v>3.2849999999999997</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15,03</v>
          </cell>
          <cell r="H2585" t="str">
            <v>5,31</v>
          </cell>
          <cell r="I2585" t="str">
            <v>0,00</v>
          </cell>
          <cell r="J2585">
            <v>20.34</v>
          </cell>
          <cell r="K2585">
            <v>1.8306</v>
          </cell>
          <cell r="M2585">
            <v>0.47789999999999994</v>
          </cell>
          <cell r="N2585">
            <v>1.3526999999999998</v>
          </cell>
        </row>
        <row r="2586">
          <cell r="A2586">
            <v>88264</v>
          </cell>
          <cell r="B2586" t="str">
            <v>SINAPI</v>
          </cell>
          <cell r="C2586" t="str">
            <v>ELETRICISTA COM ENCARGOS COMPLEMENTARES</v>
          </cell>
          <cell r="D2586" t="str">
            <v>MÃO DE OBRA</v>
          </cell>
          <cell r="E2586" t="str">
            <v>H</v>
          </cell>
          <cell r="F2586">
            <v>0.09</v>
          </cell>
          <cell r="G2586" t="str">
            <v>21,47</v>
          </cell>
          <cell r="H2586" t="str">
            <v>5,31</v>
          </cell>
          <cell r="I2586" t="str">
            <v>0,00</v>
          </cell>
          <cell r="J2586">
            <v>26.779999999999998</v>
          </cell>
          <cell r="K2586">
            <v>2.4101999999999997</v>
          </cell>
          <cell r="M2586">
            <v>0.47789999999999994</v>
          </cell>
          <cell r="N2586">
            <v>1.9322999999999999</v>
          </cell>
        </row>
        <row r="2589">
          <cell r="A2589" t="str">
            <v>COMP.BG.438</v>
          </cell>
          <cell r="B2589" t="str">
            <v>SINAPI/COTAÇÃO</v>
          </cell>
          <cell r="C2589" t="str">
            <v>ESPELHO CEGO DE LATÃO ESCOVADO, PARA CAIXA DE PISO 100X100MM</v>
          </cell>
          <cell r="E2589" t="str">
            <v>UN</v>
          </cell>
          <cell r="F2589">
            <v>1</v>
          </cell>
          <cell r="K2589">
            <v>55.298000000000002</v>
          </cell>
          <cell r="M2589">
            <v>49.823</v>
          </cell>
          <cell r="N2589">
            <v>5.4749999999999996</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15,03</v>
          </cell>
          <cell r="H2591" t="str">
            <v>5,31</v>
          </cell>
          <cell r="I2591" t="str">
            <v>0,00</v>
          </cell>
          <cell r="J2591">
            <v>20.34</v>
          </cell>
          <cell r="K2591">
            <v>3.0509999999999997</v>
          </cell>
          <cell r="M2591">
            <v>0.79649999999999987</v>
          </cell>
          <cell r="N2591">
            <v>2.2544999999999997</v>
          </cell>
        </row>
        <row r="2592">
          <cell r="A2592">
            <v>88264</v>
          </cell>
          <cell r="B2592" t="str">
            <v>SINAPI</v>
          </cell>
          <cell r="C2592" t="str">
            <v>ELETRICISTA COM ENCARGOS COMPLEMENTARES</v>
          </cell>
          <cell r="D2592" t="str">
            <v>MÃO DE OBRA</v>
          </cell>
          <cell r="E2592" t="str">
            <v>H</v>
          </cell>
          <cell r="F2592">
            <v>0.15</v>
          </cell>
          <cell r="G2592" t="str">
            <v>21,47</v>
          </cell>
          <cell r="H2592" t="str">
            <v>5,31</v>
          </cell>
          <cell r="I2592" t="str">
            <v>0,00</v>
          </cell>
          <cell r="J2592">
            <v>26.779999999999998</v>
          </cell>
          <cell r="K2592">
            <v>4.0169999999999995</v>
          </cell>
          <cell r="M2592">
            <v>0.79649999999999987</v>
          </cell>
          <cell r="N2592">
            <v>3.2204999999999999</v>
          </cell>
        </row>
        <row r="2595">
          <cell r="A2595" t="str">
            <v>COMP.BG.439</v>
          </cell>
          <cell r="B2595" t="str">
            <v>SINAPI</v>
          </cell>
          <cell r="C2595" t="str">
            <v>CABO DE COBRE NU 16 MM2 - FORNECIMENTO E INSTALAÇÃO</v>
          </cell>
          <cell r="E2595" t="str">
            <v>M</v>
          </cell>
          <cell r="F2595">
            <v>1</v>
          </cell>
          <cell r="K2595">
            <v>3.8945999999999996</v>
          </cell>
          <cell r="M2595">
            <v>2.7995999999999999</v>
          </cell>
          <cell r="N2595">
            <v>1.0949999999999998</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16,54</v>
          </cell>
          <cell r="I2596">
            <v>0</v>
          </cell>
          <cell r="J2596">
            <v>16.54</v>
          </cell>
          <cell r="K2596">
            <v>2.4809999999999999</v>
          </cell>
          <cell r="M2596">
            <v>2.4809999999999999</v>
          </cell>
          <cell r="N2596">
            <v>0</v>
          </cell>
        </row>
        <row r="2597">
          <cell r="A2597">
            <v>88247</v>
          </cell>
          <cell r="B2597" t="str">
            <v>SINAPI</v>
          </cell>
          <cell r="C2597" t="str">
            <v>AUXILIAR DE ELETRICISTA COM ENCARGOS COMPLEMENTARES</v>
          </cell>
          <cell r="D2597" t="str">
            <v>MÃO DE OBRA</v>
          </cell>
          <cell r="E2597" t="str">
            <v>H</v>
          </cell>
          <cell r="F2597">
            <v>0.03</v>
          </cell>
          <cell r="G2597" t="str">
            <v>15,03</v>
          </cell>
          <cell r="H2597" t="str">
            <v>5,31</v>
          </cell>
          <cell r="I2597" t="str">
            <v>0,00</v>
          </cell>
          <cell r="J2597">
            <v>20.34</v>
          </cell>
          <cell r="K2597">
            <v>0.61019999999999996</v>
          </cell>
          <cell r="M2597">
            <v>0.15929999999999997</v>
          </cell>
          <cell r="N2597">
            <v>0.45089999999999997</v>
          </cell>
        </row>
        <row r="2598">
          <cell r="A2598">
            <v>88264</v>
          </cell>
          <cell r="B2598" t="str">
            <v>SINAPI</v>
          </cell>
          <cell r="C2598" t="str">
            <v>ELETRICISTA COM ENCARGOS COMPLEMENTARES</v>
          </cell>
          <cell r="D2598" t="str">
            <v>MÃO DE OBRA</v>
          </cell>
          <cell r="E2598" t="str">
            <v>H</v>
          </cell>
          <cell r="F2598">
            <v>0.03</v>
          </cell>
          <cell r="G2598" t="str">
            <v>21,47</v>
          </cell>
          <cell r="H2598" t="str">
            <v>5,31</v>
          </cell>
          <cell r="I2598" t="str">
            <v>0,00</v>
          </cell>
          <cell r="J2598">
            <v>26.779999999999998</v>
          </cell>
          <cell r="K2598">
            <v>0.80339999999999989</v>
          </cell>
          <cell r="M2598">
            <v>0.15929999999999997</v>
          </cell>
          <cell r="N2598">
            <v>0.64409999999999989</v>
          </cell>
        </row>
        <row r="2601">
          <cell r="A2601" t="str">
            <v>COMP.BG.440</v>
          </cell>
          <cell r="B2601" t="str">
            <v>SINAPI</v>
          </cell>
          <cell r="C2601" t="str">
            <v>CABO DE COBRE NU 25 MM2 - FORNECIMENTO E INSTALAÇÃO</v>
          </cell>
          <cell r="E2601" t="str">
            <v>M</v>
          </cell>
          <cell r="F2601">
            <v>1</v>
          </cell>
          <cell r="K2601">
            <v>4.9962199999999992</v>
          </cell>
          <cell r="M2601">
            <v>3.8647200000000002</v>
          </cell>
          <cell r="N2601">
            <v>1.1315</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23,57</v>
          </cell>
          <cell r="I2602">
            <v>0</v>
          </cell>
          <cell r="J2602">
            <v>23.57</v>
          </cell>
          <cell r="K2602">
            <v>3.5354999999999999</v>
          </cell>
          <cell r="M2602">
            <v>3.5354999999999999</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15,03</v>
          </cell>
          <cell r="H2603" t="str">
            <v>5,31</v>
          </cell>
          <cell r="I2603" t="str">
            <v>0,00</v>
          </cell>
          <cell r="J2603">
            <v>20.34</v>
          </cell>
          <cell r="K2603">
            <v>0.63053999999999999</v>
          </cell>
          <cell r="M2603">
            <v>0.16460999999999998</v>
          </cell>
          <cell r="N2603">
            <v>0.46592999999999996</v>
          </cell>
        </row>
        <row r="2604">
          <cell r="A2604">
            <v>88264</v>
          </cell>
          <cell r="B2604" t="str">
            <v>SINAPI</v>
          </cell>
          <cell r="C2604" t="str">
            <v>ELETRICISTA COM ENCARGOS COMPLEMENTARES</v>
          </cell>
          <cell r="D2604" t="str">
            <v>MÃO DE OBRA</v>
          </cell>
          <cell r="E2604" t="str">
            <v>H</v>
          </cell>
          <cell r="F2604">
            <v>3.1E-2</v>
          </cell>
          <cell r="G2604" t="str">
            <v>21,47</v>
          </cell>
          <cell r="H2604" t="str">
            <v>5,31</v>
          </cell>
          <cell r="I2604" t="str">
            <v>0,00</v>
          </cell>
          <cell r="J2604">
            <v>26.779999999999998</v>
          </cell>
          <cell r="K2604">
            <v>0.83017999999999992</v>
          </cell>
          <cell r="M2604">
            <v>0.16460999999999998</v>
          </cell>
          <cell r="N2604">
            <v>0.66556999999999999</v>
          </cell>
        </row>
        <row r="2607">
          <cell r="A2607" t="str">
            <v>COMP.BG.441</v>
          </cell>
          <cell r="B2607" t="str">
            <v>SINAPI</v>
          </cell>
          <cell r="C2607" t="str">
            <v>CABO DE COBRE NU 35 MM2 - FORNECIMENTO E INSTALAÇÃO</v>
          </cell>
          <cell r="E2607" t="str">
            <v>M</v>
          </cell>
          <cell r="F2607">
            <v>1</v>
          </cell>
          <cell r="K2607">
            <v>6.71434</v>
          </cell>
          <cell r="M2607">
            <v>5.5463400000000007</v>
          </cell>
          <cell r="N2607">
            <v>1.1679999999999999</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34,71</v>
          </cell>
          <cell r="I2608">
            <v>0</v>
          </cell>
          <cell r="J2608">
            <v>34.71</v>
          </cell>
          <cell r="K2608">
            <v>5.2065000000000001</v>
          </cell>
          <cell r="M2608">
            <v>5.2065000000000001</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15,03</v>
          </cell>
          <cell r="H2609" t="str">
            <v>5,31</v>
          </cell>
          <cell r="I2609" t="str">
            <v>0,00</v>
          </cell>
          <cell r="J2609">
            <v>20.34</v>
          </cell>
          <cell r="K2609">
            <v>0.65088000000000001</v>
          </cell>
          <cell r="M2609">
            <v>0.16991999999999999</v>
          </cell>
          <cell r="N2609">
            <v>0.48096</v>
          </cell>
        </row>
        <row r="2610">
          <cell r="A2610">
            <v>88264</v>
          </cell>
          <cell r="B2610" t="str">
            <v>SINAPI</v>
          </cell>
          <cell r="C2610" t="str">
            <v>ELETRICISTA COM ENCARGOS COMPLEMENTARES</v>
          </cell>
          <cell r="D2610" t="str">
            <v>MÃO DE OBRA</v>
          </cell>
          <cell r="E2610" t="str">
            <v>H</v>
          </cell>
          <cell r="F2610">
            <v>3.2000000000000001E-2</v>
          </cell>
          <cell r="G2610" t="str">
            <v>21,47</v>
          </cell>
          <cell r="H2610" t="str">
            <v>5,31</v>
          </cell>
          <cell r="I2610" t="str">
            <v>0,00</v>
          </cell>
          <cell r="J2610">
            <v>26.779999999999998</v>
          </cell>
          <cell r="K2610">
            <v>0.85695999999999994</v>
          </cell>
          <cell r="M2610">
            <v>0.16991999999999999</v>
          </cell>
          <cell r="N2610">
            <v>0.68703999999999998</v>
          </cell>
        </row>
        <row r="2613">
          <cell r="A2613" t="str">
            <v>COMP.BG.442</v>
          </cell>
          <cell r="B2613" t="str">
            <v>SINAPI</v>
          </cell>
          <cell r="C2613" t="str">
            <v>CAIXA DE PASSAGEM PARA TELEFONE 20X20X10CM (SOBREPOR), FORNECIMENTO E INSTALACAO.</v>
          </cell>
          <cell r="E2613" t="str">
            <v>UN</v>
          </cell>
          <cell r="F2613">
            <v>1</v>
          </cell>
          <cell r="K2613">
            <v>33.787840000000003</v>
          </cell>
          <cell r="M2613">
            <v>32.619839999999996</v>
          </cell>
          <cell r="N2613">
            <v>1.1679999999999999</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15,03</v>
          </cell>
          <cell r="H2615" t="str">
            <v>5,31</v>
          </cell>
          <cell r="I2615" t="str">
            <v>0,00</v>
          </cell>
          <cell r="J2615">
            <v>20.34</v>
          </cell>
          <cell r="K2615">
            <v>0.65088000000000001</v>
          </cell>
          <cell r="M2615">
            <v>0.16991999999999999</v>
          </cell>
          <cell r="N2615">
            <v>0.48096</v>
          </cell>
        </row>
        <row r="2616">
          <cell r="A2616">
            <v>88264</v>
          </cell>
          <cell r="B2616" t="str">
            <v>SINAPI</v>
          </cell>
          <cell r="C2616" t="str">
            <v>ELETRICISTA COM ENCARGOS COMPLEMENTARES</v>
          </cell>
          <cell r="D2616" t="str">
            <v>MÃO DE OBRA</v>
          </cell>
          <cell r="E2616" t="str">
            <v>H</v>
          </cell>
          <cell r="F2616">
            <v>3.2000000000000001E-2</v>
          </cell>
          <cell r="G2616" t="str">
            <v>21,47</v>
          </cell>
          <cell r="H2616" t="str">
            <v>5,31</v>
          </cell>
          <cell r="I2616" t="str">
            <v>0,00</v>
          </cell>
          <cell r="J2616">
            <v>26.779999999999998</v>
          </cell>
          <cell r="K2616">
            <v>0.85695999999999994</v>
          </cell>
          <cell r="M2616">
            <v>0.16991999999999999</v>
          </cell>
          <cell r="N2616">
            <v>0.68703999999999998</v>
          </cell>
        </row>
        <row r="2619">
          <cell r="A2619" t="str">
            <v>COMP.BG.443</v>
          </cell>
          <cell r="B2619" t="str">
            <v>SINAPI</v>
          </cell>
          <cell r="C2619" t="str">
            <v>CAIXA DE PASSAGEM PARA TELEFONE 30X30X10CM (SOBREPOR), FORNECIMENTO E INSTALACAO.</v>
          </cell>
          <cell r="E2619" t="str">
            <v>UN</v>
          </cell>
          <cell r="F2619">
            <v>1</v>
          </cell>
          <cell r="K2619">
            <v>64.957840000000004</v>
          </cell>
          <cell r="M2619">
            <v>63.789839999999998</v>
          </cell>
          <cell r="N2619">
            <v>1.1679999999999999</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15,03</v>
          </cell>
          <cell r="H2621" t="str">
            <v>5,31</v>
          </cell>
          <cell r="I2621" t="str">
            <v>0,00</v>
          </cell>
          <cell r="J2621">
            <v>20.34</v>
          </cell>
          <cell r="K2621">
            <v>0.65088000000000001</v>
          </cell>
          <cell r="M2621">
            <v>0.16991999999999999</v>
          </cell>
          <cell r="N2621">
            <v>0.48096</v>
          </cell>
        </row>
        <row r="2622">
          <cell r="A2622">
            <v>88264</v>
          </cell>
          <cell r="B2622" t="str">
            <v>SINAPI</v>
          </cell>
          <cell r="C2622" t="str">
            <v>ELETRICISTA COM ENCARGOS COMPLEMENTARES</v>
          </cell>
          <cell r="D2622" t="str">
            <v>MÃO DE OBRA</v>
          </cell>
          <cell r="E2622" t="str">
            <v>H</v>
          </cell>
          <cell r="F2622">
            <v>3.2000000000000001E-2</v>
          </cell>
          <cell r="G2622" t="str">
            <v>21,47</v>
          </cell>
          <cell r="H2622" t="str">
            <v>5,31</v>
          </cell>
          <cell r="I2622" t="str">
            <v>0,00</v>
          </cell>
          <cell r="J2622">
            <v>26.779999999999998</v>
          </cell>
          <cell r="K2622">
            <v>0.85695999999999994</v>
          </cell>
          <cell r="M2622">
            <v>0.16991999999999999</v>
          </cell>
          <cell r="N2622">
            <v>0.68703999999999998</v>
          </cell>
        </row>
        <row r="2625">
          <cell r="A2625" t="str">
            <v>COMP.BG.444</v>
          </cell>
          <cell r="B2625" t="str">
            <v>SINAPI/COTAÇÃO</v>
          </cell>
          <cell r="C2625" t="str">
            <v>BARRA CHATA DE ALUMINIO PARA SPDA - 7/8" X 1/8" - FORNECIMENTO E INSTALAÇÃO</v>
          </cell>
          <cell r="E2625" t="str">
            <v>M</v>
          </cell>
          <cell r="F2625">
            <v>1</v>
          </cell>
          <cell r="K2625">
            <v>16.239000000000001</v>
          </cell>
          <cell r="M2625">
            <v>8.9390000000000001</v>
          </cell>
          <cell r="N2625">
            <v>7.3</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15,03</v>
          </cell>
          <cell r="H2627" t="str">
            <v>5,31</v>
          </cell>
          <cell r="I2627" t="str">
            <v>0,00</v>
          </cell>
          <cell r="J2627">
            <v>20.34</v>
          </cell>
          <cell r="K2627">
            <v>4.0680000000000005</v>
          </cell>
          <cell r="M2627">
            <v>1.0620000000000001</v>
          </cell>
          <cell r="N2627">
            <v>3.0060000000000002</v>
          </cell>
        </row>
        <row r="2628">
          <cell r="A2628">
            <v>88264</v>
          </cell>
          <cell r="B2628" t="str">
            <v>SINAPI</v>
          </cell>
          <cell r="C2628" t="str">
            <v>ELETRICISTA COM ENCARGOS COMPLEMENTARES</v>
          </cell>
          <cell r="D2628" t="str">
            <v>MÃO DE OBRA</v>
          </cell>
          <cell r="E2628" t="str">
            <v>H</v>
          </cell>
          <cell r="F2628">
            <v>0.2</v>
          </cell>
          <cell r="G2628" t="str">
            <v>21,47</v>
          </cell>
          <cell r="H2628" t="str">
            <v>5,31</v>
          </cell>
          <cell r="I2628" t="str">
            <v>0,00</v>
          </cell>
          <cell r="J2628">
            <v>26.779999999999998</v>
          </cell>
          <cell r="K2628">
            <v>5.3559999999999999</v>
          </cell>
          <cell r="M2628">
            <v>1.0620000000000001</v>
          </cell>
          <cell r="N2628">
            <v>4.2939999999999996</v>
          </cell>
        </row>
        <row r="2631">
          <cell r="A2631" t="str">
            <v>COMP.BG.445</v>
          </cell>
          <cell r="B2631" t="str">
            <v>SINAPI/COTAÇÃO</v>
          </cell>
          <cell r="C2631" t="str">
            <v>BLOCOS DE ENGATE RÁPIDO, TIPO M10, PARA TELEFONIA, 10 PARES.</v>
          </cell>
          <cell r="E2631" t="str">
            <v>UN</v>
          </cell>
          <cell r="F2631">
            <v>1</v>
          </cell>
          <cell r="K2631">
            <v>30.940133333333332</v>
          </cell>
          <cell r="M2631">
            <v>16.705133333333333</v>
          </cell>
          <cell r="N2631">
            <v>14.234999999999999</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15,03</v>
          </cell>
          <cell r="H2633" t="str">
            <v>5,31</v>
          </cell>
          <cell r="I2633" t="str">
            <v>0,00</v>
          </cell>
          <cell r="J2633">
            <v>20.34</v>
          </cell>
          <cell r="K2633">
            <v>7.9325999999999999</v>
          </cell>
          <cell r="M2633">
            <v>2.0709</v>
          </cell>
          <cell r="N2633">
            <v>5.8616999999999999</v>
          </cell>
        </row>
        <row r="2634">
          <cell r="A2634">
            <v>88264</v>
          </cell>
          <cell r="B2634" t="str">
            <v>SINAPI</v>
          </cell>
          <cell r="C2634" t="str">
            <v>ELETRICISTA COM ENCARGOS COMPLEMENTARES</v>
          </cell>
          <cell r="D2634" t="str">
            <v>MÃO DE OBRA</v>
          </cell>
          <cell r="E2634" t="str">
            <v>H</v>
          </cell>
          <cell r="F2634">
            <v>0.39</v>
          </cell>
          <cell r="G2634" t="str">
            <v>21,47</v>
          </cell>
          <cell r="H2634" t="str">
            <v>5,31</v>
          </cell>
          <cell r="I2634" t="str">
            <v>0,00</v>
          </cell>
          <cell r="J2634">
            <v>26.779999999999998</v>
          </cell>
          <cell r="K2634">
            <v>10.444199999999999</v>
          </cell>
          <cell r="M2634">
            <v>2.0709</v>
          </cell>
          <cell r="N2634">
            <v>8.3733000000000004</v>
          </cell>
        </row>
        <row r="2637">
          <cell r="A2637" t="str">
            <v>COMP.BG.446</v>
          </cell>
          <cell r="B2637" t="str">
            <v>SINAPI/COTAÇÃO</v>
          </cell>
          <cell r="C2637" t="str">
            <v>BORNES DE PASSAGEM PARA CABOS 16MM2 EM DIANTE</v>
          </cell>
          <cell r="E2637" t="str">
            <v>UN</v>
          </cell>
          <cell r="F2637">
            <v>1</v>
          </cell>
          <cell r="K2637">
            <v>29.690133333333332</v>
          </cell>
          <cell r="M2637">
            <v>15.455133333333333</v>
          </cell>
          <cell r="N2637">
            <v>14.234999999999999</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15,03</v>
          </cell>
          <cell r="H2639" t="str">
            <v>5,31</v>
          </cell>
          <cell r="I2639" t="str">
            <v>0,00</v>
          </cell>
          <cell r="J2639">
            <v>20.34</v>
          </cell>
          <cell r="K2639">
            <v>7.9325999999999999</v>
          </cell>
          <cell r="M2639">
            <v>2.0709</v>
          </cell>
          <cell r="N2639">
            <v>5.8616999999999999</v>
          </cell>
        </row>
        <row r="2640">
          <cell r="A2640">
            <v>88264</v>
          </cell>
          <cell r="B2640" t="str">
            <v>SINAPI</v>
          </cell>
          <cell r="C2640" t="str">
            <v>ELETRICISTA COM ENCARGOS COMPLEMENTARES</v>
          </cell>
          <cell r="D2640" t="str">
            <v>MÃO DE OBRA</v>
          </cell>
          <cell r="E2640" t="str">
            <v>H</v>
          </cell>
          <cell r="F2640">
            <v>0.39</v>
          </cell>
          <cell r="G2640" t="str">
            <v>21,47</v>
          </cell>
          <cell r="H2640" t="str">
            <v>5,31</v>
          </cell>
          <cell r="I2640" t="str">
            <v>0,00</v>
          </cell>
          <cell r="J2640">
            <v>26.779999999999998</v>
          </cell>
          <cell r="K2640">
            <v>10.444199999999999</v>
          </cell>
          <cell r="M2640">
            <v>2.0709</v>
          </cell>
          <cell r="N2640">
            <v>8.3733000000000004</v>
          </cell>
        </row>
        <row r="2643">
          <cell r="A2643" t="str">
            <v>COMP.BG.447</v>
          </cell>
          <cell r="B2643" t="str">
            <v>SINAPI/COTAÇÃO</v>
          </cell>
          <cell r="C2643" t="str">
            <v>BORNES DE PASSAGEM PARA CABOS 2,5 A 10MM2</v>
          </cell>
          <cell r="E2643" t="str">
            <v>UN</v>
          </cell>
          <cell r="F2643">
            <v>1</v>
          </cell>
          <cell r="K2643">
            <v>21.582000000000001</v>
          </cell>
          <cell r="M2643">
            <v>8.8069999999999986</v>
          </cell>
          <cell r="N2643">
            <v>12.774999999999999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15,03</v>
          </cell>
          <cell r="H2645" t="str">
            <v>5,31</v>
          </cell>
          <cell r="I2645" t="str">
            <v>0,00</v>
          </cell>
          <cell r="J2645">
            <v>20.34</v>
          </cell>
          <cell r="K2645">
            <v>7.1189999999999998</v>
          </cell>
          <cell r="M2645">
            <v>1.8584999999999998</v>
          </cell>
          <cell r="N2645">
            <v>5.2604999999999995</v>
          </cell>
        </row>
        <row r="2646">
          <cell r="A2646">
            <v>88264</v>
          </cell>
          <cell r="B2646" t="str">
            <v>SINAPI</v>
          </cell>
          <cell r="C2646" t="str">
            <v>ELETRICISTA COM ENCARGOS COMPLEMENTARES</v>
          </cell>
          <cell r="D2646" t="str">
            <v>MÃO DE OBRA</v>
          </cell>
          <cell r="E2646" t="str">
            <v>H</v>
          </cell>
          <cell r="F2646">
            <v>0.35</v>
          </cell>
          <cell r="G2646" t="str">
            <v>21,47</v>
          </cell>
          <cell r="H2646" t="str">
            <v>5,31</v>
          </cell>
          <cell r="I2646" t="str">
            <v>0,00</v>
          </cell>
          <cell r="J2646">
            <v>26.779999999999998</v>
          </cell>
          <cell r="K2646">
            <v>9.3729999999999993</v>
          </cell>
          <cell r="M2646">
            <v>1.8584999999999998</v>
          </cell>
          <cell r="N2646">
            <v>7.5144999999999991</v>
          </cell>
        </row>
        <row r="2649">
          <cell r="A2649" t="str">
            <v>COMP.BG.448</v>
          </cell>
          <cell r="B2649" t="str">
            <v>SINAPI/COTAÇÃO</v>
          </cell>
          <cell r="C2649" t="str">
            <v>CABO COAXIAL 75 OHMS - RG 59U MALHA 95%</v>
          </cell>
          <cell r="E2649" t="str">
            <v>M</v>
          </cell>
          <cell r="F2649">
            <v>1</v>
          </cell>
          <cell r="K2649">
            <v>4.5960000000000001</v>
          </cell>
          <cell r="M2649">
            <v>2.7709999999999999</v>
          </cell>
          <cell r="N2649">
            <v>1.825</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15,03</v>
          </cell>
          <cell r="H2651" t="str">
            <v>5,31</v>
          </cell>
          <cell r="I2651" t="str">
            <v>0,00</v>
          </cell>
          <cell r="J2651">
            <v>20.34</v>
          </cell>
          <cell r="K2651">
            <v>1.0170000000000001</v>
          </cell>
          <cell r="M2651">
            <v>0.26550000000000001</v>
          </cell>
          <cell r="N2651">
            <v>0.75150000000000006</v>
          </cell>
        </row>
        <row r="2652">
          <cell r="A2652">
            <v>88264</v>
          </cell>
          <cell r="B2652" t="str">
            <v>SINAPI</v>
          </cell>
          <cell r="C2652" t="str">
            <v>ELETRICISTA COM ENCARGOS COMPLEMENTARES</v>
          </cell>
          <cell r="D2652" t="str">
            <v>MÃO DE OBRA</v>
          </cell>
          <cell r="E2652" t="str">
            <v>H</v>
          </cell>
          <cell r="F2652">
            <v>0.05</v>
          </cell>
          <cell r="G2652" t="str">
            <v>21,47</v>
          </cell>
          <cell r="H2652" t="str">
            <v>5,31</v>
          </cell>
          <cell r="I2652" t="str">
            <v>0,00</v>
          </cell>
          <cell r="J2652">
            <v>26.779999999999998</v>
          </cell>
          <cell r="K2652">
            <v>1.339</v>
          </cell>
          <cell r="M2652">
            <v>0.26550000000000001</v>
          </cell>
          <cell r="N2652">
            <v>1.0734999999999999</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1399.8500000000001</v>
          </cell>
          <cell r="M2655">
            <v>1180.8499999999999</v>
          </cell>
          <cell r="N2655">
            <v>219</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15,03</v>
          </cell>
          <cell r="H2657" t="str">
            <v>5,31</v>
          </cell>
          <cell r="I2657" t="str">
            <v>0,00</v>
          </cell>
          <cell r="J2657">
            <v>20.34</v>
          </cell>
          <cell r="K2657">
            <v>122.03999999999999</v>
          </cell>
          <cell r="M2657">
            <v>31.86</v>
          </cell>
          <cell r="N2657">
            <v>90.179999999999993</v>
          </cell>
        </row>
        <row r="2658">
          <cell r="A2658">
            <v>88264</v>
          </cell>
          <cell r="B2658" t="str">
            <v>SINAPI</v>
          </cell>
          <cell r="C2658" t="str">
            <v>ELETRICISTA COM ENCARGOS COMPLEMENTARES</v>
          </cell>
          <cell r="D2658" t="str">
            <v>MÃO DE OBRA</v>
          </cell>
          <cell r="E2658" t="str">
            <v>H</v>
          </cell>
          <cell r="F2658">
            <v>6</v>
          </cell>
          <cell r="G2658" t="str">
            <v>21,47</v>
          </cell>
          <cell r="H2658" t="str">
            <v>5,31</v>
          </cell>
          <cell r="I2658" t="str">
            <v>0,00</v>
          </cell>
          <cell r="J2658">
            <v>26.779999999999998</v>
          </cell>
          <cell r="K2658">
            <v>160.67999999999998</v>
          </cell>
          <cell r="M2658">
            <v>31.86</v>
          </cell>
          <cell r="N2658">
            <v>128.82</v>
          </cell>
        </row>
        <row r="2661">
          <cell r="A2661" t="str">
            <v>COMP.BG.450</v>
          </cell>
          <cell r="B2661" t="str">
            <v>SINAPI</v>
          </cell>
          <cell r="C2661" t="str">
            <v>REORGANIZAÇÃO DO RACK</v>
          </cell>
          <cell r="E2661" t="str">
            <v>UN</v>
          </cell>
          <cell r="F2661">
            <v>1</v>
          </cell>
          <cell r="K2661">
            <v>753.92</v>
          </cell>
          <cell r="M2661">
            <v>169.92</v>
          </cell>
          <cell r="N2661">
            <v>584</v>
          </cell>
        </row>
        <row r="2662">
          <cell r="A2662">
            <v>88247</v>
          </cell>
          <cell r="B2662" t="str">
            <v>SINAPI</v>
          </cell>
          <cell r="C2662" t="str">
            <v>AUXILIAR DE ELETRICISTA COM ENCARGOS COMPLEMENTARES</v>
          </cell>
          <cell r="D2662" t="str">
            <v>MÃO DE OBRA</v>
          </cell>
          <cell r="E2662" t="str">
            <v>H</v>
          </cell>
          <cell r="F2662">
            <v>16</v>
          </cell>
          <cell r="G2662" t="str">
            <v>15,03</v>
          </cell>
          <cell r="H2662" t="str">
            <v>5,31</v>
          </cell>
          <cell r="I2662" t="str">
            <v>0,00</v>
          </cell>
          <cell r="J2662">
            <v>20.34</v>
          </cell>
          <cell r="K2662">
            <v>325.44</v>
          </cell>
          <cell r="M2662">
            <v>84.96</v>
          </cell>
          <cell r="N2662">
            <v>240.48</v>
          </cell>
        </row>
        <row r="2663">
          <cell r="A2663">
            <v>88264</v>
          </cell>
          <cell r="B2663" t="str">
            <v>SINAPI</v>
          </cell>
          <cell r="C2663" t="str">
            <v>ELETRICISTA COM ENCARGOS COMPLEMENTARES</v>
          </cell>
          <cell r="D2663" t="str">
            <v>MÃO DE OBRA</v>
          </cell>
          <cell r="E2663" t="str">
            <v>H</v>
          </cell>
          <cell r="F2663">
            <v>16</v>
          </cell>
          <cell r="G2663" t="str">
            <v>21,47</v>
          </cell>
          <cell r="H2663" t="str">
            <v>5,31</v>
          </cell>
          <cell r="I2663" t="str">
            <v>0,00</v>
          </cell>
          <cell r="J2663">
            <v>26.779999999999998</v>
          </cell>
          <cell r="K2663">
            <v>428.47999999999996</v>
          </cell>
          <cell r="M2663">
            <v>84.96</v>
          </cell>
          <cell r="N2663">
            <v>343.52</v>
          </cell>
        </row>
        <row r="2666">
          <cell r="A2666" t="str">
            <v>COMP.BG.451</v>
          </cell>
          <cell r="B2666" t="str">
            <v>SINAPI</v>
          </cell>
          <cell r="C2666" t="str">
            <v>CERTIFICAÇÃO DOS CABOS DE LÓGICA CAT5 OU CAT6</v>
          </cell>
          <cell r="E2666" t="str">
            <v>PTO</v>
          </cell>
          <cell r="F2666">
            <v>1</v>
          </cell>
          <cell r="K2666">
            <v>47.12</v>
          </cell>
          <cell r="M2666">
            <v>10.62</v>
          </cell>
          <cell r="N2666">
            <v>36.5</v>
          </cell>
        </row>
        <row r="2667">
          <cell r="A2667">
            <v>88247</v>
          </cell>
          <cell r="B2667" t="str">
            <v>SINAPI</v>
          </cell>
          <cell r="C2667" t="str">
            <v>AUXILIAR DE ELETRICISTA COM ENCARGOS COMPLEMENTARES</v>
          </cell>
          <cell r="D2667" t="str">
            <v>MÃO DE OBRA</v>
          </cell>
          <cell r="E2667" t="str">
            <v>H</v>
          </cell>
          <cell r="F2667">
            <v>1</v>
          </cell>
          <cell r="G2667" t="str">
            <v>15,03</v>
          </cell>
          <cell r="H2667" t="str">
            <v>5,31</v>
          </cell>
          <cell r="I2667" t="str">
            <v>0,00</v>
          </cell>
          <cell r="J2667">
            <v>20.34</v>
          </cell>
          <cell r="K2667">
            <v>20.34</v>
          </cell>
          <cell r="M2667">
            <v>5.31</v>
          </cell>
          <cell r="N2667">
            <v>15.03</v>
          </cell>
        </row>
        <row r="2668">
          <cell r="A2668">
            <v>88264</v>
          </cell>
          <cell r="B2668" t="str">
            <v>SINAPI</v>
          </cell>
          <cell r="C2668" t="str">
            <v>ELETRICISTA COM ENCARGOS COMPLEMENTARES</v>
          </cell>
          <cell r="D2668" t="str">
            <v>MÃO DE OBRA</v>
          </cell>
          <cell r="E2668" t="str">
            <v>H</v>
          </cell>
          <cell r="F2668">
            <v>1</v>
          </cell>
          <cell r="G2668" t="str">
            <v>21,47</v>
          </cell>
          <cell r="H2668" t="str">
            <v>5,31</v>
          </cell>
          <cell r="I2668" t="str">
            <v>0,00</v>
          </cell>
          <cell r="J2668">
            <v>26.779999999999998</v>
          </cell>
          <cell r="K2668">
            <v>26.779999999999998</v>
          </cell>
          <cell r="M2668">
            <v>5.31</v>
          </cell>
          <cell r="N2668">
            <v>21.47</v>
          </cell>
        </row>
        <row r="2671">
          <cell r="A2671" t="str">
            <v>COMP.BG.452</v>
          </cell>
          <cell r="B2671" t="str">
            <v>SINAPI/COTAÇÃO</v>
          </cell>
          <cell r="C2671" t="str">
            <v>BANDEJA MÓVEL PARA RACK 19"X 1U</v>
          </cell>
          <cell r="E2671" t="str">
            <v>UN</v>
          </cell>
          <cell r="F2671">
            <v>1</v>
          </cell>
          <cell r="K2671">
            <v>387.25666666666666</v>
          </cell>
          <cell r="M2671">
            <v>314.25666666666666</v>
          </cell>
          <cell r="N2671">
            <v>73</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15,03</v>
          </cell>
          <cell r="H2673" t="str">
            <v>5,31</v>
          </cell>
          <cell r="I2673" t="str">
            <v>0,00</v>
          </cell>
          <cell r="J2673">
            <v>20.34</v>
          </cell>
          <cell r="K2673">
            <v>40.68</v>
          </cell>
          <cell r="M2673">
            <v>10.62</v>
          </cell>
          <cell r="N2673">
            <v>30.06</v>
          </cell>
        </row>
        <row r="2674">
          <cell r="A2674">
            <v>88264</v>
          </cell>
          <cell r="B2674" t="str">
            <v>SINAPI</v>
          </cell>
          <cell r="C2674" t="str">
            <v>ELETRICISTA COM ENCARGOS COMPLEMENTARES</v>
          </cell>
          <cell r="D2674" t="str">
            <v>MÃO DE OBRA</v>
          </cell>
          <cell r="E2674" t="str">
            <v>H</v>
          </cell>
          <cell r="F2674">
            <v>2</v>
          </cell>
          <cell r="G2674" t="str">
            <v>21,47</v>
          </cell>
          <cell r="H2674" t="str">
            <v>5,31</v>
          </cell>
          <cell r="I2674" t="str">
            <v>0,00</v>
          </cell>
          <cell r="J2674">
            <v>26.779999999999998</v>
          </cell>
          <cell r="K2674">
            <v>53.559999999999995</v>
          </cell>
          <cell r="M2674">
            <v>10.62</v>
          </cell>
          <cell r="N2674">
            <v>42.94</v>
          </cell>
        </row>
        <row r="2677">
          <cell r="A2677" t="str">
            <v>COMP.BG.453</v>
          </cell>
          <cell r="B2677" t="str">
            <v>SINAPI/COTAÇÃO</v>
          </cell>
          <cell r="C2677" t="str">
            <v>BANDEJA FIXA DUPLA 1U, 500MM</v>
          </cell>
          <cell r="E2677" t="str">
            <v>UN</v>
          </cell>
          <cell r="F2677">
            <v>1</v>
          </cell>
          <cell r="K2677">
            <v>189.83</v>
          </cell>
          <cell r="M2677">
            <v>153.33000000000001</v>
          </cell>
          <cell r="N2677">
            <v>36.5</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15,03</v>
          </cell>
          <cell r="H2679" t="str">
            <v>5,31</v>
          </cell>
          <cell r="I2679" t="str">
            <v>0,00</v>
          </cell>
          <cell r="J2679">
            <v>20.34</v>
          </cell>
          <cell r="K2679">
            <v>20.34</v>
          </cell>
          <cell r="M2679">
            <v>5.31</v>
          </cell>
          <cell r="N2679">
            <v>15.03</v>
          </cell>
        </row>
        <row r="2680">
          <cell r="A2680">
            <v>88264</v>
          </cell>
          <cell r="B2680" t="str">
            <v>SINAPI</v>
          </cell>
          <cell r="C2680" t="str">
            <v>ELETRICISTA COM ENCARGOS COMPLEMENTARES</v>
          </cell>
          <cell r="D2680" t="str">
            <v>MÃO DE OBRA</v>
          </cell>
          <cell r="E2680" t="str">
            <v>H</v>
          </cell>
          <cell r="F2680">
            <v>1</v>
          </cell>
          <cell r="G2680" t="str">
            <v>21,47</v>
          </cell>
          <cell r="H2680" t="str">
            <v>5,31</v>
          </cell>
          <cell r="I2680" t="str">
            <v>0,00</v>
          </cell>
          <cell r="J2680">
            <v>26.779999999999998</v>
          </cell>
          <cell r="K2680">
            <v>26.779999999999998</v>
          </cell>
          <cell r="M2680">
            <v>5.31</v>
          </cell>
          <cell r="N2680">
            <v>21.47</v>
          </cell>
        </row>
        <row r="2683">
          <cell r="A2683" t="str">
            <v>COMP.BG.454</v>
          </cell>
          <cell r="B2683" t="str">
            <v>SINAPI/COTAÇÃO</v>
          </cell>
          <cell r="C2683" t="str">
            <v>BANDEJA FIXA PARA RACK 19" X 1U</v>
          </cell>
          <cell r="E2683" t="str">
            <v>UN</v>
          </cell>
          <cell r="F2683">
            <v>1</v>
          </cell>
          <cell r="K2683">
            <v>209.24</v>
          </cell>
          <cell r="M2683">
            <v>136.24</v>
          </cell>
          <cell r="N2683">
            <v>73</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15,03</v>
          </cell>
          <cell r="H2685" t="str">
            <v>5,31</v>
          </cell>
          <cell r="I2685" t="str">
            <v>0,00</v>
          </cell>
          <cell r="J2685">
            <v>20.34</v>
          </cell>
          <cell r="K2685">
            <v>40.68</v>
          </cell>
          <cell r="M2685">
            <v>10.62</v>
          </cell>
          <cell r="N2685">
            <v>30.06</v>
          </cell>
        </row>
        <row r="2686">
          <cell r="A2686">
            <v>88264</v>
          </cell>
          <cell r="B2686" t="str">
            <v>SINAPI</v>
          </cell>
          <cell r="C2686" t="str">
            <v>ELETRICISTA COM ENCARGOS COMPLEMENTARES</v>
          </cell>
          <cell r="D2686" t="str">
            <v>MÃO DE OBRA</v>
          </cell>
          <cell r="E2686" t="str">
            <v>H</v>
          </cell>
          <cell r="F2686">
            <v>2</v>
          </cell>
          <cell r="G2686" t="str">
            <v>21,47</v>
          </cell>
          <cell r="H2686" t="str">
            <v>5,31</v>
          </cell>
          <cell r="I2686" t="str">
            <v>0,00</v>
          </cell>
          <cell r="J2686">
            <v>26.779999999999998</v>
          </cell>
          <cell r="K2686">
            <v>53.559999999999995</v>
          </cell>
          <cell r="M2686">
            <v>10.62</v>
          </cell>
          <cell r="N2686">
            <v>42.94</v>
          </cell>
        </row>
        <row r="2689">
          <cell r="A2689" t="str">
            <v>COMP.BG.455</v>
          </cell>
          <cell r="B2689" t="str">
            <v>SINAPI/COTAÇÃO</v>
          </cell>
          <cell r="C2689" t="str">
            <v>BASTIDOR PARA 05 BLOCOS M10</v>
          </cell>
          <cell r="E2689" t="str">
            <v>UN</v>
          </cell>
          <cell r="F2689">
            <v>1</v>
          </cell>
          <cell r="K2689">
            <v>63.765999999999998</v>
          </cell>
          <cell r="M2689">
            <v>34.566000000000003</v>
          </cell>
          <cell r="N2689">
            <v>29.2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15,03</v>
          </cell>
          <cell r="H2691" t="str">
            <v>5,31</v>
          </cell>
          <cell r="I2691" t="str">
            <v>0,00</v>
          </cell>
          <cell r="J2691">
            <v>20.34</v>
          </cell>
          <cell r="K2691">
            <v>16.272000000000002</v>
          </cell>
          <cell r="M2691">
            <v>4.2480000000000002</v>
          </cell>
          <cell r="N2691">
            <v>12.024000000000001</v>
          </cell>
        </row>
        <row r="2692">
          <cell r="A2692">
            <v>88264</v>
          </cell>
          <cell r="B2692" t="str">
            <v>SINAPI</v>
          </cell>
          <cell r="C2692" t="str">
            <v>ELETRICISTA COM ENCARGOS COMPLEMENTARES</v>
          </cell>
          <cell r="D2692" t="str">
            <v>MÃO DE OBRA</v>
          </cell>
          <cell r="E2692" t="str">
            <v>H</v>
          </cell>
          <cell r="F2692">
            <v>0.8</v>
          </cell>
          <cell r="G2692" t="str">
            <v>21,47</v>
          </cell>
          <cell r="H2692" t="str">
            <v>5,31</v>
          </cell>
          <cell r="I2692" t="str">
            <v>0,00</v>
          </cell>
          <cell r="J2692">
            <v>26.779999999999998</v>
          </cell>
          <cell r="K2692">
            <v>21.423999999999999</v>
          </cell>
          <cell r="M2692">
            <v>4.2480000000000002</v>
          </cell>
          <cell r="N2692">
            <v>17.175999999999998</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40.995999999999995</v>
          </cell>
          <cell r="M2695">
            <v>30.045999999999999</v>
          </cell>
          <cell r="N2695">
            <v>10.95</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15,03</v>
          </cell>
          <cell r="H2697" t="str">
            <v>5,31</v>
          </cell>
          <cell r="I2697" t="str">
            <v>0,00</v>
          </cell>
          <cell r="J2697">
            <v>20.34</v>
          </cell>
          <cell r="K2697">
            <v>6.1019999999999994</v>
          </cell>
          <cell r="M2697">
            <v>1.5929999999999997</v>
          </cell>
          <cell r="N2697">
            <v>4.5089999999999995</v>
          </cell>
        </row>
        <row r="2698">
          <cell r="A2698">
            <v>88264</v>
          </cell>
          <cell r="B2698" t="str">
            <v>SINAPI</v>
          </cell>
          <cell r="C2698" t="str">
            <v>ELETRICISTA COM ENCARGOS COMPLEMENTARES</v>
          </cell>
          <cell r="D2698" t="str">
            <v>MÃO DE OBRA</v>
          </cell>
          <cell r="E2698" t="str">
            <v>H</v>
          </cell>
          <cell r="F2698">
            <v>0.3</v>
          </cell>
          <cell r="G2698" t="str">
            <v>21,47</v>
          </cell>
          <cell r="H2698" t="str">
            <v>5,31</v>
          </cell>
          <cell r="I2698" t="str">
            <v>0,00</v>
          </cell>
          <cell r="J2698">
            <v>26.779999999999998</v>
          </cell>
          <cell r="K2698">
            <v>8.0339999999999989</v>
          </cell>
          <cell r="M2698">
            <v>1.5929999999999997</v>
          </cell>
          <cell r="N2698">
            <v>6.4409999999999998</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45.945999999999998</v>
          </cell>
          <cell r="M2701">
            <v>34.995999999999995</v>
          </cell>
          <cell r="N2701">
            <v>10.95</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15,03</v>
          </cell>
          <cell r="H2703" t="str">
            <v>5,31</v>
          </cell>
          <cell r="I2703" t="str">
            <v>0,00</v>
          </cell>
          <cell r="J2703">
            <v>20.34</v>
          </cell>
          <cell r="K2703">
            <v>6.1019999999999994</v>
          </cell>
          <cell r="M2703">
            <v>1.5929999999999997</v>
          </cell>
          <cell r="N2703">
            <v>4.5089999999999995</v>
          </cell>
        </row>
        <row r="2704">
          <cell r="A2704">
            <v>88264</v>
          </cell>
          <cell r="B2704" t="str">
            <v>SINAPI</v>
          </cell>
          <cell r="C2704" t="str">
            <v>ELETRICISTA COM ENCARGOS COMPLEMENTARES</v>
          </cell>
          <cell r="D2704" t="str">
            <v>MÃO DE OBRA</v>
          </cell>
          <cell r="E2704" t="str">
            <v>H</v>
          </cell>
          <cell r="F2704">
            <v>0.3</v>
          </cell>
          <cell r="G2704" t="str">
            <v>21,47</v>
          </cell>
          <cell r="H2704" t="str">
            <v>5,31</v>
          </cell>
          <cell r="I2704" t="str">
            <v>0,00</v>
          </cell>
          <cell r="J2704">
            <v>26.779999999999998</v>
          </cell>
          <cell r="K2704">
            <v>8.0339999999999989</v>
          </cell>
          <cell r="M2704">
            <v>1.5929999999999997</v>
          </cell>
          <cell r="N2704">
            <v>6.4409999999999998</v>
          </cell>
        </row>
        <row r="2707">
          <cell r="A2707" t="str">
            <v>COMP.BG.458</v>
          </cell>
          <cell r="B2707" t="str">
            <v>SINAPI/COTAÇÃO</v>
          </cell>
          <cell r="C2707" t="str">
            <v>CONECTOR RJ45 MACHO CAT.5E - REF FURUKAWA OU EQUIVALENTE</v>
          </cell>
          <cell r="E2707" t="str">
            <v>UN</v>
          </cell>
          <cell r="F2707">
            <v>1</v>
          </cell>
          <cell r="K2707">
            <v>14.845999999999998</v>
          </cell>
          <cell r="M2707">
            <v>3.8959999999999999</v>
          </cell>
          <cell r="N2707">
            <v>10.95</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15,03</v>
          </cell>
          <cell r="H2709" t="str">
            <v>5,31</v>
          </cell>
          <cell r="I2709" t="str">
            <v>0,00</v>
          </cell>
          <cell r="J2709">
            <v>20.34</v>
          </cell>
          <cell r="K2709">
            <v>6.1019999999999994</v>
          </cell>
          <cell r="M2709">
            <v>1.5929999999999997</v>
          </cell>
          <cell r="N2709">
            <v>4.5089999999999995</v>
          </cell>
        </row>
        <row r="2710">
          <cell r="A2710">
            <v>88264</v>
          </cell>
          <cell r="B2710" t="str">
            <v>SINAPI</v>
          </cell>
          <cell r="C2710" t="str">
            <v>ELETRICISTA COM ENCARGOS COMPLEMENTARES</v>
          </cell>
          <cell r="D2710" t="str">
            <v>MÃO DE OBRA</v>
          </cell>
          <cell r="E2710" t="str">
            <v>H</v>
          </cell>
          <cell r="F2710">
            <v>0.3</v>
          </cell>
          <cell r="G2710" t="str">
            <v>21,47</v>
          </cell>
          <cell r="H2710" t="str">
            <v>5,31</v>
          </cell>
          <cell r="I2710" t="str">
            <v>0,00</v>
          </cell>
          <cell r="J2710">
            <v>26.779999999999998</v>
          </cell>
          <cell r="K2710">
            <v>8.0339999999999989</v>
          </cell>
          <cell r="M2710">
            <v>1.5929999999999997</v>
          </cell>
          <cell r="N2710">
            <v>6.4409999999999998</v>
          </cell>
        </row>
        <row r="2713">
          <cell r="A2713" t="str">
            <v>COMP.BG.459</v>
          </cell>
          <cell r="B2713" t="str">
            <v>SINAPI/COTAÇÃO</v>
          </cell>
          <cell r="C2713" t="str">
            <v>CONECTOR RJ45 MACHO CAT.6 - REF FURUKAWA OU EQUIVALENTE</v>
          </cell>
          <cell r="E2713" t="str">
            <v>UN</v>
          </cell>
          <cell r="F2713">
            <v>1</v>
          </cell>
          <cell r="K2713">
            <v>17.135999999999999</v>
          </cell>
          <cell r="M2713">
            <v>6.1859999999999999</v>
          </cell>
          <cell r="N2713">
            <v>10.95</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15,03</v>
          </cell>
          <cell r="H2715" t="str">
            <v>5,31</v>
          </cell>
          <cell r="I2715" t="str">
            <v>0,00</v>
          </cell>
          <cell r="J2715">
            <v>20.34</v>
          </cell>
          <cell r="K2715">
            <v>6.1019999999999994</v>
          </cell>
          <cell r="M2715">
            <v>1.5929999999999997</v>
          </cell>
          <cell r="N2715">
            <v>4.5089999999999995</v>
          </cell>
        </row>
        <row r="2716">
          <cell r="A2716">
            <v>88264</v>
          </cell>
          <cell r="B2716" t="str">
            <v>SINAPI</v>
          </cell>
          <cell r="C2716" t="str">
            <v>ELETRICISTA COM ENCARGOS COMPLEMENTARES</v>
          </cell>
          <cell r="D2716" t="str">
            <v>MÃO DE OBRA</v>
          </cell>
          <cell r="E2716" t="str">
            <v>H</v>
          </cell>
          <cell r="F2716">
            <v>0.3</v>
          </cell>
          <cell r="G2716" t="str">
            <v>21,47</v>
          </cell>
          <cell r="H2716" t="str">
            <v>5,31</v>
          </cell>
          <cell r="I2716" t="str">
            <v>0,00</v>
          </cell>
          <cell r="J2716">
            <v>26.779999999999998</v>
          </cell>
          <cell r="K2716">
            <v>8.0339999999999989</v>
          </cell>
          <cell r="M2716">
            <v>1.5929999999999997</v>
          </cell>
          <cell r="N2716">
            <v>6.4409999999999998</v>
          </cell>
        </row>
        <row r="2719">
          <cell r="A2719" t="str">
            <v>COMP.BG.460</v>
          </cell>
          <cell r="B2719" t="str">
            <v>SINAPI/COTAÇÃO</v>
          </cell>
          <cell r="C2719" t="str">
            <v>ESPIRAL-TUBE DE ACABAMENTO EM TODAS FIAÇÕES DE MESAS E RACK</v>
          </cell>
          <cell r="E2719" t="str">
            <v>UN</v>
          </cell>
          <cell r="F2719">
            <v>1</v>
          </cell>
          <cell r="K2719">
            <v>4.8569333333333331</v>
          </cell>
          <cell r="M2719">
            <v>3.7619333333333334</v>
          </cell>
          <cell r="N2719">
            <v>1.0949999999999998</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15,03</v>
          </cell>
          <cell r="H2721" t="str">
            <v>5,31</v>
          </cell>
          <cell r="I2721" t="str">
            <v>0,00</v>
          </cell>
          <cell r="J2721">
            <v>20.34</v>
          </cell>
          <cell r="K2721">
            <v>0.61019999999999996</v>
          </cell>
          <cell r="M2721">
            <v>0.15929999999999997</v>
          </cell>
          <cell r="N2721">
            <v>0.45089999999999997</v>
          </cell>
        </row>
        <row r="2722">
          <cell r="A2722">
            <v>88264</v>
          </cell>
          <cell r="B2722" t="str">
            <v>SINAPI</v>
          </cell>
          <cell r="C2722" t="str">
            <v>ELETRICISTA COM ENCARGOS COMPLEMENTARES</v>
          </cell>
          <cell r="D2722" t="str">
            <v>MÃO DE OBRA</v>
          </cell>
          <cell r="E2722" t="str">
            <v>H</v>
          </cell>
          <cell r="F2722">
            <v>0.03</v>
          </cell>
          <cell r="G2722" t="str">
            <v>21,47</v>
          </cell>
          <cell r="H2722" t="str">
            <v>5,31</v>
          </cell>
          <cell r="I2722" t="str">
            <v>0,00</v>
          </cell>
          <cell r="J2722">
            <v>26.779999999999998</v>
          </cell>
          <cell r="K2722">
            <v>0.80339999999999989</v>
          </cell>
          <cell r="M2722">
            <v>0.15929999999999997</v>
          </cell>
          <cell r="N2722">
            <v>0.64409999999999989</v>
          </cell>
        </row>
        <row r="2725">
          <cell r="A2725" t="str">
            <v>COMP.BG.461</v>
          </cell>
          <cell r="B2725" t="str">
            <v>SINAPI/COTAÇÃO</v>
          </cell>
          <cell r="C2725" t="str">
            <v>FONTE RETIFICADORA DUAL, ENTRADA 220VCA, SAÍDA 12VCC 8A</v>
          </cell>
          <cell r="E2725" t="str">
            <v>UN</v>
          </cell>
          <cell r="F2725">
            <v>1</v>
          </cell>
          <cell r="K2725">
            <v>233.6336</v>
          </cell>
          <cell r="M2725">
            <v>232.5386</v>
          </cell>
          <cell r="N2725">
            <v>1.0949999999999998</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15,03</v>
          </cell>
          <cell r="H2727" t="str">
            <v>5,31</v>
          </cell>
          <cell r="I2727" t="str">
            <v>0,00</v>
          </cell>
          <cell r="J2727">
            <v>20.34</v>
          </cell>
          <cell r="K2727">
            <v>0.61019999999999996</v>
          </cell>
          <cell r="M2727">
            <v>0.15929999999999997</v>
          </cell>
          <cell r="N2727">
            <v>0.45089999999999997</v>
          </cell>
        </row>
        <row r="2728">
          <cell r="A2728">
            <v>88264</v>
          </cell>
          <cell r="B2728" t="str">
            <v>SINAPI</v>
          </cell>
          <cell r="C2728" t="str">
            <v>ELETRICISTA COM ENCARGOS COMPLEMENTARES</v>
          </cell>
          <cell r="D2728" t="str">
            <v>MÃO DE OBRA</v>
          </cell>
          <cell r="E2728" t="str">
            <v>H</v>
          </cell>
          <cell r="F2728">
            <v>0.03</v>
          </cell>
          <cell r="G2728" t="str">
            <v>21,47</v>
          </cell>
          <cell r="H2728" t="str">
            <v>5,31</v>
          </cell>
          <cell r="I2728" t="str">
            <v>0,00</v>
          </cell>
          <cell r="J2728">
            <v>26.779999999999998</v>
          </cell>
          <cell r="K2728">
            <v>0.80339999999999989</v>
          </cell>
          <cell r="M2728">
            <v>0.15929999999999997</v>
          </cell>
          <cell r="N2728">
            <v>0.64409999999999989</v>
          </cell>
        </row>
        <row r="2731">
          <cell r="A2731" t="str">
            <v>COMP.BG.462</v>
          </cell>
          <cell r="B2731" t="str">
            <v>SINAPI/COTAÇÃO</v>
          </cell>
          <cell r="C2731" t="str">
            <v>FRENTE FALSA 19” 1U ALTURA, PARA ARMÁRIO DE TELECOMUNICAÇÕES COM MODULO DE 1U DE ALTURA</v>
          </cell>
          <cell r="E2731" t="str">
            <v>UN</v>
          </cell>
          <cell r="F2731">
            <v>1</v>
          </cell>
          <cell r="K2731">
            <v>15.7036</v>
          </cell>
          <cell r="M2731">
            <v>14.608599999999999</v>
          </cell>
          <cell r="N2731">
            <v>1.0949999999999998</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15,03</v>
          </cell>
          <cell r="H2733" t="str">
            <v>5,31</v>
          </cell>
          <cell r="I2733" t="str">
            <v>0,00</v>
          </cell>
          <cell r="J2733">
            <v>20.34</v>
          </cell>
          <cell r="K2733">
            <v>0.61019999999999996</v>
          </cell>
          <cell r="M2733">
            <v>0.15929999999999997</v>
          </cell>
          <cell r="N2733">
            <v>0.45089999999999997</v>
          </cell>
        </row>
        <row r="2734">
          <cell r="A2734">
            <v>88264</v>
          </cell>
          <cell r="B2734" t="str">
            <v>SINAPI</v>
          </cell>
          <cell r="C2734" t="str">
            <v>ELETRICISTA COM ENCARGOS COMPLEMENTARES</v>
          </cell>
          <cell r="D2734" t="str">
            <v>MÃO DE OBRA</v>
          </cell>
          <cell r="E2734" t="str">
            <v>H</v>
          </cell>
          <cell r="F2734">
            <v>0.03</v>
          </cell>
          <cell r="G2734" t="str">
            <v>21,47</v>
          </cell>
          <cell r="H2734" t="str">
            <v>5,31</v>
          </cell>
          <cell r="I2734" t="str">
            <v>0,00</v>
          </cell>
          <cell r="J2734">
            <v>26.779999999999998</v>
          </cell>
          <cell r="K2734">
            <v>0.80339999999999989</v>
          </cell>
          <cell r="M2734">
            <v>0.15929999999999997</v>
          </cell>
          <cell r="N2734">
            <v>0.64409999999999989</v>
          </cell>
        </row>
        <row r="2737">
          <cell r="A2737" t="str">
            <v>COMP.BG.463</v>
          </cell>
          <cell r="B2737" t="str">
            <v>SINAPI/COTAÇÃO</v>
          </cell>
          <cell r="C2737" t="str">
            <v>GUIA DE CABOS HORIZONTAL FECHADO</v>
          </cell>
          <cell r="E2737" t="str">
            <v>UN</v>
          </cell>
          <cell r="F2737">
            <v>1</v>
          </cell>
          <cell r="K2737">
            <v>217.81999999999996</v>
          </cell>
          <cell r="M2737">
            <v>163.07</v>
          </cell>
          <cell r="N2737">
            <v>54.75</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15,03</v>
          </cell>
          <cell r="H2739" t="str">
            <v>5,31</v>
          </cell>
          <cell r="I2739" t="str">
            <v>0,00</v>
          </cell>
          <cell r="J2739">
            <v>20.34</v>
          </cell>
          <cell r="K2739">
            <v>30.509999999999998</v>
          </cell>
          <cell r="M2739">
            <v>7.9649999999999999</v>
          </cell>
          <cell r="N2739">
            <v>22.544999999999998</v>
          </cell>
        </row>
        <row r="2740">
          <cell r="A2740">
            <v>88264</v>
          </cell>
          <cell r="B2740" t="str">
            <v>SINAPI</v>
          </cell>
          <cell r="C2740" t="str">
            <v>ELETRICISTA COM ENCARGOS COMPLEMENTARES</v>
          </cell>
          <cell r="D2740" t="str">
            <v>MÃO DE OBRA</v>
          </cell>
          <cell r="E2740" t="str">
            <v>H</v>
          </cell>
          <cell r="F2740">
            <v>1.5</v>
          </cell>
          <cell r="G2740" t="str">
            <v>21,47</v>
          </cell>
          <cell r="H2740" t="str">
            <v>5,31</v>
          </cell>
          <cell r="I2740" t="str">
            <v>0,00</v>
          </cell>
          <cell r="J2740">
            <v>26.779999999999998</v>
          </cell>
          <cell r="K2740">
            <v>40.169999999999995</v>
          </cell>
          <cell r="M2740">
            <v>7.9649999999999999</v>
          </cell>
          <cell r="N2740">
            <v>32.204999999999998</v>
          </cell>
        </row>
        <row r="2743">
          <cell r="A2743" t="str">
            <v>COMP.BG.464</v>
          </cell>
          <cell r="B2743" t="str">
            <v>SINAPI/COTAÇÃO</v>
          </cell>
          <cell r="C2743" t="str">
            <v>GUIA DE CABOS VERTICAL FECHADO RACK 24 U</v>
          </cell>
          <cell r="E2743" t="str">
            <v>UN</v>
          </cell>
          <cell r="F2743">
            <v>1</v>
          </cell>
          <cell r="K2743">
            <v>245.351</v>
          </cell>
          <cell r="M2743">
            <v>179.65099999999998</v>
          </cell>
          <cell r="N2743">
            <v>65.7</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15,03</v>
          </cell>
          <cell r="H2745" t="str">
            <v>5,31</v>
          </cell>
          <cell r="I2745" t="str">
            <v>0,00</v>
          </cell>
          <cell r="J2745">
            <v>20.34</v>
          </cell>
          <cell r="K2745">
            <v>36.612000000000002</v>
          </cell>
          <cell r="M2745">
            <v>9.5579999999999998</v>
          </cell>
          <cell r="N2745">
            <v>27.053999999999998</v>
          </cell>
        </row>
        <row r="2746">
          <cell r="A2746">
            <v>88264</v>
          </cell>
          <cell r="B2746" t="str">
            <v>SINAPI</v>
          </cell>
          <cell r="C2746" t="str">
            <v>ELETRICISTA COM ENCARGOS COMPLEMENTARES</v>
          </cell>
          <cell r="D2746" t="str">
            <v>MÃO DE OBRA</v>
          </cell>
          <cell r="E2746" t="str">
            <v>H</v>
          </cell>
          <cell r="F2746">
            <v>1.8</v>
          </cell>
          <cell r="G2746" t="str">
            <v>21,47</v>
          </cell>
          <cell r="H2746" t="str">
            <v>5,31</v>
          </cell>
          <cell r="I2746" t="str">
            <v>0,00</v>
          </cell>
          <cell r="J2746">
            <v>26.779999999999998</v>
          </cell>
          <cell r="K2746">
            <v>48.203999999999994</v>
          </cell>
          <cell r="M2746">
            <v>9.5579999999999998</v>
          </cell>
          <cell r="N2746">
            <v>38.646000000000001</v>
          </cell>
        </row>
        <row r="2749">
          <cell r="A2749" t="str">
            <v>COMP.BG.465</v>
          </cell>
          <cell r="B2749" t="str">
            <v>SINAPI/COTAÇÃO</v>
          </cell>
          <cell r="C2749" t="str">
            <v>GUIA DE CABOS VERTICAL FECHADO RACK 36 U</v>
          </cell>
          <cell r="E2749" t="str">
            <v>UN</v>
          </cell>
          <cell r="F2749">
            <v>1</v>
          </cell>
          <cell r="K2749">
            <v>310.19</v>
          </cell>
          <cell r="M2749">
            <v>237.19</v>
          </cell>
          <cell r="N2749">
            <v>73</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15,03</v>
          </cell>
          <cell r="H2751" t="str">
            <v>5,31</v>
          </cell>
          <cell r="I2751" t="str">
            <v>0,00</v>
          </cell>
          <cell r="J2751">
            <v>20.34</v>
          </cell>
          <cell r="K2751">
            <v>40.68</v>
          </cell>
          <cell r="M2751">
            <v>10.62</v>
          </cell>
          <cell r="N2751">
            <v>30.06</v>
          </cell>
        </row>
        <row r="2752">
          <cell r="A2752">
            <v>88264</v>
          </cell>
          <cell r="B2752" t="str">
            <v>SINAPI</v>
          </cell>
          <cell r="C2752" t="str">
            <v>ELETRICISTA COM ENCARGOS COMPLEMENTARES</v>
          </cell>
          <cell r="D2752" t="str">
            <v>MÃO DE OBRA</v>
          </cell>
          <cell r="E2752" t="str">
            <v>H</v>
          </cell>
          <cell r="F2752">
            <v>2</v>
          </cell>
          <cell r="G2752" t="str">
            <v>21,47</v>
          </cell>
          <cell r="H2752" t="str">
            <v>5,31</v>
          </cell>
          <cell r="I2752" t="str">
            <v>0,00</v>
          </cell>
          <cell r="J2752">
            <v>26.779999999999998</v>
          </cell>
          <cell r="K2752">
            <v>53.559999999999995</v>
          </cell>
          <cell r="M2752">
            <v>10.62</v>
          </cell>
          <cell r="N2752">
            <v>42.94</v>
          </cell>
        </row>
        <row r="2755">
          <cell r="A2755" t="str">
            <v>COMP.BG.466</v>
          </cell>
          <cell r="B2755" t="str">
            <v>SINAPI/COTAÇÃO</v>
          </cell>
          <cell r="C2755" t="str">
            <v>GUIA DE CABOS VERTICAL FECHADO RACK 44 U</v>
          </cell>
          <cell r="E2755" t="str">
            <v>UN</v>
          </cell>
          <cell r="F2755">
            <v>1</v>
          </cell>
          <cell r="K2755">
            <v>421.30999999999995</v>
          </cell>
          <cell r="M2755">
            <v>311.81</v>
          </cell>
          <cell r="N2755">
            <v>109.5</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15,03</v>
          </cell>
          <cell r="H2757" t="str">
            <v>5,31</v>
          </cell>
          <cell r="I2757" t="str">
            <v>0,00</v>
          </cell>
          <cell r="J2757">
            <v>20.34</v>
          </cell>
          <cell r="K2757">
            <v>61.019999999999996</v>
          </cell>
          <cell r="M2757">
            <v>15.93</v>
          </cell>
          <cell r="N2757">
            <v>45.089999999999996</v>
          </cell>
        </row>
        <row r="2758">
          <cell r="A2758">
            <v>88264</v>
          </cell>
          <cell r="B2758" t="str">
            <v>SINAPI</v>
          </cell>
          <cell r="C2758" t="str">
            <v>ELETRICISTA COM ENCARGOS COMPLEMENTARES</v>
          </cell>
          <cell r="D2758" t="str">
            <v>MÃO DE OBRA</v>
          </cell>
          <cell r="E2758" t="str">
            <v>H</v>
          </cell>
          <cell r="F2758">
            <v>3</v>
          </cell>
          <cell r="G2758" t="str">
            <v>21,47</v>
          </cell>
          <cell r="H2758" t="str">
            <v>5,31</v>
          </cell>
          <cell r="I2758" t="str">
            <v>0,00</v>
          </cell>
          <cell r="J2758">
            <v>26.779999999999998</v>
          </cell>
          <cell r="K2758">
            <v>80.339999999999989</v>
          </cell>
          <cell r="M2758">
            <v>15.93</v>
          </cell>
          <cell r="N2758">
            <v>64.41</v>
          </cell>
        </row>
        <row r="2761">
          <cell r="A2761" t="str">
            <v>COMP.BG.467</v>
          </cell>
          <cell r="B2761" t="str">
            <v>SINAPI/COTAÇÃO</v>
          </cell>
          <cell r="C2761" t="str">
            <v>KIT 3X PLACAS LGX 12 POSIÇÕES LC/SC</v>
          </cell>
          <cell r="E2761" t="str">
            <v>UN</v>
          </cell>
          <cell r="F2761">
            <v>1</v>
          </cell>
          <cell r="K2761">
            <v>198.19799999999998</v>
          </cell>
          <cell r="M2761">
            <v>147.09799999999998</v>
          </cell>
          <cell r="N2761">
            <v>51.099999999999994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15,03</v>
          </cell>
          <cell r="H2763" t="str">
            <v>5,31</v>
          </cell>
          <cell r="I2763" t="str">
            <v>0,00</v>
          </cell>
          <cell r="J2763">
            <v>20.34</v>
          </cell>
          <cell r="K2763">
            <v>28.475999999999999</v>
          </cell>
          <cell r="M2763">
            <v>7.4339999999999993</v>
          </cell>
          <cell r="N2763">
            <v>21.041999999999998</v>
          </cell>
        </row>
        <row r="2764">
          <cell r="A2764">
            <v>88264</v>
          </cell>
          <cell r="B2764" t="str">
            <v>SINAPI</v>
          </cell>
          <cell r="C2764" t="str">
            <v>ELETRICISTA COM ENCARGOS COMPLEMENTARES</v>
          </cell>
          <cell r="D2764" t="str">
            <v>MÃO DE OBRA</v>
          </cell>
          <cell r="E2764" t="str">
            <v>H</v>
          </cell>
          <cell r="F2764">
            <v>1.4</v>
          </cell>
          <cell r="G2764" t="str">
            <v>21,47</v>
          </cell>
          <cell r="H2764" t="str">
            <v>5,31</v>
          </cell>
          <cell r="I2764" t="str">
            <v>0,00</v>
          </cell>
          <cell r="J2764">
            <v>26.779999999999998</v>
          </cell>
          <cell r="K2764">
            <v>37.491999999999997</v>
          </cell>
          <cell r="M2764">
            <v>7.4339999999999993</v>
          </cell>
          <cell r="N2764">
            <v>30.057999999999996</v>
          </cell>
        </row>
        <row r="2767">
          <cell r="A2767" t="str">
            <v>COMP.BG.469</v>
          </cell>
          <cell r="B2767" t="str">
            <v>SINAPI/COTAÇÃO</v>
          </cell>
          <cell r="C2767" t="str">
            <v>KIT 3X PLACAS LGX 12 POSIÇÕES LC/SC</v>
          </cell>
          <cell r="E2767" t="str">
            <v>UN</v>
          </cell>
          <cell r="F2767">
            <v>1</v>
          </cell>
          <cell r="K2767">
            <v>348.66</v>
          </cell>
          <cell r="M2767">
            <v>293.90999999999997</v>
          </cell>
          <cell r="N2767">
            <v>54.75</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15,03</v>
          </cell>
          <cell r="H2769" t="str">
            <v>5,31</v>
          </cell>
          <cell r="I2769" t="str">
            <v>0,00</v>
          </cell>
          <cell r="J2769">
            <v>20.34</v>
          </cell>
          <cell r="K2769">
            <v>30.509999999999998</v>
          </cell>
          <cell r="M2769">
            <v>7.9649999999999999</v>
          </cell>
          <cell r="N2769">
            <v>22.544999999999998</v>
          </cell>
        </row>
        <row r="2770">
          <cell r="A2770">
            <v>88264</v>
          </cell>
          <cell r="B2770" t="str">
            <v>SINAPI</v>
          </cell>
          <cell r="C2770" t="str">
            <v>ELETRICISTA COM ENCARGOS COMPLEMENTARES</v>
          </cell>
          <cell r="D2770" t="str">
            <v>MÃO DE OBRA</v>
          </cell>
          <cell r="E2770" t="str">
            <v>H</v>
          </cell>
          <cell r="F2770">
            <v>1.5</v>
          </cell>
          <cell r="G2770" t="str">
            <v>21,47</v>
          </cell>
          <cell r="H2770" t="str">
            <v>5,31</v>
          </cell>
          <cell r="I2770" t="str">
            <v>0,00</v>
          </cell>
          <cell r="J2770">
            <v>26.779999999999998</v>
          </cell>
          <cell r="K2770">
            <v>40.169999999999995</v>
          </cell>
          <cell r="M2770">
            <v>7.9649999999999999</v>
          </cell>
          <cell r="N2770">
            <v>32.204999999999998</v>
          </cell>
        </row>
        <row r="2773">
          <cell r="A2773" t="str">
            <v>COMP.BG.470</v>
          </cell>
          <cell r="B2773" t="str">
            <v>SINAPI/COTAÇÃO</v>
          </cell>
          <cell r="C2773" t="str">
            <v>KIT PORCA GAIOLA, COM 10 PEÇAS</v>
          </cell>
          <cell r="E2773" t="str">
            <v>UN</v>
          </cell>
          <cell r="F2773">
            <v>1</v>
          </cell>
          <cell r="K2773">
            <v>18.198666666666668</v>
          </cell>
          <cell r="M2773">
            <v>14.548666666666668</v>
          </cell>
          <cell r="N2773">
            <v>3.65</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15,03</v>
          </cell>
          <cell r="H2775" t="str">
            <v>5,31</v>
          </cell>
          <cell r="I2775" t="str">
            <v>0,00</v>
          </cell>
          <cell r="J2775">
            <v>20.34</v>
          </cell>
          <cell r="K2775">
            <v>2.0340000000000003</v>
          </cell>
          <cell r="M2775">
            <v>0.53100000000000003</v>
          </cell>
          <cell r="N2775">
            <v>1.5030000000000001</v>
          </cell>
        </row>
        <row r="2776">
          <cell r="A2776">
            <v>88264</v>
          </cell>
          <cell r="B2776" t="str">
            <v>SINAPI</v>
          </cell>
          <cell r="C2776" t="str">
            <v>ELETRICISTA COM ENCARGOS COMPLEMENTARES</v>
          </cell>
          <cell r="D2776" t="str">
            <v>MÃO DE OBRA</v>
          </cell>
          <cell r="E2776" t="str">
            <v>H</v>
          </cell>
          <cell r="F2776">
            <v>0.1</v>
          </cell>
          <cell r="G2776" t="str">
            <v>21,47</v>
          </cell>
          <cell r="H2776" t="str">
            <v>5,31</v>
          </cell>
          <cell r="I2776" t="str">
            <v>0,00</v>
          </cell>
          <cell r="J2776">
            <v>26.779999999999998</v>
          </cell>
          <cell r="K2776">
            <v>2.6779999999999999</v>
          </cell>
          <cell r="M2776">
            <v>0.53100000000000003</v>
          </cell>
          <cell r="N2776">
            <v>2.1469999999999998</v>
          </cell>
        </row>
        <row r="2779">
          <cell r="A2779" t="str">
            <v>COMP.BG.471</v>
          </cell>
          <cell r="B2779" t="str">
            <v>SINAPI/COTAÇÃO</v>
          </cell>
          <cell r="C2779" t="str">
            <v>ORGANIZADOR DE CABOS VERTICAL 24" COM VELCRO COMPATÍVEL C/ INSTALAÇÃO EM RACK PADRÃO 19"</v>
          </cell>
          <cell r="E2779" t="str">
            <v>UN</v>
          </cell>
          <cell r="F2779">
            <v>1</v>
          </cell>
          <cell r="K2779">
            <v>208.07</v>
          </cell>
          <cell r="M2779">
            <v>171.57</v>
          </cell>
          <cell r="N2779">
            <v>36.5</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15,03</v>
          </cell>
          <cell r="H2781" t="str">
            <v>5,31</v>
          </cell>
          <cell r="I2781" t="str">
            <v>0,00</v>
          </cell>
          <cell r="J2781">
            <v>20.34</v>
          </cell>
          <cell r="K2781">
            <v>20.34</v>
          </cell>
          <cell r="M2781">
            <v>5.31</v>
          </cell>
          <cell r="N2781">
            <v>15.03</v>
          </cell>
        </row>
        <row r="2782">
          <cell r="A2782">
            <v>88264</v>
          </cell>
          <cell r="B2782" t="str">
            <v>SINAPI</v>
          </cell>
          <cell r="C2782" t="str">
            <v>ELETRICISTA COM ENCARGOS COMPLEMENTARES</v>
          </cell>
          <cell r="D2782" t="str">
            <v>MÃO DE OBRA</v>
          </cell>
          <cell r="E2782" t="str">
            <v>H</v>
          </cell>
          <cell r="F2782">
            <v>1</v>
          </cell>
          <cell r="G2782" t="str">
            <v>21,47</v>
          </cell>
          <cell r="H2782" t="str">
            <v>5,31</v>
          </cell>
          <cell r="I2782" t="str">
            <v>0,00</v>
          </cell>
          <cell r="J2782">
            <v>26.779999999999998</v>
          </cell>
          <cell r="K2782">
            <v>26.779999999999998</v>
          </cell>
          <cell r="M2782">
            <v>5.31</v>
          </cell>
          <cell r="N2782">
            <v>21.47</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306.27199999999999</v>
          </cell>
          <cell r="M2785">
            <v>284.37199999999996</v>
          </cell>
          <cell r="N2785">
            <v>21.9</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15,03</v>
          </cell>
          <cell r="H2787" t="str">
            <v>5,31</v>
          </cell>
          <cell r="I2787" t="str">
            <v>0,00</v>
          </cell>
          <cell r="J2787">
            <v>20.34</v>
          </cell>
          <cell r="K2787">
            <v>12.203999999999999</v>
          </cell>
          <cell r="M2787">
            <v>3.1859999999999995</v>
          </cell>
          <cell r="N2787">
            <v>9.0179999999999989</v>
          </cell>
        </row>
        <row r="2788">
          <cell r="A2788">
            <v>88264</v>
          </cell>
          <cell r="B2788" t="str">
            <v>SINAPI</v>
          </cell>
          <cell r="C2788" t="str">
            <v>ELETRICISTA COM ENCARGOS COMPLEMENTARES</v>
          </cell>
          <cell r="D2788" t="str">
            <v>MÃO DE OBRA</v>
          </cell>
          <cell r="E2788" t="str">
            <v>H</v>
          </cell>
          <cell r="F2788">
            <v>0.6</v>
          </cell>
          <cell r="G2788" t="str">
            <v>21,47</v>
          </cell>
          <cell r="H2788" t="str">
            <v>5,31</v>
          </cell>
          <cell r="I2788" t="str">
            <v>0,00</v>
          </cell>
          <cell r="J2788">
            <v>26.779999999999998</v>
          </cell>
          <cell r="K2788">
            <v>16.067999999999998</v>
          </cell>
          <cell r="M2788">
            <v>3.1859999999999995</v>
          </cell>
          <cell r="N2788">
            <v>12.882</v>
          </cell>
        </row>
        <row r="2791">
          <cell r="A2791" t="str">
            <v>COMP.BG.473</v>
          </cell>
          <cell r="B2791" t="str">
            <v>SINAPI/COTAÇÃO</v>
          </cell>
          <cell r="C2791" t="str">
            <v>PATCH CORD, CATEGORIA 5 E, EXTENSAO DE 1,50 M</v>
          </cell>
          <cell r="E2791" t="str">
            <v>UN</v>
          </cell>
          <cell r="F2791">
            <v>1</v>
          </cell>
          <cell r="K2791">
            <v>23.734000000000002</v>
          </cell>
          <cell r="M2791">
            <v>16.434000000000001</v>
          </cell>
          <cell r="N2791">
            <v>7.3</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14,31</v>
          </cell>
          <cell r="I2792">
            <v>0</v>
          </cell>
          <cell r="J2792">
            <v>14.31</v>
          </cell>
          <cell r="K2792">
            <v>14.31</v>
          </cell>
          <cell r="M2792">
            <v>14.31</v>
          </cell>
          <cell r="N2792">
            <v>0</v>
          </cell>
        </row>
        <row r="2793">
          <cell r="A2793">
            <v>88247</v>
          </cell>
          <cell r="B2793" t="str">
            <v>SINAPI</v>
          </cell>
          <cell r="C2793" t="str">
            <v>AUXILIAR DE ELETRICISTA COM ENCARGOS COMPLEMENTARES</v>
          </cell>
          <cell r="D2793" t="str">
            <v>MÃO DE OBRA</v>
          </cell>
          <cell r="E2793" t="str">
            <v>H</v>
          </cell>
          <cell r="F2793">
            <v>0.2</v>
          </cell>
          <cell r="G2793" t="str">
            <v>15,03</v>
          </cell>
          <cell r="H2793" t="str">
            <v>5,31</v>
          </cell>
          <cell r="I2793" t="str">
            <v>0,00</v>
          </cell>
          <cell r="J2793">
            <v>20.34</v>
          </cell>
          <cell r="K2793">
            <v>4.0680000000000005</v>
          </cell>
          <cell r="M2793">
            <v>1.0620000000000001</v>
          </cell>
          <cell r="N2793">
            <v>3.0060000000000002</v>
          </cell>
        </row>
        <row r="2794">
          <cell r="A2794">
            <v>88264</v>
          </cell>
          <cell r="B2794" t="str">
            <v>SINAPI</v>
          </cell>
          <cell r="C2794" t="str">
            <v>ELETRICISTA COM ENCARGOS COMPLEMENTARES</v>
          </cell>
          <cell r="D2794" t="str">
            <v>MÃO DE OBRA</v>
          </cell>
          <cell r="E2794" t="str">
            <v>H</v>
          </cell>
          <cell r="F2794">
            <v>0.2</v>
          </cell>
          <cell r="G2794" t="str">
            <v>21,47</v>
          </cell>
          <cell r="H2794" t="str">
            <v>5,31</v>
          </cell>
          <cell r="I2794" t="str">
            <v>0,00</v>
          </cell>
          <cell r="J2794">
            <v>26.779999999999998</v>
          </cell>
          <cell r="K2794">
            <v>5.3559999999999999</v>
          </cell>
          <cell r="M2794">
            <v>1.0620000000000001</v>
          </cell>
          <cell r="N2794">
            <v>4.2939999999999996</v>
          </cell>
        </row>
        <row r="2797">
          <cell r="A2797" t="str">
            <v>COMP.BG.474</v>
          </cell>
          <cell r="B2797" t="str">
            <v>SINAPI/COTAÇÃO</v>
          </cell>
          <cell r="C2797" t="str">
            <v>PATCH CORD, CATEGORIA 5 E, EXTENSAO DE 2,50 M</v>
          </cell>
          <cell r="E2797" t="str">
            <v>UN</v>
          </cell>
          <cell r="F2797">
            <v>1</v>
          </cell>
          <cell r="K2797">
            <v>27.330000000000002</v>
          </cell>
          <cell r="M2797">
            <v>18.205000000000002</v>
          </cell>
          <cell r="N2797">
            <v>9.125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15,55</v>
          </cell>
          <cell r="I2798">
            <v>0</v>
          </cell>
          <cell r="J2798">
            <v>15.55</v>
          </cell>
          <cell r="K2798">
            <v>15.55</v>
          </cell>
          <cell r="M2798">
            <v>15.55</v>
          </cell>
          <cell r="N2798">
            <v>0</v>
          </cell>
        </row>
        <row r="2799">
          <cell r="A2799">
            <v>88247</v>
          </cell>
          <cell r="B2799" t="str">
            <v>SINAPI</v>
          </cell>
          <cell r="C2799" t="str">
            <v>AUXILIAR DE ELETRICISTA COM ENCARGOS COMPLEMENTARES</v>
          </cell>
          <cell r="D2799" t="str">
            <v>MÃO DE OBRA</v>
          </cell>
          <cell r="E2799" t="str">
            <v>H</v>
          </cell>
          <cell r="F2799">
            <v>0.25</v>
          </cell>
          <cell r="G2799" t="str">
            <v>15,03</v>
          </cell>
          <cell r="H2799" t="str">
            <v>5,31</v>
          </cell>
          <cell r="I2799" t="str">
            <v>0,00</v>
          </cell>
          <cell r="J2799">
            <v>20.34</v>
          </cell>
          <cell r="K2799">
            <v>5.085</v>
          </cell>
          <cell r="M2799">
            <v>1.3274999999999999</v>
          </cell>
          <cell r="N2799">
            <v>3.7574999999999998</v>
          </cell>
        </row>
        <row r="2800">
          <cell r="A2800">
            <v>88264</v>
          </cell>
          <cell r="B2800" t="str">
            <v>SINAPI</v>
          </cell>
          <cell r="C2800" t="str">
            <v>ELETRICISTA COM ENCARGOS COMPLEMENTARES</v>
          </cell>
          <cell r="D2800" t="str">
            <v>MÃO DE OBRA</v>
          </cell>
          <cell r="E2800" t="str">
            <v>H</v>
          </cell>
          <cell r="F2800">
            <v>0.25</v>
          </cell>
          <cell r="G2800" t="str">
            <v>21,47</v>
          </cell>
          <cell r="H2800" t="str">
            <v>5,31</v>
          </cell>
          <cell r="I2800" t="str">
            <v>0,00</v>
          </cell>
          <cell r="J2800">
            <v>26.779999999999998</v>
          </cell>
          <cell r="K2800">
            <v>6.6949999999999994</v>
          </cell>
          <cell r="M2800">
            <v>1.3274999999999999</v>
          </cell>
          <cell r="N2800">
            <v>5.3674999999999997</v>
          </cell>
        </row>
        <row r="2803">
          <cell r="A2803" t="str">
            <v>COMP.BG.475</v>
          </cell>
          <cell r="B2803" t="str">
            <v>SINAPI/COTAÇÃO</v>
          </cell>
          <cell r="C2803" t="str">
            <v>PATCH CORD, CATEGORIA 6, EXTENSAO DE 1,50 M</v>
          </cell>
          <cell r="E2803" t="str">
            <v>UN</v>
          </cell>
          <cell r="F2803">
            <v>1</v>
          </cell>
          <cell r="K2803">
            <v>36.654000000000003</v>
          </cell>
          <cell r="M2803">
            <v>29.354000000000003</v>
          </cell>
          <cell r="N2803">
            <v>7.3</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27,23</v>
          </cell>
          <cell r="I2804">
            <v>0</v>
          </cell>
          <cell r="J2804">
            <v>27.23</v>
          </cell>
          <cell r="K2804">
            <v>27.23</v>
          </cell>
          <cell r="M2804">
            <v>27.23</v>
          </cell>
          <cell r="N2804">
            <v>0</v>
          </cell>
        </row>
        <row r="2805">
          <cell r="A2805">
            <v>88247</v>
          </cell>
          <cell r="B2805" t="str">
            <v>SINAPI</v>
          </cell>
          <cell r="C2805" t="str">
            <v>AUXILIAR DE ELETRICISTA COM ENCARGOS COMPLEMENTARES</v>
          </cell>
          <cell r="D2805" t="str">
            <v>MÃO DE OBRA</v>
          </cell>
          <cell r="E2805" t="str">
            <v>H</v>
          </cell>
          <cell r="F2805">
            <v>0.2</v>
          </cell>
          <cell r="G2805" t="str">
            <v>15,03</v>
          </cell>
          <cell r="H2805" t="str">
            <v>5,31</v>
          </cell>
          <cell r="I2805" t="str">
            <v>0,00</v>
          </cell>
          <cell r="J2805">
            <v>20.34</v>
          </cell>
          <cell r="K2805">
            <v>4.0680000000000005</v>
          </cell>
          <cell r="M2805">
            <v>1.0620000000000001</v>
          </cell>
          <cell r="N2805">
            <v>3.0060000000000002</v>
          </cell>
        </row>
        <row r="2806">
          <cell r="A2806">
            <v>88264</v>
          </cell>
          <cell r="B2806" t="str">
            <v>SINAPI</v>
          </cell>
          <cell r="C2806" t="str">
            <v>ELETRICISTA COM ENCARGOS COMPLEMENTARES</v>
          </cell>
          <cell r="D2806" t="str">
            <v>MÃO DE OBRA</v>
          </cell>
          <cell r="E2806" t="str">
            <v>H</v>
          </cell>
          <cell r="F2806">
            <v>0.2</v>
          </cell>
          <cell r="G2806" t="str">
            <v>21,47</v>
          </cell>
          <cell r="H2806" t="str">
            <v>5,31</v>
          </cell>
          <cell r="I2806" t="str">
            <v>0,00</v>
          </cell>
          <cell r="J2806">
            <v>26.779999999999998</v>
          </cell>
          <cell r="K2806">
            <v>5.3559999999999999</v>
          </cell>
          <cell r="M2806">
            <v>1.0620000000000001</v>
          </cell>
          <cell r="N2806">
            <v>4.2939999999999996</v>
          </cell>
        </row>
        <row r="2809">
          <cell r="A2809" t="str">
            <v>COMP.BG.476</v>
          </cell>
          <cell r="B2809" t="str">
            <v>SINAPI/COTAÇÃO</v>
          </cell>
          <cell r="C2809" t="str">
            <v>PATCH CORD, CATEGORIA 6, EXTENSAO DE 2,50 M</v>
          </cell>
          <cell r="E2809" t="str">
            <v>UN</v>
          </cell>
          <cell r="F2809">
            <v>1</v>
          </cell>
          <cell r="K2809">
            <v>48.620000000000005</v>
          </cell>
          <cell r="M2809">
            <v>39.495000000000005</v>
          </cell>
          <cell r="N2809">
            <v>9.125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36,84</v>
          </cell>
          <cell r="I2810">
            <v>0</v>
          </cell>
          <cell r="J2810">
            <v>36.840000000000003</v>
          </cell>
          <cell r="K2810">
            <v>36.840000000000003</v>
          </cell>
          <cell r="M2810">
            <v>36.840000000000003</v>
          </cell>
          <cell r="N2810">
            <v>0</v>
          </cell>
        </row>
        <row r="2811">
          <cell r="A2811">
            <v>88247</v>
          </cell>
          <cell r="B2811" t="str">
            <v>SINAPI</v>
          </cell>
          <cell r="C2811" t="str">
            <v>AUXILIAR DE ELETRICISTA COM ENCARGOS COMPLEMENTARES</v>
          </cell>
          <cell r="D2811" t="str">
            <v>MÃO DE OBRA</v>
          </cell>
          <cell r="E2811" t="str">
            <v>H</v>
          </cell>
          <cell r="F2811">
            <v>0.25</v>
          </cell>
          <cell r="G2811" t="str">
            <v>15,03</v>
          </cell>
          <cell r="H2811" t="str">
            <v>5,31</v>
          </cell>
          <cell r="I2811" t="str">
            <v>0,00</v>
          </cell>
          <cell r="J2811">
            <v>20.34</v>
          </cell>
          <cell r="K2811">
            <v>5.085</v>
          </cell>
          <cell r="M2811">
            <v>1.3274999999999999</v>
          </cell>
          <cell r="N2811">
            <v>3.7574999999999998</v>
          </cell>
        </row>
        <row r="2812">
          <cell r="A2812">
            <v>88264</v>
          </cell>
          <cell r="B2812" t="str">
            <v>SINAPI</v>
          </cell>
          <cell r="C2812" t="str">
            <v>ELETRICISTA COM ENCARGOS COMPLEMENTARES</v>
          </cell>
          <cell r="D2812" t="str">
            <v>MÃO DE OBRA</v>
          </cell>
          <cell r="E2812" t="str">
            <v>H</v>
          </cell>
          <cell r="F2812">
            <v>0.25</v>
          </cell>
          <cell r="G2812" t="str">
            <v>21,47</v>
          </cell>
          <cell r="H2812" t="str">
            <v>5,31</v>
          </cell>
          <cell r="I2812" t="str">
            <v>0,00</v>
          </cell>
          <cell r="J2812">
            <v>26.779999999999998</v>
          </cell>
          <cell r="K2812">
            <v>6.6949999999999994</v>
          </cell>
          <cell r="M2812">
            <v>1.3274999999999999</v>
          </cell>
          <cell r="N2812">
            <v>5.3674999999999997</v>
          </cell>
        </row>
        <row r="2815">
          <cell r="A2815" t="str">
            <v>COMP.BG.477</v>
          </cell>
          <cell r="B2815" t="str">
            <v>SINAPI/COTAÇÃO</v>
          </cell>
          <cell r="C2815" t="str">
            <v>RACK DE PAREDE FECHADO DE 12 U EM CHAPA DE AÇO, 19", 570MM</v>
          </cell>
          <cell r="E2815" t="str">
            <v>UN</v>
          </cell>
          <cell r="F2815">
            <v>1</v>
          </cell>
          <cell r="K2815">
            <v>1030.45</v>
          </cell>
          <cell r="M2815">
            <v>957.45</v>
          </cell>
          <cell r="N2815">
            <v>73</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15,03</v>
          </cell>
          <cell r="H2817" t="str">
            <v>5,31</v>
          </cell>
          <cell r="I2817" t="str">
            <v>0,00</v>
          </cell>
          <cell r="J2817">
            <v>20.34</v>
          </cell>
          <cell r="K2817">
            <v>40.68</v>
          </cell>
          <cell r="M2817">
            <v>10.62</v>
          </cell>
          <cell r="N2817">
            <v>30.06</v>
          </cell>
        </row>
        <row r="2818">
          <cell r="A2818">
            <v>88264</v>
          </cell>
          <cell r="B2818" t="str">
            <v>SINAPI</v>
          </cell>
          <cell r="C2818" t="str">
            <v>ELETRICISTA COM ENCARGOS COMPLEMENTARES</v>
          </cell>
          <cell r="D2818" t="str">
            <v>MÃO DE OBRA</v>
          </cell>
          <cell r="E2818" t="str">
            <v>H</v>
          </cell>
          <cell r="F2818">
            <v>2</v>
          </cell>
          <cell r="G2818" t="str">
            <v>21,47</v>
          </cell>
          <cell r="H2818" t="str">
            <v>5,31</v>
          </cell>
          <cell r="I2818" t="str">
            <v>0,00</v>
          </cell>
          <cell r="J2818">
            <v>26.779999999999998</v>
          </cell>
          <cell r="K2818">
            <v>53.559999999999995</v>
          </cell>
          <cell r="M2818">
            <v>10.62</v>
          </cell>
          <cell r="N2818">
            <v>42.94</v>
          </cell>
        </row>
        <row r="2821">
          <cell r="A2821" t="str">
            <v>COMP.BG.478</v>
          </cell>
          <cell r="B2821" t="str">
            <v>SINAPI/COTAÇÃO</v>
          </cell>
          <cell r="C2821" t="str">
            <v>RACK DE PISO FECHADO DE 24 U EM CHAPA DE AÇO, 19", 570MM</v>
          </cell>
          <cell r="E2821" t="str">
            <v>UN</v>
          </cell>
          <cell r="F2821">
            <v>1</v>
          </cell>
          <cell r="K2821">
            <v>2657.84</v>
          </cell>
          <cell r="M2821">
            <v>2493.59</v>
          </cell>
          <cell r="N2821">
            <v>164.25</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15,03</v>
          </cell>
          <cell r="H2823" t="str">
            <v>5,31</v>
          </cell>
          <cell r="I2823" t="str">
            <v>0,00</v>
          </cell>
          <cell r="J2823">
            <v>20.34</v>
          </cell>
          <cell r="K2823">
            <v>91.53</v>
          </cell>
          <cell r="M2823">
            <v>23.895</v>
          </cell>
          <cell r="N2823">
            <v>67.634999999999991</v>
          </cell>
        </row>
        <row r="2824">
          <cell r="A2824">
            <v>88264</v>
          </cell>
          <cell r="B2824" t="str">
            <v>SINAPI</v>
          </cell>
          <cell r="C2824" t="str">
            <v>ELETRICISTA COM ENCARGOS COMPLEMENTARES</v>
          </cell>
          <cell r="D2824" t="str">
            <v>MÃO DE OBRA</v>
          </cell>
          <cell r="E2824" t="str">
            <v>H</v>
          </cell>
          <cell r="F2824">
            <v>4.5</v>
          </cell>
          <cell r="G2824" t="str">
            <v>21,47</v>
          </cell>
          <cell r="H2824" t="str">
            <v>5,31</v>
          </cell>
          <cell r="I2824" t="str">
            <v>0,00</v>
          </cell>
          <cell r="J2824">
            <v>26.779999999999998</v>
          </cell>
          <cell r="K2824">
            <v>120.50999999999999</v>
          </cell>
          <cell r="M2824">
            <v>23.895</v>
          </cell>
          <cell r="N2824">
            <v>96.614999999999995</v>
          </cell>
        </row>
        <row r="2827">
          <cell r="A2827" t="str">
            <v>COMP.BG.479</v>
          </cell>
          <cell r="B2827" t="str">
            <v>SINAPI/COTAÇÃO</v>
          </cell>
          <cell r="C2827" t="str">
            <v>RACK DE PISO FECHADO DE 36 U EM CHAPA DE AÇO, 19", 570MM</v>
          </cell>
          <cell r="E2827" t="str">
            <v>UN</v>
          </cell>
          <cell r="F2827">
            <v>1</v>
          </cell>
          <cell r="K2827">
            <v>3372.7</v>
          </cell>
          <cell r="M2827">
            <v>3190.2000000000003</v>
          </cell>
          <cell r="N2827">
            <v>182.5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15,03</v>
          </cell>
          <cell r="H2829" t="str">
            <v>5,31</v>
          </cell>
          <cell r="I2829" t="str">
            <v>0,00</v>
          </cell>
          <cell r="J2829">
            <v>20.34</v>
          </cell>
          <cell r="K2829">
            <v>101.7</v>
          </cell>
          <cell r="M2829">
            <v>26.549999999999997</v>
          </cell>
          <cell r="N2829">
            <v>75.149999999999991</v>
          </cell>
        </row>
        <row r="2830">
          <cell r="A2830">
            <v>88264</v>
          </cell>
          <cell r="B2830" t="str">
            <v>SINAPI</v>
          </cell>
          <cell r="C2830" t="str">
            <v>ELETRICISTA COM ENCARGOS COMPLEMENTARES</v>
          </cell>
          <cell r="D2830" t="str">
            <v>MÃO DE OBRA</v>
          </cell>
          <cell r="E2830" t="str">
            <v>H</v>
          </cell>
          <cell r="F2830">
            <v>5</v>
          </cell>
          <cell r="G2830" t="str">
            <v>21,47</v>
          </cell>
          <cell r="H2830" t="str">
            <v>5,31</v>
          </cell>
          <cell r="I2830" t="str">
            <v>0,00</v>
          </cell>
          <cell r="J2830">
            <v>26.779999999999998</v>
          </cell>
          <cell r="K2830">
            <v>133.89999999999998</v>
          </cell>
          <cell r="M2830">
            <v>26.549999999999997</v>
          </cell>
          <cell r="N2830">
            <v>107.35</v>
          </cell>
        </row>
        <row r="2833">
          <cell r="A2833" t="str">
            <v>COMP.BG.480</v>
          </cell>
          <cell r="B2833" t="str">
            <v>SINAPI/COTAÇÃO</v>
          </cell>
          <cell r="C2833" t="str">
            <v>RACK DE PISO FECHADO DE 44 U EM CHAPA DE AÇO, 19", 570MM</v>
          </cell>
          <cell r="E2833" t="str">
            <v>UN</v>
          </cell>
          <cell r="F2833">
            <v>1</v>
          </cell>
          <cell r="K2833">
            <v>2750.93</v>
          </cell>
          <cell r="M2833">
            <v>2531.9300000000003</v>
          </cell>
          <cell r="N2833">
            <v>219</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15,03</v>
          </cell>
          <cell r="H2835" t="str">
            <v>5,31</v>
          </cell>
          <cell r="I2835" t="str">
            <v>0,00</v>
          </cell>
          <cell r="J2835">
            <v>20.34</v>
          </cell>
          <cell r="K2835">
            <v>122.03999999999999</v>
          </cell>
          <cell r="M2835">
            <v>31.86</v>
          </cell>
          <cell r="N2835">
            <v>90.179999999999993</v>
          </cell>
        </row>
        <row r="2836">
          <cell r="A2836">
            <v>88264</v>
          </cell>
          <cell r="B2836" t="str">
            <v>SINAPI</v>
          </cell>
          <cell r="C2836" t="str">
            <v>ELETRICISTA COM ENCARGOS COMPLEMENTARES</v>
          </cell>
          <cell r="D2836" t="str">
            <v>MÃO DE OBRA</v>
          </cell>
          <cell r="E2836" t="str">
            <v>H</v>
          </cell>
          <cell r="F2836">
            <v>6</v>
          </cell>
          <cell r="G2836" t="str">
            <v>21,47</v>
          </cell>
          <cell r="H2836" t="str">
            <v>5,31</v>
          </cell>
          <cell r="I2836" t="str">
            <v>0,00</v>
          </cell>
          <cell r="J2836">
            <v>26.779999999999998</v>
          </cell>
          <cell r="K2836">
            <v>160.67999999999998</v>
          </cell>
          <cell r="M2836">
            <v>31.86</v>
          </cell>
          <cell r="N2836">
            <v>128.82</v>
          </cell>
        </row>
        <row r="2839">
          <cell r="A2839" t="str">
            <v>COMP.BG.481</v>
          </cell>
          <cell r="B2839" t="str">
            <v>SINAPI/COTAÇÃO</v>
          </cell>
          <cell r="C2839" t="str">
            <v>RACK FECHADO PISO TIPO ARMÁRIO PADRÃO 19” AUTOPORTANTE 44U X 670MM</v>
          </cell>
          <cell r="E2839" t="str">
            <v>UN</v>
          </cell>
          <cell r="F2839">
            <v>1</v>
          </cell>
          <cell r="K2839">
            <v>3867.47</v>
          </cell>
          <cell r="M2839">
            <v>3721.4699999999993</v>
          </cell>
          <cell r="N2839">
            <v>146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15,03</v>
          </cell>
          <cell r="H2841" t="str">
            <v>5,31</v>
          </cell>
          <cell r="I2841" t="str">
            <v>0,00</v>
          </cell>
          <cell r="J2841">
            <v>20.34</v>
          </cell>
          <cell r="K2841">
            <v>81.36</v>
          </cell>
          <cell r="M2841">
            <v>21.24</v>
          </cell>
          <cell r="N2841">
            <v>60.12</v>
          </cell>
        </row>
        <row r="2842">
          <cell r="A2842">
            <v>88264</v>
          </cell>
          <cell r="B2842" t="str">
            <v>SINAPI</v>
          </cell>
          <cell r="C2842" t="str">
            <v>ELETRICISTA COM ENCARGOS COMPLEMENTARES</v>
          </cell>
          <cell r="D2842" t="str">
            <v>MÃO DE OBRA</v>
          </cell>
          <cell r="E2842" t="str">
            <v>H</v>
          </cell>
          <cell r="F2842">
            <v>4</v>
          </cell>
          <cell r="G2842" t="str">
            <v>21,47</v>
          </cell>
          <cell r="H2842" t="str">
            <v>5,31</v>
          </cell>
          <cell r="I2842" t="str">
            <v>0,00</v>
          </cell>
          <cell r="J2842">
            <v>26.779999999999998</v>
          </cell>
          <cell r="K2842">
            <v>107.11999999999999</v>
          </cell>
          <cell r="M2842">
            <v>21.24</v>
          </cell>
          <cell r="N2842">
            <v>85.88</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166.40199999999999</v>
          </cell>
          <cell r="M2845">
            <v>135.37699999999998</v>
          </cell>
          <cell r="N2845">
            <v>31.024999999999999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15,03</v>
          </cell>
          <cell r="H2847" t="str">
            <v>5,31</v>
          </cell>
          <cell r="I2847" t="str">
            <v>0,00</v>
          </cell>
          <cell r="J2847">
            <v>20.34</v>
          </cell>
          <cell r="K2847">
            <v>17.288999999999998</v>
          </cell>
          <cell r="M2847">
            <v>4.5134999999999996</v>
          </cell>
          <cell r="N2847">
            <v>12.775499999999999</v>
          </cell>
        </row>
        <row r="2848">
          <cell r="A2848">
            <v>88264</v>
          </cell>
          <cell r="B2848" t="str">
            <v>SINAPI</v>
          </cell>
          <cell r="C2848" t="str">
            <v>ELETRICISTA COM ENCARGOS COMPLEMENTARES</v>
          </cell>
          <cell r="D2848" t="str">
            <v>MÃO DE OBRA</v>
          </cell>
          <cell r="E2848" t="str">
            <v>H</v>
          </cell>
          <cell r="F2848">
            <v>0.85</v>
          </cell>
          <cell r="G2848" t="str">
            <v>21,47</v>
          </cell>
          <cell r="H2848" t="str">
            <v>5,31</v>
          </cell>
          <cell r="I2848" t="str">
            <v>0,00</v>
          </cell>
          <cell r="J2848">
            <v>26.779999999999998</v>
          </cell>
          <cell r="K2848">
            <v>22.762999999999998</v>
          </cell>
          <cell r="M2848">
            <v>4.5134999999999996</v>
          </cell>
          <cell r="N2848">
            <v>18.249499999999998</v>
          </cell>
        </row>
        <row r="2851">
          <cell r="A2851" t="str">
            <v>COMP.BG.483</v>
          </cell>
          <cell r="B2851" t="str">
            <v>SINAPI/COTAÇÃO</v>
          </cell>
          <cell r="C2851" t="str">
            <v>VOICE PANEL</v>
          </cell>
          <cell r="E2851" t="str">
            <v>UN</v>
          </cell>
          <cell r="F2851">
            <v>1</v>
          </cell>
          <cell r="K2851">
            <v>834.07999999999993</v>
          </cell>
          <cell r="M2851">
            <v>706.33</v>
          </cell>
          <cell r="N2851">
            <v>127.75</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15,03</v>
          </cell>
          <cell r="H2853" t="str">
            <v>5,31</v>
          </cell>
          <cell r="I2853" t="str">
            <v>0,00</v>
          </cell>
          <cell r="J2853">
            <v>20.34</v>
          </cell>
          <cell r="K2853">
            <v>71.19</v>
          </cell>
          <cell r="M2853">
            <v>18.584999999999997</v>
          </cell>
          <cell r="N2853">
            <v>52.604999999999997</v>
          </cell>
        </row>
        <row r="2854">
          <cell r="A2854">
            <v>88264</v>
          </cell>
          <cell r="B2854" t="str">
            <v>SINAPI</v>
          </cell>
          <cell r="C2854" t="str">
            <v>ELETRICISTA COM ENCARGOS COMPLEMENTARES</v>
          </cell>
          <cell r="D2854" t="str">
            <v>MÃO DE OBRA</v>
          </cell>
          <cell r="E2854" t="str">
            <v>H</v>
          </cell>
          <cell r="F2854">
            <v>3.5</v>
          </cell>
          <cell r="G2854" t="str">
            <v>21,47</v>
          </cell>
          <cell r="H2854" t="str">
            <v>5,31</v>
          </cell>
          <cell r="I2854" t="str">
            <v>0,00</v>
          </cell>
          <cell r="J2854">
            <v>26.779999999999998</v>
          </cell>
          <cell r="K2854">
            <v>93.72999999999999</v>
          </cell>
          <cell r="M2854">
            <v>18.584999999999997</v>
          </cell>
          <cell r="N2854">
            <v>75.144999999999996</v>
          </cell>
        </row>
        <row r="2857">
          <cell r="A2857" t="str">
            <v>COMP.BG.486</v>
          </cell>
          <cell r="B2857" t="str">
            <v>SINAPI/COTAÇÃO</v>
          </cell>
          <cell r="C2857" t="str">
            <v>CHAVE COMUTADORA/TRANSFERÊNCIA TRIFÁSICA MANUAL COM 3 POSIÇÕES, CORRENTE NOMINAL 63A</v>
          </cell>
          <cell r="E2857" t="str">
            <v>UN</v>
          </cell>
          <cell r="F2857">
            <v>1</v>
          </cell>
          <cell r="K2857">
            <v>450.28999999999996</v>
          </cell>
          <cell r="M2857">
            <v>322.53999999999996</v>
          </cell>
          <cell r="N2857">
            <v>127.75</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15,03</v>
          </cell>
          <cell r="H2859" t="str">
            <v>5,31</v>
          </cell>
          <cell r="I2859" t="str">
            <v>0,00</v>
          </cell>
          <cell r="J2859">
            <v>20.34</v>
          </cell>
          <cell r="K2859">
            <v>71.19</v>
          </cell>
          <cell r="M2859">
            <v>18.584999999999997</v>
          </cell>
          <cell r="N2859">
            <v>52.604999999999997</v>
          </cell>
        </row>
        <row r="2860">
          <cell r="A2860">
            <v>88264</v>
          </cell>
          <cell r="B2860" t="str">
            <v>SINAPI</v>
          </cell>
          <cell r="C2860" t="str">
            <v>ELETRICISTA COM ENCARGOS COMPLEMENTARES</v>
          </cell>
          <cell r="D2860" t="str">
            <v>MÃO DE OBRA</v>
          </cell>
          <cell r="E2860" t="str">
            <v>H</v>
          </cell>
          <cell r="F2860">
            <v>3.5</v>
          </cell>
          <cell r="G2860" t="str">
            <v>21,47</v>
          </cell>
          <cell r="H2860" t="str">
            <v>5,31</v>
          </cell>
          <cell r="I2860" t="str">
            <v>0,00</v>
          </cell>
          <cell r="J2860">
            <v>26.779999999999998</v>
          </cell>
          <cell r="K2860">
            <v>93.72999999999999</v>
          </cell>
          <cell r="M2860">
            <v>18.584999999999997</v>
          </cell>
          <cell r="N2860">
            <v>75.144999999999996</v>
          </cell>
        </row>
        <row r="2863">
          <cell r="A2863" t="str">
            <v>COMP.BG.487</v>
          </cell>
          <cell r="B2863" t="str">
            <v>SINAPI/COTAÇÃO</v>
          </cell>
          <cell r="C2863" t="str">
            <v>CHAVE COMUTADORA/TRANSFERÊNCIA TRIFÁSICA MANUAL COM 3 POSIÇÕES, CORRENTE NOMINAL 80A</v>
          </cell>
          <cell r="E2863" t="str">
            <v>UN</v>
          </cell>
          <cell r="F2863">
            <v>1</v>
          </cell>
          <cell r="K2863">
            <v>553.62</v>
          </cell>
          <cell r="M2863">
            <v>425.86999999999995</v>
          </cell>
          <cell r="N2863">
            <v>127.75</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15,03</v>
          </cell>
          <cell r="H2865" t="str">
            <v>5,31</v>
          </cell>
          <cell r="I2865" t="str">
            <v>0,00</v>
          </cell>
          <cell r="J2865">
            <v>20.34</v>
          </cell>
          <cell r="K2865">
            <v>71.19</v>
          </cell>
          <cell r="M2865">
            <v>18.584999999999997</v>
          </cell>
          <cell r="N2865">
            <v>52.604999999999997</v>
          </cell>
        </row>
        <row r="2866">
          <cell r="A2866">
            <v>88264</v>
          </cell>
          <cell r="B2866" t="str">
            <v>SINAPI</v>
          </cell>
          <cell r="C2866" t="str">
            <v>ELETRICISTA COM ENCARGOS COMPLEMENTARES</v>
          </cell>
          <cell r="D2866" t="str">
            <v>MÃO DE OBRA</v>
          </cell>
          <cell r="E2866" t="str">
            <v>H</v>
          </cell>
          <cell r="F2866">
            <v>3.5</v>
          </cell>
          <cell r="G2866" t="str">
            <v>21,47</v>
          </cell>
          <cell r="H2866" t="str">
            <v>5,31</v>
          </cell>
          <cell r="I2866" t="str">
            <v>0,00</v>
          </cell>
          <cell r="J2866">
            <v>26.779999999999998</v>
          </cell>
          <cell r="K2866">
            <v>93.72999999999999</v>
          </cell>
          <cell r="M2866">
            <v>18.584999999999997</v>
          </cell>
          <cell r="N2866">
            <v>75.144999999999996</v>
          </cell>
        </row>
        <row r="2869">
          <cell r="A2869" t="str">
            <v>COMP.BG.488</v>
          </cell>
          <cell r="B2869" t="str">
            <v>SINAPI/COTAÇÃO</v>
          </cell>
          <cell r="C2869" t="str">
            <v>DISJUNTOR TRIPOLAR TIPO DIN, CORRENTE NOMINAL DE 80A - FORNECIMENTO E INSTALAÇÃO</v>
          </cell>
          <cell r="E2869" t="str">
            <v>UN</v>
          </cell>
          <cell r="F2869">
            <v>1</v>
          </cell>
          <cell r="K2869">
            <v>222.262</v>
          </cell>
          <cell r="M2869">
            <v>200.36200000000002</v>
          </cell>
          <cell r="N2869">
            <v>21.9</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15,03</v>
          </cell>
          <cell r="H2871" t="str">
            <v>5,31</v>
          </cell>
          <cell r="I2871" t="str">
            <v>0,00</v>
          </cell>
          <cell r="J2871">
            <v>20.34</v>
          </cell>
          <cell r="K2871">
            <v>12.203999999999999</v>
          </cell>
          <cell r="M2871">
            <v>3.1859999999999995</v>
          </cell>
          <cell r="N2871">
            <v>9.0179999999999989</v>
          </cell>
        </row>
        <row r="2872">
          <cell r="A2872">
            <v>88264</v>
          </cell>
          <cell r="B2872" t="str">
            <v>SINAPI</v>
          </cell>
          <cell r="C2872" t="str">
            <v>ELETRICISTA COM ENCARGOS COMPLEMENTARES</v>
          </cell>
          <cell r="D2872" t="str">
            <v>MÃO DE OBRA</v>
          </cell>
          <cell r="E2872" t="str">
            <v>H</v>
          </cell>
          <cell r="F2872">
            <v>0.6</v>
          </cell>
          <cell r="G2872" t="str">
            <v>21,47</v>
          </cell>
          <cell r="H2872" t="str">
            <v>5,31</v>
          </cell>
          <cell r="I2872" t="str">
            <v>0,00</v>
          </cell>
          <cell r="J2872">
            <v>26.779999999999998</v>
          </cell>
          <cell r="K2872">
            <v>16.067999999999998</v>
          </cell>
          <cell r="M2872">
            <v>3.1859999999999995</v>
          </cell>
          <cell r="N2872">
            <v>12.882</v>
          </cell>
        </row>
        <row r="2875">
          <cell r="A2875" t="str">
            <v>COMP.BG.489</v>
          </cell>
          <cell r="B2875" t="str">
            <v>SINAPI/COTAÇÃO</v>
          </cell>
          <cell r="C2875" t="str">
            <v>CONECTOR DO TIPO BALUN PARA CÂMERA DE CFTV</v>
          </cell>
          <cell r="E2875" t="str">
            <v>UN</v>
          </cell>
          <cell r="F2875">
            <v>1</v>
          </cell>
          <cell r="K2875">
            <v>47.253</v>
          </cell>
          <cell r="M2875">
            <v>32.652999999999999</v>
          </cell>
          <cell r="N2875">
            <v>14.6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15,03</v>
          </cell>
          <cell r="H2877" t="str">
            <v>5,31</v>
          </cell>
          <cell r="I2877" t="str">
            <v>0,00</v>
          </cell>
          <cell r="J2877">
            <v>20.34</v>
          </cell>
          <cell r="K2877">
            <v>8.136000000000001</v>
          </cell>
          <cell r="M2877">
            <v>2.1240000000000001</v>
          </cell>
          <cell r="N2877">
            <v>6.0120000000000005</v>
          </cell>
        </row>
        <row r="2878">
          <cell r="A2878">
            <v>88264</v>
          </cell>
          <cell r="B2878" t="str">
            <v>SINAPI</v>
          </cell>
          <cell r="C2878" t="str">
            <v>ELETRICISTA COM ENCARGOS COMPLEMENTARES</v>
          </cell>
          <cell r="D2878" t="str">
            <v>MÃO DE OBRA</v>
          </cell>
          <cell r="E2878" t="str">
            <v>H</v>
          </cell>
          <cell r="F2878">
            <v>0.4</v>
          </cell>
          <cell r="G2878" t="str">
            <v>21,47</v>
          </cell>
          <cell r="H2878" t="str">
            <v>5,31</v>
          </cell>
          <cell r="I2878" t="str">
            <v>0,00</v>
          </cell>
          <cell r="J2878">
            <v>26.779999999999998</v>
          </cell>
          <cell r="K2878">
            <v>10.712</v>
          </cell>
          <cell r="M2878">
            <v>2.1240000000000001</v>
          </cell>
          <cell r="N2878">
            <v>8.5879999999999992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216.08299999999997</v>
          </cell>
          <cell r="M2881">
            <v>191.50049999999999</v>
          </cell>
          <cell r="N2881">
            <v>24.5825</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6,87</v>
          </cell>
          <cell r="H2883" t="str">
            <v>19,44</v>
          </cell>
          <cell r="I2883" t="str">
            <v>0,00</v>
          </cell>
          <cell r="J2883">
            <v>26.310000000000002</v>
          </cell>
          <cell r="K2883">
            <v>52.620000000000005</v>
          </cell>
          <cell r="M2883">
            <v>38.880000000000003</v>
          </cell>
          <cell r="N2883">
            <v>13.74</v>
          </cell>
        </row>
        <row r="2884">
          <cell r="A2884">
            <v>88247</v>
          </cell>
          <cell r="B2884" t="str">
            <v>SINAPI</v>
          </cell>
          <cell r="C2884" t="str">
            <v>AUXILIAR DE ELETRICISTA COM ENCARGOS COMPLEMENTARES</v>
          </cell>
          <cell r="D2884" t="str">
            <v>MÃO DE OBRA</v>
          </cell>
          <cell r="E2884" t="str">
            <v>H</v>
          </cell>
          <cell r="F2884">
            <v>0.15</v>
          </cell>
          <cell r="G2884" t="str">
            <v>15,03</v>
          </cell>
          <cell r="H2884" t="str">
            <v>5,31</v>
          </cell>
          <cell r="I2884" t="str">
            <v>0,00</v>
          </cell>
          <cell r="J2884">
            <v>20.34</v>
          </cell>
          <cell r="K2884">
            <v>3.0509999999999997</v>
          </cell>
          <cell r="M2884">
            <v>0.79649999999999987</v>
          </cell>
          <cell r="N2884">
            <v>2.2544999999999997</v>
          </cell>
        </row>
        <row r="2885">
          <cell r="A2885">
            <v>88264</v>
          </cell>
          <cell r="B2885" t="str">
            <v>SINAPI</v>
          </cell>
          <cell r="C2885" t="str">
            <v>ELETRICISTA COM ENCARGOS COMPLEMENTARES</v>
          </cell>
          <cell r="D2885" t="str">
            <v>MÃO DE OBRA</v>
          </cell>
          <cell r="E2885" t="str">
            <v>H</v>
          </cell>
          <cell r="F2885">
            <v>0.4</v>
          </cell>
          <cell r="G2885" t="str">
            <v>21,47</v>
          </cell>
          <cell r="H2885" t="str">
            <v>5,31</v>
          </cell>
          <cell r="I2885" t="str">
            <v>0,00</v>
          </cell>
          <cell r="J2885">
            <v>26.779999999999998</v>
          </cell>
          <cell r="K2885">
            <v>10.712</v>
          </cell>
          <cell r="M2885">
            <v>2.1240000000000001</v>
          </cell>
          <cell r="N2885">
            <v>8.5879999999999992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360.66466666666668</v>
          </cell>
          <cell r="M2888">
            <v>333.20366666666666</v>
          </cell>
          <cell r="N2888">
            <v>27.460999999999999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6,86</v>
          </cell>
          <cell r="H2890" t="str">
            <v>24,75</v>
          </cell>
          <cell r="I2890" t="str">
            <v>0,00</v>
          </cell>
          <cell r="J2890">
            <v>31.61</v>
          </cell>
          <cell r="K2890">
            <v>63.22</v>
          </cell>
          <cell r="M2890">
            <v>49.5</v>
          </cell>
          <cell r="N2890">
            <v>13.72</v>
          </cell>
        </row>
        <row r="2891">
          <cell r="A2891">
            <v>88247</v>
          </cell>
          <cell r="B2891" t="str">
            <v>SINAPI</v>
          </cell>
          <cell r="C2891" t="str">
            <v>AUXILIAR DE ELETRICISTA COM ENCARGOS COMPLEMENTARES</v>
          </cell>
          <cell r="D2891" t="str">
            <v>MÃO DE OBRA</v>
          </cell>
          <cell r="E2891" t="str">
            <v>H</v>
          </cell>
          <cell r="F2891">
            <v>0.2</v>
          </cell>
          <cell r="G2891" t="str">
            <v>15,03</v>
          </cell>
          <cell r="H2891" t="str">
            <v>5,31</v>
          </cell>
          <cell r="I2891" t="str">
            <v>0,00</v>
          </cell>
          <cell r="J2891">
            <v>20.34</v>
          </cell>
          <cell r="K2891">
            <v>4.0680000000000005</v>
          </cell>
          <cell r="M2891">
            <v>1.0620000000000001</v>
          </cell>
          <cell r="N2891">
            <v>3.0060000000000002</v>
          </cell>
        </row>
        <row r="2892">
          <cell r="A2892">
            <v>88264</v>
          </cell>
          <cell r="B2892" t="str">
            <v>SINAPI</v>
          </cell>
          <cell r="C2892" t="str">
            <v>ELETRICISTA COM ENCARGOS COMPLEMENTARES</v>
          </cell>
          <cell r="D2892" t="str">
            <v>MÃO DE OBRA</v>
          </cell>
          <cell r="E2892" t="str">
            <v>H</v>
          </cell>
          <cell r="F2892">
            <v>0.5</v>
          </cell>
          <cell r="G2892" t="str">
            <v>21,47</v>
          </cell>
          <cell r="H2892" t="str">
            <v>5,31</v>
          </cell>
          <cell r="I2892" t="str">
            <v>0,00</v>
          </cell>
          <cell r="J2892">
            <v>26.779999999999998</v>
          </cell>
          <cell r="K2892">
            <v>13.389999999999999</v>
          </cell>
          <cell r="M2892">
            <v>2.6549999999999998</v>
          </cell>
          <cell r="N2892">
            <v>10.734999999999999</v>
          </cell>
        </row>
        <row r="2895">
          <cell r="A2895" t="str">
            <v>COMP.BG.492</v>
          </cell>
          <cell r="B2895" t="str">
            <v>SINAPI/COTAÇÃO</v>
          </cell>
          <cell r="C2895" t="str">
            <v>REFLETOR LED DE 50 W - FORNECIMENTO E INSTALAÇÃO</v>
          </cell>
          <cell r="E2895" t="str">
            <v>UN</v>
          </cell>
          <cell r="F2895">
            <v>1</v>
          </cell>
          <cell r="K2895">
            <v>87.68</v>
          </cell>
          <cell r="M2895">
            <v>76.085999999999999</v>
          </cell>
          <cell r="N2895">
            <v>11.593999999999999</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15,03</v>
          </cell>
          <cell r="H2897" t="str">
            <v>5,31</v>
          </cell>
          <cell r="I2897" t="str">
            <v>0,00</v>
          </cell>
          <cell r="J2897">
            <v>20.34</v>
          </cell>
          <cell r="K2897">
            <v>4.0680000000000005</v>
          </cell>
          <cell r="M2897">
            <v>1.0620000000000001</v>
          </cell>
          <cell r="N2897">
            <v>3.0060000000000002</v>
          </cell>
        </row>
        <row r="2898">
          <cell r="A2898">
            <v>88264</v>
          </cell>
          <cell r="B2898" t="str">
            <v>SINAPI</v>
          </cell>
          <cell r="C2898" t="str">
            <v>ELETRICISTA COM ENCARGOS COMPLEMENTARES</v>
          </cell>
          <cell r="D2898" t="str">
            <v>MÃO DE OBRA</v>
          </cell>
          <cell r="E2898" t="str">
            <v>H</v>
          </cell>
          <cell r="F2898">
            <v>0.4</v>
          </cell>
          <cell r="G2898" t="str">
            <v>21,47</v>
          </cell>
          <cell r="H2898" t="str">
            <v>5,31</v>
          </cell>
          <cell r="I2898" t="str">
            <v>0,00</v>
          </cell>
          <cell r="J2898">
            <v>26.779999999999998</v>
          </cell>
          <cell r="K2898">
            <v>10.712</v>
          </cell>
          <cell r="M2898">
            <v>2.1240000000000001</v>
          </cell>
          <cell r="N2898">
            <v>8.5879999999999992</v>
          </cell>
        </row>
        <row r="2901">
          <cell r="A2901" t="str">
            <v>COMP.BG.493</v>
          </cell>
          <cell r="B2901" t="str">
            <v>SINAPI/COTAÇÃO</v>
          </cell>
          <cell r="C2901" t="str">
            <v>CAIXA COFRE COM BARRAMENTO BEP</v>
          </cell>
          <cell r="E2901" t="str">
            <v>UN</v>
          </cell>
          <cell r="F2901">
            <v>1</v>
          </cell>
          <cell r="K2901">
            <v>591.66</v>
          </cell>
          <cell r="M2901">
            <v>518.66</v>
          </cell>
          <cell r="N2901">
            <v>73</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15,03</v>
          </cell>
          <cell r="H2903" t="str">
            <v>5,31</v>
          </cell>
          <cell r="I2903" t="str">
            <v>0,00</v>
          </cell>
          <cell r="J2903">
            <v>20.34</v>
          </cell>
          <cell r="K2903">
            <v>40.68</v>
          </cell>
          <cell r="M2903">
            <v>10.62</v>
          </cell>
          <cell r="N2903">
            <v>30.06</v>
          </cell>
        </row>
        <row r="2904">
          <cell r="A2904">
            <v>88264</v>
          </cell>
          <cell r="B2904" t="str">
            <v>SINAPI</v>
          </cell>
          <cell r="C2904" t="str">
            <v>ELETRICISTA COM ENCARGOS COMPLEMENTARES</v>
          </cell>
          <cell r="D2904" t="str">
            <v>MÃO DE OBRA</v>
          </cell>
          <cell r="E2904" t="str">
            <v>H</v>
          </cell>
          <cell r="F2904">
            <v>2</v>
          </cell>
          <cell r="G2904" t="str">
            <v>21,47</v>
          </cell>
          <cell r="H2904" t="str">
            <v>5,31</v>
          </cell>
          <cell r="I2904" t="str">
            <v>0,00</v>
          </cell>
          <cell r="J2904">
            <v>26.779999999999998</v>
          </cell>
          <cell r="K2904">
            <v>53.559999999999995</v>
          </cell>
          <cell r="M2904">
            <v>10.62</v>
          </cell>
          <cell r="N2904">
            <v>42.94</v>
          </cell>
        </row>
        <row r="2907">
          <cell r="A2907" t="str">
            <v>COMP.BG.494</v>
          </cell>
          <cell r="B2907" t="str">
            <v>SINAPI</v>
          </cell>
          <cell r="C2907" t="str">
            <v>MINICAPTOR, EM ACO GALVANIZADO A FOGO, FIXACAO HORIZONTAL DE 2 FUROS, SEM BANDEIRA, H=600 MM X DN=10 MM</v>
          </cell>
          <cell r="E2907" t="str">
            <v>UN</v>
          </cell>
          <cell r="F2907">
            <v>1</v>
          </cell>
          <cell r="K2907">
            <v>36.207999999999998</v>
          </cell>
          <cell r="M2907">
            <v>30.732999999999997</v>
          </cell>
          <cell r="N2907">
            <v>5.4749999999999996</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14,57</v>
          </cell>
          <cell r="I2908">
            <v>0</v>
          </cell>
          <cell r="J2908">
            <v>14.57</v>
          </cell>
          <cell r="K2908">
            <v>29.14</v>
          </cell>
          <cell r="M2908">
            <v>29.14</v>
          </cell>
          <cell r="N2908">
            <v>0</v>
          </cell>
        </row>
        <row r="2909">
          <cell r="A2909">
            <v>88247</v>
          </cell>
          <cell r="B2909" t="str">
            <v>SINAPI</v>
          </cell>
          <cell r="C2909" t="str">
            <v>AUXILIAR DE ELETRICISTA COM ENCARGOS COMPLEMENTARES</v>
          </cell>
          <cell r="D2909" t="str">
            <v>MÃO DE OBRA</v>
          </cell>
          <cell r="E2909" t="str">
            <v>H</v>
          </cell>
          <cell r="F2909">
            <v>0.15</v>
          </cell>
          <cell r="G2909" t="str">
            <v>15,03</v>
          </cell>
          <cell r="H2909" t="str">
            <v>5,31</v>
          </cell>
          <cell r="I2909" t="str">
            <v>0,00</v>
          </cell>
          <cell r="J2909">
            <v>20.34</v>
          </cell>
          <cell r="K2909">
            <v>3.0509999999999997</v>
          </cell>
          <cell r="M2909">
            <v>0.79649999999999987</v>
          </cell>
          <cell r="N2909">
            <v>2.2544999999999997</v>
          </cell>
        </row>
        <row r="2910">
          <cell r="A2910">
            <v>88264</v>
          </cell>
          <cell r="B2910" t="str">
            <v>SINAPI</v>
          </cell>
          <cell r="C2910" t="str">
            <v>ELETRICISTA COM ENCARGOS COMPLEMENTARES</v>
          </cell>
          <cell r="D2910" t="str">
            <v>MÃO DE OBRA</v>
          </cell>
          <cell r="E2910" t="str">
            <v>H</v>
          </cell>
          <cell r="F2910">
            <v>0.15</v>
          </cell>
          <cell r="G2910" t="str">
            <v>21,47</v>
          </cell>
          <cell r="H2910" t="str">
            <v>5,31</v>
          </cell>
          <cell r="I2910" t="str">
            <v>0,00</v>
          </cell>
          <cell r="J2910">
            <v>26.779999999999998</v>
          </cell>
          <cell r="K2910">
            <v>4.0169999999999995</v>
          </cell>
          <cell r="M2910">
            <v>0.79649999999999987</v>
          </cell>
          <cell r="N2910">
            <v>3.2204999999999999</v>
          </cell>
        </row>
        <row r="2913">
          <cell r="A2913" t="str">
            <v>COMP.BG.495</v>
          </cell>
          <cell r="B2913" t="str">
            <v>SINAPI/COTAÇÃO</v>
          </cell>
          <cell r="C2913" t="str">
            <v>CONEXÇÕES COM SOLDA EXOTÉRMICA E CADINHO (MOLDE) - FORNECIMENTO E EXECUÇÃO</v>
          </cell>
          <cell r="E2913" t="str">
            <v>UN</v>
          </cell>
          <cell r="F2913">
            <v>1</v>
          </cell>
          <cell r="K2913">
            <v>80.953499999999991</v>
          </cell>
          <cell r="M2913">
            <v>64.488500000000002</v>
          </cell>
          <cell r="N2913">
            <v>16.465</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11,98</v>
          </cell>
          <cell r="H2916" t="str">
            <v>5,15</v>
          </cell>
          <cell r="I2916" t="str">
            <v>0,00</v>
          </cell>
          <cell r="J2916">
            <v>17.130000000000003</v>
          </cell>
          <cell r="K2916">
            <v>8.5650000000000013</v>
          </cell>
          <cell r="M2916">
            <v>2.5750000000000002</v>
          </cell>
          <cell r="N2916">
            <v>5.99</v>
          </cell>
        </row>
        <row r="2917">
          <cell r="A2917">
            <v>88317</v>
          </cell>
          <cell r="B2917" t="str">
            <v>SINAPI</v>
          </cell>
          <cell r="C2917" t="str">
            <v>SOLDADOR COM ENCARGOS COMPLEMENTARES</v>
          </cell>
          <cell r="D2917" t="str">
            <v>MÃO DE OBRA</v>
          </cell>
          <cell r="E2917" t="str">
            <v>H</v>
          </cell>
          <cell r="F2917">
            <v>0.5</v>
          </cell>
          <cell r="G2917" t="str">
            <v>20,95</v>
          </cell>
          <cell r="H2917" t="str">
            <v>6,16</v>
          </cell>
          <cell r="I2917" t="str">
            <v>0,00</v>
          </cell>
          <cell r="J2917">
            <v>27.11</v>
          </cell>
          <cell r="K2917">
            <v>13.555</v>
          </cell>
          <cell r="M2917">
            <v>3.08</v>
          </cell>
          <cell r="N2917">
            <v>10.475</v>
          </cell>
        </row>
        <row r="2920">
          <cell r="A2920" t="str">
            <v>COMP.BG.496</v>
          </cell>
          <cell r="B2920" t="str">
            <v>SINAPI/COTAÇÃO</v>
          </cell>
          <cell r="C2920" t="str">
            <v>CABO DE COBRE BLINDADO COM FITA DE POLIESTER/ALUMÍNIO 2X0,75 MM² E CONDUTOR DRENO 0,5 MM²</v>
          </cell>
          <cell r="E2920" t="str">
            <v>M</v>
          </cell>
          <cell r="F2920">
            <v>1</v>
          </cell>
          <cell r="K2920">
            <v>6.9660000000000011</v>
          </cell>
          <cell r="M2920">
            <v>5.1410000000000009</v>
          </cell>
          <cell r="N2920">
            <v>1.825</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15,03</v>
          </cell>
          <cell r="H2922" t="str">
            <v>5,31</v>
          </cell>
          <cell r="I2922" t="str">
            <v>0,00</v>
          </cell>
          <cell r="J2922">
            <v>20.34</v>
          </cell>
          <cell r="K2922">
            <v>1.0170000000000001</v>
          </cell>
          <cell r="M2922">
            <v>0.26550000000000001</v>
          </cell>
          <cell r="N2922">
            <v>0.75150000000000006</v>
          </cell>
        </row>
        <row r="2923">
          <cell r="A2923">
            <v>88264</v>
          </cell>
          <cell r="B2923" t="str">
            <v>SINAPI</v>
          </cell>
          <cell r="C2923" t="str">
            <v>ELETRICISTA COM ENCARGOS COMPLEMENTARES</v>
          </cell>
          <cell r="D2923" t="str">
            <v>MÃO DE OBRA</v>
          </cell>
          <cell r="E2923" t="str">
            <v>H</v>
          </cell>
          <cell r="F2923">
            <v>0.05</v>
          </cell>
          <cell r="G2923" t="str">
            <v>21,47</v>
          </cell>
          <cell r="H2923" t="str">
            <v>5,31</v>
          </cell>
          <cell r="I2923" t="str">
            <v>0,00</v>
          </cell>
          <cell r="J2923">
            <v>26.779999999999998</v>
          </cell>
          <cell r="K2923">
            <v>1.339</v>
          </cell>
          <cell r="M2923">
            <v>0.26550000000000001</v>
          </cell>
          <cell r="N2923">
            <v>1.0734999999999999</v>
          </cell>
        </row>
        <row r="2926">
          <cell r="A2926" t="str">
            <v>COMP.BG.497</v>
          </cell>
          <cell r="B2926" t="str">
            <v>SINAPI/COTAÇÃO</v>
          </cell>
          <cell r="C2926" t="str">
            <v>CABO DE COBRE BLINDADO COM FITA DE POLIESTER/ALUMÍNIO 2X1,50 MM² E CONDUTOR DRENO 0,5 MM²</v>
          </cell>
          <cell r="E2926" t="str">
            <v>M</v>
          </cell>
          <cell r="F2926">
            <v>1</v>
          </cell>
          <cell r="K2926">
            <v>9.0476666666666663</v>
          </cell>
          <cell r="M2926">
            <v>7.0401666666666669</v>
          </cell>
          <cell r="N2926">
            <v>2.0074999999999998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15,03</v>
          </cell>
          <cell r="H2928" t="str">
            <v>5,31</v>
          </cell>
          <cell r="I2928" t="str">
            <v>0,00</v>
          </cell>
          <cell r="J2928">
            <v>20.34</v>
          </cell>
          <cell r="K2928">
            <v>1.1187</v>
          </cell>
          <cell r="M2928">
            <v>0.29204999999999998</v>
          </cell>
          <cell r="N2928">
            <v>0.82665</v>
          </cell>
        </row>
        <row r="2929">
          <cell r="A2929">
            <v>88264</v>
          </cell>
          <cell r="B2929" t="str">
            <v>SINAPI</v>
          </cell>
          <cell r="C2929" t="str">
            <v>ELETRICISTA COM ENCARGOS COMPLEMENTARES</v>
          </cell>
          <cell r="D2929" t="str">
            <v>MÃO DE OBRA</v>
          </cell>
          <cell r="E2929" t="str">
            <v>H</v>
          </cell>
          <cell r="F2929">
            <v>5.5E-2</v>
          </cell>
          <cell r="G2929" t="str">
            <v>21,47</v>
          </cell>
          <cell r="H2929" t="str">
            <v>5,31</v>
          </cell>
          <cell r="I2929" t="str">
            <v>0,00</v>
          </cell>
          <cell r="J2929">
            <v>26.779999999999998</v>
          </cell>
          <cell r="K2929">
            <v>1.4728999999999999</v>
          </cell>
          <cell r="M2929">
            <v>0.29204999999999998</v>
          </cell>
          <cell r="N2929">
            <v>1.18085</v>
          </cell>
        </row>
        <row r="2932">
          <cell r="A2932" t="str">
            <v>COMP.BG.498</v>
          </cell>
          <cell r="B2932" t="str">
            <v>SINAPI/COTAÇÃO</v>
          </cell>
          <cell r="C2932" t="str">
            <v>CABO DE COBRE BLINDADO COM FITA DE POLIESTER/ALUMÍNIO 3X1,50 MM² E CONDUTOR DRENO 0,5 MM²</v>
          </cell>
          <cell r="E2932" t="str">
            <v>M</v>
          </cell>
          <cell r="F2932">
            <v>1</v>
          </cell>
          <cell r="K2932">
            <v>10.6716</v>
          </cell>
          <cell r="M2932">
            <v>8.6640999999999995</v>
          </cell>
          <cell r="N2932">
            <v>2.0074999999999998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15,03</v>
          </cell>
          <cell r="H2934" t="str">
            <v>5,31</v>
          </cell>
          <cell r="I2934" t="str">
            <v>0,00</v>
          </cell>
          <cell r="J2934">
            <v>20.34</v>
          </cell>
          <cell r="K2934">
            <v>1.1187</v>
          </cell>
          <cell r="M2934">
            <v>0.29204999999999998</v>
          </cell>
          <cell r="N2934">
            <v>0.82665</v>
          </cell>
        </row>
        <row r="2935">
          <cell r="A2935">
            <v>88264</v>
          </cell>
          <cell r="B2935" t="str">
            <v>SINAPI</v>
          </cell>
          <cell r="C2935" t="str">
            <v>ELETRICISTA COM ENCARGOS COMPLEMENTARES</v>
          </cell>
          <cell r="D2935" t="str">
            <v>MÃO DE OBRA</v>
          </cell>
          <cell r="E2935" t="str">
            <v>H</v>
          </cell>
          <cell r="F2935">
            <v>5.5E-2</v>
          </cell>
          <cell r="G2935" t="str">
            <v>21,47</v>
          </cell>
          <cell r="H2935" t="str">
            <v>5,31</v>
          </cell>
          <cell r="I2935" t="str">
            <v>0,00</v>
          </cell>
          <cell r="J2935">
            <v>26.779999999999998</v>
          </cell>
          <cell r="K2935">
            <v>1.4728999999999999</v>
          </cell>
          <cell r="M2935">
            <v>0.29204999999999998</v>
          </cell>
          <cell r="N2935">
            <v>1.18085</v>
          </cell>
        </row>
        <row r="2938">
          <cell r="A2938" t="str">
            <v>COMP.BG.499</v>
          </cell>
          <cell r="B2938" t="str">
            <v>SINAPI/COTAÇÃO</v>
          </cell>
          <cell r="C2938" t="str">
            <v>DISPOSITIVO DE PROTEÇÃO CONTRA SURTOS (DPS) 40KA-275V</v>
          </cell>
          <cell r="E2938" t="str">
            <v>UN</v>
          </cell>
          <cell r="F2938">
            <v>1</v>
          </cell>
          <cell r="K2938">
            <v>72.55</v>
          </cell>
          <cell r="M2938">
            <v>63.425000000000004</v>
          </cell>
          <cell r="N2938">
            <v>9.125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15,03</v>
          </cell>
          <cell r="H2940" t="str">
            <v>5,31</v>
          </cell>
          <cell r="I2940" t="str">
            <v>0,00</v>
          </cell>
          <cell r="J2940">
            <v>20.34</v>
          </cell>
          <cell r="K2940">
            <v>5.085</v>
          </cell>
          <cell r="M2940">
            <v>1.3274999999999999</v>
          </cell>
          <cell r="N2940">
            <v>3.7574999999999998</v>
          </cell>
        </row>
        <row r="2941">
          <cell r="A2941">
            <v>88264</v>
          </cell>
          <cell r="B2941" t="str">
            <v>SINAPI</v>
          </cell>
          <cell r="C2941" t="str">
            <v>ELETRICISTA COM ENCARGOS COMPLEMENTARES</v>
          </cell>
          <cell r="D2941" t="str">
            <v>MÃO DE OBRA</v>
          </cell>
          <cell r="E2941" t="str">
            <v>H</v>
          </cell>
          <cell r="F2941">
            <v>0.25</v>
          </cell>
          <cell r="G2941" t="str">
            <v>21,47</v>
          </cell>
          <cell r="H2941" t="str">
            <v>5,31</v>
          </cell>
          <cell r="I2941" t="str">
            <v>0,00</v>
          </cell>
          <cell r="J2941">
            <v>26.779999999999998</v>
          </cell>
          <cell r="K2941">
            <v>6.6949999999999994</v>
          </cell>
          <cell r="M2941">
            <v>1.3274999999999999</v>
          </cell>
          <cell r="N2941">
            <v>5.3674999999999997</v>
          </cell>
        </row>
        <row r="2944">
          <cell r="A2944" t="str">
            <v>COMP.BG.500</v>
          </cell>
          <cell r="B2944" t="str">
            <v>SINAPI/COTAÇÃO</v>
          </cell>
          <cell r="C2944" t="str">
            <v>DISPOSITIVO DE PROTEÇÃO CONTRA SURTOS (DPS) 20KA-275V</v>
          </cell>
          <cell r="E2944" t="str">
            <v>UN</v>
          </cell>
          <cell r="F2944">
            <v>1</v>
          </cell>
          <cell r="K2944">
            <v>63.110000000000007</v>
          </cell>
          <cell r="M2944">
            <v>53.985000000000007</v>
          </cell>
          <cell r="N2944">
            <v>9.125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15,03</v>
          </cell>
          <cell r="H2946" t="str">
            <v>5,31</v>
          </cell>
          <cell r="I2946" t="str">
            <v>0,00</v>
          </cell>
          <cell r="J2946">
            <v>20.34</v>
          </cell>
          <cell r="K2946">
            <v>5.085</v>
          </cell>
          <cell r="M2946">
            <v>1.3274999999999999</v>
          </cell>
          <cell r="N2946">
            <v>3.7574999999999998</v>
          </cell>
        </row>
        <row r="2947">
          <cell r="A2947">
            <v>88264</v>
          </cell>
          <cell r="B2947" t="str">
            <v>SINAPI</v>
          </cell>
          <cell r="C2947" t="str">
            <v>ELETRICISTA COM ENCARGOS COMPLEMENTARES</v>
          </cell>
          <cell r="D2947" t="str">
            <v>MÃO DE OBRA</v>
          </cell>
          <cell r="E2947" t="str">
            <v>H</v>
          </cell>
          <cell r="F2947">
            <v>0.25</v>
          </cell>
          <cell r="G2947" t="str">
            <v>21,47</v>
          </cell>
          <cell r="H2947" t="str">
            <v>5,31</v>
          </cell>
          <cell r="I2947" t="str">
            <v>0,00</v>
          </cell>
          <cell r="J2947">
            <v>26.779999999999998</v>
          </cell>
          <cell r="K2947">
            <v>6.6949999999999994</v>
          </cell>
          <cell r="M2947">
            <v>1.3274999999999999</v>
          </cell>
          <cell r="N2947">
            <v>5.3674999999999997</v>
          </cell>
        </row>
        <row r="2950">
          <cell r="A2950" t="str">
            <v>COMP.BG.501</v>
          </cell>
          <cell r="B2950" t="str">
            <v>SINAPI/COTAÇÃO</v>
          </cell>
          <cell r="C2950" t="str">
            <v>DISPOSITIVO DE PROTEÇÃO CONTRA SURTOS (DPS) 40KA-175V</v>
          </cell>
          <cell r="E2950" t="str">
            <v>UN</v>
          </cell>
          <cell r="F2950">
            <v>1</v>
          </cell>
          <cell r="K2950">
            <v>67.213333333333338</v>
          </cell>
          <cell r="M2950">
            <v>58.088333333333338</v>
          </cell>
          <cell r="N2950">
            <v>9.125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15,03</v>
          </cell>
          <cell r="H2952" t="str">
            <v>5,31</v>
          </cell>
          <cell r="I2952" t="str">
            <v>0,00</v>
          </cell>
          <cell r="J2952">
            <v>20.34</v>
          </cell>
          <cell r="K2952">
            <v>5.085</v>
          </cell>
          <cell r="M2952">
            <v>1.3274999999999999</v>
          </cell>
          <cell r="N2952">
            <v>3.7574999999999998</v>
          </cell>
        </row>
        <row r="2953">
          <cell r="A2953">
            <v>88264</v>
          </cell>
          <cell r="B2953" t="str">
            <v>SINAPI</v>
          </cell>
          <cell r="C2953" t="str">
            <v>ELETRICISTA COM ENCARGOS COMPLEMENTARES</v>
          </cell>
          <cell r="D2953" t="str">
            <v>MÃO DE OBRA</v>
          </cell>
          <cell r="E2953" t="str">
            <v>H</v>
          </cell>
          <cell r="F2953">
            <v>0.25</v>
          </cell>
          <cell r="G2953" t="str">
            <v>21,47</v>
          </cell>
          <cell r="H2953" t="str">
            <v>5,31</v>
          </cell>
          <cell r="I2953" t="str">
            <v>0,00</v>
          </cell>
          <cell r="J2953">
            <v>26.779999999999998</v>
          </cell>
          <cell r="K2953">
            <v>6.6949999999999994</v>
          </cell>
          <cell r="M2953">
            <v>1.3274999999999999</v>
          </cell>
          <cell r="N2953">
            <v>5.3674999999999997</v>
          </cell>
        </row>
        <row r="2956">
          <cell r="A2956" t="str">
            <v>COMP.BG.502</v>
          </cell>
          <cell r="B2956" t="str">
            <v>SINAPI/COTAÇÃO</v>
          </cell>
          <cell r="C2956" t="str">
            <v>DISPOSITIVO DE PROTEÇÃO CONTRA SURTOS (DPS) 20KA-175V</v>
          </cell>
          <cell r="E2956" t="str">
            <v>UN</v>
          </cell>
          <cell r="F2956">
            <v>1</v>
          </cell>
          <cell r="K2956">
            <v>52.669999999999995</v>
          </cell>
          <cell r="M2956">
            <v>43.544999999999995</v>
          </cell>
          <cell r="N2956">
            <v>9.125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15,03</v>
          </cell>
          <cell r="H2958" t="str">
            <v>5,31</v>
          </cell>
          <cell r="I2958" t="str">
            <v>0,00</v>
          </cell>
          <cell r="J2958">
            <v>20.34</v>
          </cell>
          <cell r="K2958">
            <v>5.085</v>
          </cell>
          <cell r="M2958">
            <v>1.3274999999999999</v>
          </cell>
          <cell r="N2958">
            <v>3.7574999999999998</v>
          </cell>
        </row>
        <row r="2959">
          <cell r="A2959">
            <v>88264</v>
          </cell>
          <cell r="B2959" t="str">
            <v>SINAPI</v>
          </cell>
          <cell r="C2959" t="str">
            <v>ELETRICISTA COM ENCARGOS COMPLEMENTARES</v>
          </cell>
          <cell r="D2959" t="str">
            <v>MÃO DE OBRA</v>
          </cell>
          <cell r="E2959" t="str">
            <v>H</v>
          </cell>
          <cell r="F2959">
            <v>0.25</v>
          </cell>
          <cell r="G2959" t="str">
            <v>21,47</v>
          </cell>
          <cell r="H2959" t="str">
            <v>5,31</v>
          </cell>
          <cell r="I2959" t="str">
            <v>0,00</v>
          </cell>
          <cell r="J2959">
            <v>26.779999999999998</v>
          </cell>
          <cell r="K2959">
            <v>6.6949999999999994</v>
          </cell>
          <cell r="M2959">
            <v>1.3274999999999999</v>
          </cell>
          <cell r="N2959">
            <v>5.3674999999999997</v>
          </cell>
        </row>
        <row r="2962">
          <cell r="A2962" t="str">
            <v>COMP.BG.503</v>
          </cell>
          <cell r="B2962" t="str">
            <v>SINAPI</v>
          </cell>
          <cell r="C2962" t="str">
            <v>ESQUADRIA DE VIDRO TEMPERADO DE CORRER (JANELA)</v>
          </cell>
          <cell r="E2962" t="str">
            <v>M2</v>
          </cell>
          <cell r="F2962">
            <v>1</v>
          </cell>
          <cell r="K2962">
            <v>654.66599999999994</v>
          </cell>
          <cell r="M2962">
            <v>526.63599999999997</v>
          </cell>
          <cell r="N2962">
            <v>128.03</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8,06</v>
          </cell>
          <cell r="I2963">
            <v>0</v>
          </cell>
          <cell r="J2963">
            <v>8.06</v>
          </cell>
          <cell r="K2963">
            <v>16.926000000000002</v>
          </cell>
          <cell r="M2963">
            <v>16.926000000000002</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39,71</v>
          </cell>
          <cell r="H2964" t="str">
            <v>478,84</v>
          </cell>
          <cell r="I2964" t="str">
            <v>0,00</v>
          </cell>
          <cell r="J2964">
            <v>518.54999999999995</v>
          </cell>
          <cell r="K2964">
            <v>518.54999999999995</v>
          </cell>
          <cell r="M2964">
            <v>478.84</v>
          </cell>
          <cell r="N2964">
            <v>39.71</v>
          </cell>
        </row>
        <row r="2965">
          <cell r="A2965">
            <v>88316</v>
          </cell>
          <cell r="B2965" t="str">
            <v>SINAPI</v>
          </cell>
          <cell r="C2965" t="str">
            <v>SERVENTE COM ENCARGOS COMPLEMENTARES</v>
          </cell>
          <cell r="D2965" t="str">
            <v>MÃO DE OBRA</v>
          </cell>
          <cell r="E2965" t="str">
            <v>H</v>
          </cell>
          <cell r="F2965">
            <v>3</v>
          </cell>
          <cell r="G2965" t="str">
            <v>11,98</v>
          </cell>
          <cell r="H2965" t="str">
            <v>5,15</v>
          </cell>
          <cell r="I2965" t="str">
            <v>0,00</v>
          </cell>
          <cell r="J2965">
            <v>17.130000000000003</v>
          </cell>
          <cell r="K2965">
            <v>51.390000000000008</v>
          </cell>
          <cell r="M2965">
            <v>15.450000000000001</v>
          </cell>
          <cell r="N2965">
            <v>35.94</v>
          </cell>
        </row>
        <row r="2966">
          <cell r="A2966">
            <v>88261</v>
          </cell>
          <cell r="B2966" t="str">
            <v>SINAPI</v>
          </cell>
          <cell r="C2966" t="str">
            <v>CARPINTEIRO DE ESQUADRIA COM ENCARGOS COMPLEMENTARES</v>
          </cell>
          <cell r="D2966" t="str">
            <v>MÃO DE OBRA</v>
          </cell>
          <cell r="E2966" t="str">
            <v>H</v>
          </cell>
          <cell r="F2966">
            <v>3</v>
          </cell>
          <cell r="G2966" t="str">
            <v>17,46</v>
          </cell>
          <cell r="H2966" t="str">
            <v>5,14</v>
          </cell>
          <cell r="I2966" t="str">
            <v>0,00</v>
          </cell>
          <cell r="J2966">
            <v>22.6</v>
          </cell>
          <cell r="K2966">
            <v>67.800000000000011</v>
          </cell>
          <cell r="M2966">
            <v>15.419999999999998</v>
          </cell>
          <cell r="N2966">
            <v>52.38</v>
          </cell>
        </row>
        <row r="2969">
          <cell r="A2969" t="str">
            <v>COMP.BG.504</v>
          </cell>
          <cell r="B2969" t="str">
            <v>SINAPI</v>
          </cell>
          <cell r="C2969" t="str">
            <v>PORTA DE ABRIR COM MOLA HIDRÁULICA, EM VIDRO TEMPERADO, 70X210 CM, ESPESSURA 10 MM, INCLUSIVE ACESSÓRIOS.</v>
          </cell>
          <cell r="E2969" t="str">
            <v>UN</v>
          </cell>
          <cell r="F2969">
            <v>1</v>
          </cell>
          <cell r="K2969">
            <v>1697.24884</v>
          </cell>
          <cell r="M2969">
            <v>1607.6061400000001</v>
          </cell>
          <cell r="N2969">
            <v>89.642700000000005</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142,90</v>
          </cell>
          <cell r="I2970">
            <v>0</v>
          </cell>
          <cell r="J2970">
            <v>142.9</v>
          </cell>
          <cell r="K2970">
            <v>142.9</v>
          </cell>
          <cell r="M2970">
            <v>142.9</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450,00</v>
          </cell>
          <cell r="I2971">
            <v>0</v>
          </cell>
          <cell r="J2971">
            <v>450</v>
          </cell>
          <cell r="K2971">
            <v>661.5</v>
          </cell>
          <cell r="M2971">
            <v>661.5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770,10</v>
          </cell>
          <cell r="I2972">
            <v>0</v>
          </cell>
          <cell r="J2972">
            <v>770.1</v>
          </cell>
          <cell r="K2972">
            <v>770.1</v>
          </cell>
          <cell r="M2972">
            <v>770.1</v>
          </cell>
          <cell r="N2972">
            <v>0</v>
          </cell>
        </row>
        <row r="2973">
          <cell r="A2973">
            <v>88316</v>
          </cell>
          <cell r="B2973" t="str">
            <v>SINAPI</v>
          </cell>
          <cell r="C2973" t="str">
            <v>SERVENTE COM ENCARGOS COMPLEMENTARES</v>
          </cell>
          <cell r="D2973" t="str">
            <v>MÃO DE OBRA</v>
          </cell>
          <cell r="E2973" t="str">
            <v>H</v>
          </cell>
          <cell r="F2973">
            <v>3.1619999999999999</v>
          </cell>
          <cell r="G2973" t="str">
            <v>11,98</v>
          </cell>
          <cell r="H2973" t="str">
            <v>5,15</v>
          </cell>
          <cell r="I2973" t="str">
            <v>0,00</v>
          </cell>
          <cell r="J2973">
            <v>17.130000000000003</v>
          </cell>
          <cell r="K2973">
            <v>54.165060000000004</v>
          </cell>
          <cell r="M2973">
            <v>16.284300000000002</v>
          </cell>
          <cell r="N2973">
            <v>37.880760000000002</v>
          </cell>
        </row>
        <row r="2974">
          <cell r="A2974">
            <v>88325</v>
          </cell>
          <cell r="B2974" t="str">
            <v>SINAPI</v>
          </cell>
          <cell r="C2974" t="str">
            <v>VIDRACEIRO COM ENCARGOS COMPLEMENTARES</v>
          </cell>
          <cell r="D2974" t="str">
            <v>MÃO DE OBRA</v>
          </cell>
          <cell r="E2974" t="str">
            <v>H</v>
          </cell>
          <cell r="F2974">
            <v>3.1619999999999999</v>
          </cell>
          <cell r="G2974" t="str">
            <v>16,37</v>
          </cell>
          <cell r="H2974" t="str">
            <v>5,32</v>
          </cell>
          <cell r="I2974" t="str">
            <v>0,00</v>
          </cell>
          <cell r="J2974">
            <v>21.69</v>
          </cell>
          <cell r="K2974">
            <v>68.583780000000004</v>
          </cell>
          <cell r="M2974">
            <v>16.821840000000002</v>
          </cell>
          <cell r="N2974">
            <v>51.761940000000003</v>
          </cell>
        </row>
        <row r="2977">
          <cell r="A2977" t="str">
            <v>COMP.BG.505</v>
          </cell>
          <cell r="B2977" t="str">
            <v>SINAPI</v>
          </cell>
          <cell r="C2977" t="str">
            <v>PORTA DE ABRIR COM MOLA HIDRÁULICA, EM VIDRO TEMPERADO, 120X210 CM, ESPESSURA 10 MM, INCLUSIVE ACESSÓRIOS.</v>
          </cell>
          <cell r="E2977" t="str">
            <v>UN</v>
          </cell>
          <cell r="F2977">
            <v>1</v>
          </cell>
          <cell r="K2977">
            <v>2182.87</v>
          </cell>
          <cell r="M2977">
            <v>2083.645</v>
          </cell>
          <cell r="N2977">
            <v>99.224999999999994</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142,90</v>
          </cell>
          <cell r="I2978">
            <v>0</v>
          </cell>
          <cell r="J2978">
            <v>142.9</v>
          </cell>
          <cell r="K2978">
            <v>142.9</v>
          </cell>
          <cell r="M2978">
            <v>142.9</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450,00</v>
          </cell>
          <cell r="I2979">
            <v>0</v>
          </cell>
          <cell r="J2979">
            <v>450</v>
          </cell>
          <cell r="K2979">
            <v>1134</v>
          </cell>
          <cell r="M2979">
            <v>1134</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770,10</v>
          </cell>
          <cell r="I2980">
            <v>0</v>
          </cell>
          <cell r="J2980">
            <v>770.1</v>
          </cell>
          <cell r="K2980">
            <v>770.1</v>
          </cell>
          <cell r="M2980">
            <v>770.1</v>
          </cell>
          <cell r="N2980">
            <v>0</v>
          </cell>
        </row>
        <row r="2981">
          <cell r="A2981">
            <v>88316</v>
          </cell>
          <cell r="B2981" t="str">
            <v>SINAPI</v>
          </cell>
          <cell r="C2981" t="str">
            <v>SERVENTE COM ENCARGOS COMPLEMENTARES</v>
          </cell>
          <cell r="D2981" t="str">
            <v>MÃO DE OBRA</v>
          </cell>
          <cell r="E2981" t="str">
            <v>H</v>
          </cell>
          <cell r="F2981">
            <v>3.5</v>
          </cell>
          <cell r="G2981" t="str">
            <v>11,98</v>
          </cell>
          <cell r="H2981" t="str">
            <v>5,15</v>
          </cell>
          <cell r="I2981" t="str">
            <v>0,00</v>
          </cell>
          <cell r="J2981">
            <v>17.130000000000003</v>
          </cell>
          <cell r="K2981">
            <v>59.955000000000013</v>
          </cell>
          <cell r="M2981">
            <v>18.025000000000002</v>
          </cell>
          <cell r="N2981">
            <v>41.93</v>
          </cell>
        </row>
        <row r="2982">
          <cell r="A2982">
            <v>88325</v>
          </cell>
          <cell r="B2982" t="str">
            <v>SINAPI</v>
          </cell>
          <cell r="C2982" t="str">
            <v>VIDRACEIRO COM ENCARGOS COMPLEMENTARES</v>
          </cell>
          <cell r="D2982" t="str">
            <v>MÃO DE OBRA</v>
          </cell>
          <cell r="E2982" t="str">
            <v>H</v>
          </cell>
          <cell r="F2982">
            <v>3.5</v>
          </cell>
          <cell r="G2982" t="str">
            <v>16,37</v>
          </cell>
          <cell r="H2982" t="str">
            <v>5,32</v>
          </cell>
          <cell r="I2982" t="str">
            <v>0,00</v>
          </cell>
          <cell r="J2982">
            <v>21.69</v>
          </cell>
          <cell r="K2982">
            <v>75.915000000000006</v>
          </cell>
          <cell r="M2982">
            <v>18.62</v>
          </cell>
          <cell r="N2982">
            <v>57.295000000000002</v>
          </cell>
        </row>
        <row r="2985">
          <cell r="A2985" t="str">
            <v>COMP.BG.506</v>
          </cell>
          <cell r="B2985" t="str">
            <v>SINAPI/COTAÇÃO</v>
          </cell>
          <cell r="C2985" t="str">
            <v>FECHADURA TIPO PAPAGAIO</v>
          </cell>
          <cell r="E2985" t="str">
            <v>UN</v>
          </cell>
          <cell r="F2985">
            <v>1</v>
          </cell>
          <cell r="K2985">
            <v>78.724500000000006</v>
          </cell>
          <cell r="M2985">
            <v>59.588500000000003</v>
          </cell>
          <cell r="N2985">
            <v>19.136000000000003</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11,98</v>
          </cell>
          <cell r="H2987" t="str">
            <v>5,15</v>
          </cell>
          <cell r="I2987" t="str">
            <v>0,00</v>
          </cell>
          <cell r="J2987">
            <v>17.130000000000003</v>
          </cell>
          <cell r="K2987">
            <v>11.134500000000003</v>
          </cell>
          <cell r="M2987">
            <v>3.3475000000000001</v>
          </cell>
          <cell r="N2987">
            <v>7.7870000000000008</v>
          </cell>
        </row>
        <row r="2988">
          <cell r="A2988">
            <v>88261</v>
          </cell>
          <cell r="B2988" t="str">
            <v>SINAPI</v>
          </cell>
          <cell r="C2988" t="str">
            <v>CARPINTEIRO DE ESQUADRIA COM ENCARGOS COMPLEMENTARES</v>
          </cell>
          <cell r="D2988" t="str">
            <v>MÃO DE OBRA</v>
          </cell>
          <cell r="E2988" t="str">
            <v>H</v>
          </cell>
          <cell r="F2988">
            <v>0.65</v>
          </cell>
          <cell r="G2988" t="str">
            <v>17,46</v>
          </cell>
          <cell r="H2988" t="str">
            <v>5,14</v>
          </cell>
          <cell r="I2988" t="str">
            <v>0,00</v>
          </cell>
          <cell r="J2988">
            <v>22.6</v>
          </cell>
          <cell r="K2988">
            <v>14.690000000000001</v>
          </cell>
          <cell r="M2988">
            <v>3.3409999999999997</v>
          </cell>
          <cell r="N2988">
            <v>11.349</v>
          </cell>
        </row>
        <row r="2991">
          <cell r="A2991" t="str">
            <v>COMP.BG.507</v>
          </cell>
          <cell r="B2991" t="str">
            <v>SINAPI/TCPO</v>
          </cell>
          <cell r="C2991" t="str">
            <v>FORRO DE SEGURANÇA</v>
          </cell>
          <cell r="E2991" t="str">
            <v>M2</v>
          </cell>
          <cell r="F2991">
            <v>1</v>
          </cell>
          <cell r="K2991">
            <v>312.83650000000006</v>
          </cell>
          <cell r="M2991">
            <v>249.9265</v>
          </cell>
          <cell r="N2991">
            <v>62.91</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174.71</v>
          </cell>
          <cell r="I2992">
            <v>0</v>
          </cell>
          <cell r="J2992">
            <v>174.71</v>
          </cell>
          <cell r="K2992">
            <v>174.71</v>
          </cell>
          <cell r="M2992">
            <v>174.71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18,49</v>
          </cell>
          <cell r="H2995" t="str">
            <v>5,32</v>
          </cell>
          <cell r="I2995" t="str">
            <v>0,00</v>
          </cell>
          <cell r="J2995">
            <v>23.81</v>
          </cell>
          <cell r="K2995">
            <v>35.714999999999996</v>
          </cell>
          <cell r="M2995">
            <v>7.98</v>
          </cell>
          <cell r="N2995">
            <v>27.734999999999999</v>
          </cell>
        </row>
        <row r="2996">
          <cell r="A2996">
            <v>88261</v>
          </cell>
          <cell r="B2996" t="str">
            <v>SINAPI</v>
          </cell>
          <cell r="C2996" t="str">
            <v>CARPINTEIRO DE ESQUADRIA COM ENCARGOS COMPLEMENTARES</v>
          </cell>
          <cell r="D2996" t="str">
            <v>MÃO DE OBRA</v>
          </cell>
          <cell r="E2996" t="str">
            <v>H</v>
          </cell>
          <cell r="F2996">
            <v>1.5</v>
          </cell>
          <cell r="G2996" t="str">
            <v>17,46</v>
          </cell>
          <cell r="H2996" t="str">
            <v>5,14</v>
          </cell>
          <cell r="I2996" t="str">
            <v>0,00</v>
          </cell>
          <cell r="J2996">
            <v>22.6</v>
          </cell>
          <cell r="K2996">
            <v>33.900000000000006</v>
          </cell>
          <cell r="M2996">
            <v>7.7099999999999991</v>
          </cell>
          <cell r="N2996">
            <v>26.19</v>
          </cell>
        </row>
        <row r="2997">
          <cell r="A2997">
            <v>88316</v>
          </cell>
          <cell r="B2997" t="str">
            <v>SINAPI</v>
          </cell>
          <cell r="C2997" t="str">
            <v>SERVENTE COM ENCARGOS COMPLEMENTARES</v>
          </cell>
          <cell r="D2997" t="str">
            <v>MÃO DE OBRA</v>
          </cell>
          <cell r="E2997" t="str">
            <v>H</v>
          </cell>
          <cell r="F2997">
            <v>0.75</v>
          </cell>
          <cell r="G2997" t="str">
            <v>11,98</v>
          </cell>
          <cell r="H2997" t="str">
            <v>5,15</v>
          </cell>
          <cell r="I2997" t="str">
            <v>0,00</v>
          </cell>
          <cell r="J2997">
            <v>17.130000000000003</v>
          </cell>
          <cell r="K2997">
            <v>12.847500000000002</v>
          </cell>
          <cell r="M2997">
            <v>3.8625000000000003</v>
          </cell>
          <cell r="N2997">
            <v>8.9849999999999994</v>
          </cell>
        </row>
        <row r="3000">
          <cell r="A3000" t="str">
            <v>COMP.BG.508</v>
          </cell>
          <cell r="B3000" t="str">
            <v>SINAPI</v>
          </cell>
          <cell r="C3000" t="str">
            <v>PINTURA DE PISO COM TINTA PVA, APLICAÇÃO MANUAL, 2 DEMÃOS</v>
          </cell>
          <cell r="E3000" t="str">
            <v>M2</v>
          </cell>
          <cell r="F3000">
            <v>1</v>
          </cell>
          <cell r="K3000">
            <v>16.461729999999999</v>
          </cell>
          <cell r="M3000">
            <v>9.3035300000000003</v>
          </cell>
          <cell r="N3000">
            <v>7.1581999999999999</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13,19</v>
          </cell>
          <cell r="I3001">
            <v>0</v>
          </cell>
          <cell r="J3001">
            <v>13.19</v>
          </cell>
          <cell r="K3001">
            <v>5.6321300000000001</v>
          </cell>
          <cell r="M3001">
            <v>5.6321300000000001</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7,04</v>
          </cell>
          <cell r="I3002">
            <v>0</v>
          </cell>
          <cell r="J3002">
            <v>7.04</v>
          </cell>
          <cell r="K3002">
            <v>1.1264000000000001</v>
          </cell>
          <cell r="M3002">
            <v>1.1264000000000001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11,85</v>
          </cell>
          <cell r="I3003">
            <v>0</v>
          </cell>
          <cell r="J3003">
            <v>11.85</v>
          </cell>
          <cell r="K3003">
            <v>0.11849999999999999</v>
          </cell>
          <cell r="M3003">
            <v>0.11849999999999999</v>
          </cell>
          <cell r="N3003">
            <v>0</v>
          </cell>
        </row>
        <row r="3004">
          <cell r="A3004">
            <v>88310</v>
          </cell>
          <cell r="B3004" t="str">
            <v>SINAPI</v>
          </cell>
          <cell r="C3004" t="str">
            <v>PINTOR COM ENCARGOS COMPLEMENTARES</v>
          </cell>
          <cell r="D3004" t="str">
            <v>MÃO DE OBRA</v>
          </cell>
          <cell r="E3004" t="str">
            <v>H</v>
          </cell>
          <cell r="F3004">
            <v>0.27500000000000002</v>
          </cell>
          <cell r="G3004" t="str">
            <v>21,02</v>
          </cell>
          <cell r="H3004" t="str">
            <v>6,67</v>
          </cell>
          <cell r="I3004" t="str">
            <v>0,00</v>
          </cell>
          <cell r="J3004">
            <v>27.689999999999998</v>
          </cell>
          <cell r="K3004">
            <v>7.6147499999999999</v>
          </cell>
          <cell r="M3004">
            <v>1.8342500000000002</v>
          </cell>
          <cell r="N3004">
            <v>5.7805</v>
          </cell>
        </row>
        <row r="3005">
          <cell r="A3005">
            <v>88316</v>
          </cell>
          <cell r="B3005" t="str">
            <v>SINAPI</v>
          </cell>
          <cell r="C3005" t="str">
            <v>SERVENTE COM ENCARGOS COMPLEMENTARES</v>
          </cell>
          <cell r="D3005" t="str">
            <v>MÃO DE OBRA</v>
          </cell>
          <cell r="E3005" t="str">
            <v>H</v>
          </cell>
          <cell r="F3005">
            <v>0.115</v>
          </cell>
          <cell r="G3005" t="str">
            <v>11,98</v>
          </cell>
          <cell r="H3005" t="str">
            <v>5,15</v>
          </cell>
          <cell r="I3005" t="str">
            <v>0,00</v>
          </cell>
          <cell r="J3005">
            <v>17.130000000000003</v>
          </cell>
          <cell r="K3005">
            <v>1.9699500000000003</v>
          </cell>
          <cell r="M3005">
            <v>0.59225000000000005</v>
          </cell>
          <cell r="N3005">
            <v>1.3777000000000001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403.28333333333336</v>
          </cell>
          <cell r="M3008">
            <v>319.40333333333331</v>
          </cell>
          <cell r="N3008">
            <v>83.88000000000001</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18,49</v>
          </cell>
          <cell r="H3010" t="str">
            <v>5,32</v>
          </cell>
          <cell r="I3010" t="str">
            <v>0,00</v>
          </cell>
          <cell r="J3010">
            <v>23.81</v>
          </cell>
          <cell r="K3010">
            <v>47.62</v>
          </cell>
          <cell r="M3010">
            <v>10.64</v>
          </cell>
          <cell r="N3010">
            <v>36.979999999999997</v>
          </cell>
        </row>
        <row r="3011">
          <cell r="A3011">
            <v>88261</v>
          </cell>
          <cell r="B3011" t="str">
            <v>SINAPI</v>
          </cell>
          <cell r="C3011" t="str">
            <v>CARPINTEIRO DE ESQUADRIA COM ENCARGOS COMPLEMENTARES</v>
          </cell>
          <cell r="D3011" t="str">
            <v>MÃO DE OBRA</v>
          </cell>
          <cell r="E3011" t="str">
            <v>H</v>
          </cell>
          <cell r="F3011">
            <v>2</v>
          </cell>
          <cell r="G3011" t="str">
            <v>17,46</v>
          </cell>
          <cell r="H3011" t="str">
            <v>5,14</v>
          </cell>
          <cell r="I3011" t="str">
            <v>0,00</v>
          </cell>
          <cell r="J3011">
            <v>22.6</v>
          </cell>
          <cell r="K3011">
            <v>45.2</v>
          </cell>
          <cell r="M3011">
            <v>10.28</v>
          </cell>
          <cell r="N3011">
            <v>34.92</v>
          </cell>
        </row>
        <row r="3012">
          <cell r="A3012">
            <v>88316</v>
          </cell>
          <cell r="B3012" t="str">
            <v>SINAPI</v>
          </cell>
          <cell r="C3012" t="str">
            <v>SERVENTE COM ENCARGOS COMPLEMENTARES</v>
          </cell>
          <cell r="D3012" t="str">
            <v>MÃO DE OBRA</v>
          </cell>
          <cell r="E3012" t="str">
            <v>H</v>
          </cell>
          <cell r="F3012">
            <v>1</v>
          </cell>
          <cell r="G3012" t="str">
            <v>11,98</v>
          </cell>
          <cell r="H3012" t="str">
            <v>5,15</v>
          </cell>
          <cell r="I3012" t="str">
            <v>0,00</v>
          </cell>
          <cell r="J3012">
            <v>17.130000000000003</v>
          </cell>
          <cell r="K3012">
            <v>17.130000000000003</v>
          </cell>
          <cell r="M3012">
            <v>5.15</v>
          </cell>
          <cell r="N3012">
            <v>11.98</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403.28333333333336</v>
          </cell>
          <cell r="M3015">
            <v>319.40333333333331</v>
          </cell>
          <cell r="N3015">
            <v>83.88000000000001</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18,49</v>
          </cell>
          <cell r="H3017" t="str">
            <v>5,32</v>
          </cell>
          <cell r="I3017" t="str">
            <v>0,00</v>
          </cell>
          <cell r="J3017">
            <v>23.81</v>
          </cell>
          <cell r="K3017">
            <v>47.62</v>
          </cell>
          <cell r="M3017">
            <v>10.64</v>
          </cell>
          <cell r="N3017">
            <v>36.979999999999997</v>
          </cell>
        </row>
        <row r="3018">
          <cell r="A3018">
            <v>88261</v>
          </cell>
          <cell r="B3018" t="str">
            <v>SINAPI</v>
          </cell>
          <cell r="C3018" t="str">
            <v>CARPINTEIRO DE ESQUADRIA COM ENCARGOS COMPLEMENTARES</v>
          </cell>
          <cell r="D3018" t="str">
            <v>MÃO DE OBRA</v>
          </cell>
          <cell r="E3018" t="str">
            <v>H</v>
          </cell>
          <cell r="F3018">
            <v>2</v>
          </cell>
          <cell r="G3018" t="str">
            <v>17,46</v>
          </cell>
          <cell r="H3018" t="str">
            <v>5,14</v>
          </cell>
          <cell r="I3018" t="str">
            <v>0,00</v>
          </cell>
          <cell r="J3018">
            <v>22.6</v>
          </cell>
          <cell r="K3018">
            <v>45.2</v>
          </cell>
          <cell r="M3018">
            <v>10.28</v>
          </cell>
          <cell r="N3018">
            <v>34.92</v>
          </cell>
        </row>
        <row r="3019">
          <cell r="A3019">
            <v>88316</v>
          </cell>
          <cell r="B3019" t="str">
            <v>SINAPI</v>
          </cell>
          <cell r="C3019" t="str">
            <v>SERVENTE COM ENCARGOS COMPLEMENTARES</v>
          </cell>
          <cell r="D3019" t="str">
            <v>MÃO DE OBRA</v>
          </cell>
          <cell r="E3019" t="str">
            <v>H</v>
          </cell>
          <cell r="F3019">
            <v>1</v>
          </cell>
          <cell r="G3019" t="str">
            <v>11,98</v>
          </cell>
          <cell r="H3019" t="str">
            <v>5,15</v>
          </cell>
          <cell r="I3019" t="str">
            <v>0,00</v>
          </cell>
          <cell r="J3019">
            <v>17.130000000000003</v>
          </cell>
          <cell r="K3019">
            <v>17.130000000000003</v>
          </cell>
          <cell r="M3019">
            <v>5.15</v>
          </cell>
          <cell r="N3019">
            <v>11.98</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483.10014499999994</v>
          </cell>
          <cell r="M3027">
            <v>444.37474299999997</v>
          </cell>
          <cell r="N3027">
            <v>38.725401999999995</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97,70</v>
          </cell>
          <cell r="I3030">
            <v>0</v>
          </cell>
          <cell r="J3030">
            <v>97.7</v>
          </cell>
          <cell r="K3030">
            <v>8.7929999999999993</v>
          </cell>
          <cell r="M3030">
            <v>8.7929999999999993</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21,08</v>
          </cell>
          <cell r="H3031" t="str">
            <v>4,64</v>
          </cell>
          <cell r="I3031" t="str">
            <v>0,00</v>
          </cell>
          <cell r="J3031">
            <v>25.72</v>
          </cell>
          <cell r="K3031">
            <v>37.723523999999998</v>
          </cell>
          <cell r="M3031">
            <v>6.8054879999999986</v>
          </cell>
          <cell r="N3031">
            <v>30.918035999999994</v>
          </cell>
        </row>
        <row r="3032">
          <cell r="A3032">
            <v>88316</v>
          </cell>
          <cell r="B3032" t="str">
            <v>SINAPI</v>
          </cell>
          <cell r="C3032" t="str">
            <v>SERVENTE COM ENCARGOS COMPLEMENTARES</v>
          </cell>
          <cell r="D3032" t="str">
            <v>MÃO DE OBRA</v>
          </cell>
          <cell r="E3032" t="str">
            <v>H</v>
          </cell>
          <cell r="F3032">
            <v>0.65169999999999995</v>
          </cell>
          <cell r="G3032" t="str">
            <v>11,98</v>
          </cell>
          <cell r="H3032" t="str">
            <v>5,15</v>
          </cell>
          <cell r="I3032" t="str">
            <v>0,00</v>
          </cell>
          <cell r="J3032">
            <v>17.130000000000003</v>
          </cell>
          <cell r="K3032">
            <v>11.163621000000001</v>
          </cell>
          <cell r="M3032">
            <v>3.356255</v>
          </cell>
          <cell r="N3032">
            <v>7.807366</v>
          </cell>
        </row>
        <row r="3035">
          <cell r="A3035" t="str">
            <v>COMP.BG.513</v>
          </cell>
          <cell r="B3035" t="str">
            <v>SINAPI/COTAÇÃO</v>
          </cell>
          <cell r="C3035" t="str">
            <v>TORNEIRA CROMADA DE MESA COM ALAVANCA PARA SANITÁRIO PCD</v>
          </cell>
          <cell r="E3035" t="str">
            <v>UN</v>
          </cell>
          <cell r="F3035">
            <v>1</v>
          </cell>
          <cell r="K3035">
            <v>331.92849999999999</v>
          </cell>
          <cell r="M3035">
            <v>318.99249999999995</v>
          </cell>
          <cell r="N3035">
            <v>12.936</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3,85</v>
          </cell>
          <cell r="I3037">
            <v>0</v>
          </cell>
          <cell r="J3037">
            <v>3.85</v>
          </cell>
          <cell r="K3037">
            <v>0.1925</v>
          </cell>
          <cell r="M3037">
            <v>0.1925</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21,08</v>
          </cell>
          <cell r="H3038" t="str">
            <v>4,64</v>
          </cell>
          <cell r="I3038" t="str">
            <v>0,00</v>
          </cell>
          <cell r="J3038">
            <v>25.72</v>
          </cell>
          <cell r="K3038">
            <v>12.86</v>
          </cell>
          <cell r="M3038">
            <v>2.3199999999999998</v>
          </cell>
          <cell r="N3038">
            <v>10.54</v>
          </cell>
        </row>
        <row r="3039">
          <cell r="A3039">
            <v>88316</v>
          </cell>
          <cell r="B3039" t="str">
            <v>SINAPI</v>
          </cell>
          <cell r="C3039" t="str">
            <v>SERVENTE COM ENCARGOS COMPLEMENTARES</v>
          </cell>
          <cell r="D3039" t="str">
            <v>MÃO DE OBRA</v>
          </cell>
          <cell r="E3039" t="str">
            <v>H</v>
          </cell>
          <cell r="F3039">
            <v>0.2</v>
          </cell>
          <cell r="G3039" t="str">
            <v>11,98</v>
          </cell>
          <cell r="H3039" t="str">
            <v>5,15</v>
          </cell>
          <cell r="I3039" t="str">
            <v>0,00</v>
          </cell>
          <cell r="J3039">
            <v>17.130000000000003</v>
          </cell>
          <cell r="K3039">
            <v>3.4260000000000006</v>
          </cell>
          <cell r="M3039">
            <v>1.03</v>
          </cell>
          <cell r="N3039">
            <v>2.3960000000000004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525.30183333333332</v>
          </cell>
          <cell r="M3042">
            <v>512.36583333333328</v>
          </cell>
          <cell r="N3042">
            <v>12.936</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3,85</v>
          </cell>
          <cell r="I3044">
            <v>0</v>
          </cell>
          <cell r="J3044">
            <v>3.85</v>
          </cell>
          <cell r="K3044">
            <v>0.1925</v>
          </cell>
          <cell r="M3044">
            <v>0.1925</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21,08</v>
          </cell>
          <cell r="H3045" t="str">
            <v>4,64</v>
          </cell>
          <cell r="I3045" t="str">
            <v>0,00</v>
          </cell>
          <cell r="J3045">
            <v>25.72</v>
          </cell>
          <cell r="K3045">
            <v>12.86</v>
          </cell>
          <cell r="M3045">
            <v>2.3199999999999998</v>
          </cell>
          <cell r="N3045">
            <v>10.54</v>
          </cell>
        </row>
        <row r="3046">
          <cell r="A3046">
            <v>88316</v>
          </cell>
          <cell r="B3046" t="str">
            <v>SINAPI</v>
          </cell>
          <cell r="C3046" t="str">
            <v>SERVENTE COM ENCARGOS COMPLEMENTARES</v>
          </cell>
          <cell r="D3046" t="str">
            <v>MÃO DE OBRA</v>
          </cell>
          <cell r="E3046" t="str">
            <v>H</v>
          </cell>
          <cell r="F3046">
            <v>0.2</v>
          </cell>
          <cell r="G3046" t="str">
            <v>11,98</v>
          </cell>
          <cell r="H3046" t="str">
            <v>5,15</v>
          </cell>
          <cell r="I3046" t="str">
            <v>0,00</v>
          </cell>
          <cell r="J3046">
            <v>17.130000000000003</v>
          </cell>
          <cell r="K3046">
            <v>3.4260000000000006</v>
          </cell>
          <cell r="M3046">
            <v>1.03</v>
          </cell>
          <cell r="N3046">
            <v>2.3960000000000004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1141.7856316666669</v>
          </cell>
          <cell r="M3049">
            <v>1111.2084376666667</v>
          </cell>
          <cell r="N3049">
            <v>30.577193999999999</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235,81</v>
          </cell>
          <cell r="I3051">
            <v>0</v>
          </cell>
          <cell r="J3051">
            <v>235.81</v>
          </cell>
          <cell r="K3051">
            <v>235.81</v>
          </cell>
          <cell r="M3051">
            <v>235.81</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3,85</v>
          </cell>
          <cell r="I3052">
            <v>0</v>
          </cell>
          <cell r="J3052">
            <v>3.85</v>
          </cell>
          <cell r="K3052">
            <v>7.6999999999999999E-2</v>
          </cell>
          <cell r="M3052">
            <v>7.6999999999999999E-2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21,08</v>
          </cell>
          <cell r="H3053" t="str">
            <v>4,64</v>
          </cell>
          <cell r="I3053" t="str">
            <v>0,00</v>
          </cell>
          <cell r="J3053">
            <v>25.72</v>
          </cell>
          <cell r="K3053">
            <v>23.788428</v>
          </cell>
          <cell r="M3053">
            <v>4.2915359999999998</v>
          </cell>
          <cell r="N3053">
            <v>19.496891999999999</v>
          </cell>
        </row>
        <row r="3054">
          <cell r="A3054">
            <v>88316</v>
          </cell>
          <cell r="B3054" t="str">
            <v>SINAPI</v>
          </cell>
          <cell r="C3054" t="str">
            <v>SERVENTE COM ENCARGOS COMPLEMENTARES</v>
          </cell>
          <cell r="D3054" t="str">
            <v>MÃO DE OBRA</v>
          </cell>
          <cell r="E3054" t="str">
            <v>H</v>
          </cell>
          <cell r="F3054">
            <v>0.92490000000000006</v>
          </cell>
          <cell r="G3054" t="str">
            <v>11,98</v>
          </cell>
          <cell r="H3054" t="str">
            <v>5,15</v>
          </cell>
          <cell r="I3054" t="str">
            <v>0,00</v>
          </cell>
          <cell r="J3054">
            <v>17.130000000000003</v>
          </cell>
          <cell r="K3054">
            <v>15.843537000000003</v>
          </cell>
          <cell r="M3054">
            <v>4.7632350000000008</v>
          </cell>
          <cell r="N3054">
            <v>11.080302000000001</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1020.4402139999999</v>
          </cell>
          <cell r="M3057">
            <v>998.6891539999998</v>
          </cell>
          <cell r="N3057">
            <v>21.751059999999999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8,81</v>
          </cell>
          <cell r="I3060">
            <v>0</v>
          </cell>
          <cell r="J3060">
            <v>8.81</v>
          </cell>
          <cell r="K3060">
            <v>8.81</v>
          </cell>
          <cell r="M3060">
            <v>8.81</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97,70</v>
          </cell>
          <cell r="I3061">
            <v>0</v>
          </cell>
          <cell r="J3061">
            <v>97.7</v>
          </cell>
          <cell r="K3061">
            <v>8.6073699999999995</v>
          </cell>
          <cell r="M3061">
            <v>8.6073699999999995</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3,78</v>
          </cell>
          <cell r="H3062" t="str">
            <v>41,20</v>
          </cell>
          <cell r="I3062" t="str">
            <v>0,00</v>
          </cell>
          <cell r="J3062">
            <v>44.980000000000004</v>
          </cell>
          <cell r="K3062">
            <v>0.89960000000000007</v>
          </cell>
          <cell r="M3062">
            <v>0.82400000000000007</v>
          </cell>
          <cell r="N3062">
            <v>7.5600000000000001E-2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21,08</v>
          </cell>
          <cell r="H3063" t="str">
            <v>4,64</v>
          </cell>
          <cell r="I3063" t="str">
            <v>0,00</v>
          </cell>
          <cell r="J3063">
            <v>25.72</v>
          </cell>
          <cell r="K3063">
            <v>20.038451999999999</v>
          </cell>
          <cell r="M3063">
            <v>3.615024</v>
          </cell>
          <cell r="N3063">
            <v>16.423427999999998</v>
          </cell>
        </row>
        <row r="3064">
          <cell r="A3064">
            <v>88316</v>
          </cell>
          <cell r="B3064" t="str">
            <v>SINAPI</v>
          </cell>
          <cell r="C3064" t="str">
            <v>SERVENTE COM ENCARGOS COMPLEMENTARES</v>
          </cell>
          <cell r="D3064" t="str">
            <v>MÃO DE OBRA</v>
          </cell>
          <cell r="E3064" t="str">
            <v>H</v>
          </cell>
          <cell r="F3064">
            <v>0.43840000000000001</v>
          </cell>
          <cell r="G3064" t="str">
            <v>11,98</v>
          </cell>
          <cell r="H3064" t="str">
            <v>5,15</v>
          </cell>
          <cell r="I3064" t="str">
            <v>0,00</v>
          </cell>
          <cell r="J3064">
            <v>17.130000000000003</v>
          </cell>
          <cell r="K3064">
            <v>7.5097920000000009</v>
          </cell>
          <cell r="M3064">
            <v>2.2577600000000002</v>
          </cell>
          <cell r="N3064">
            <v>5.2520320000000007</v>
          </cell>
        </row>
        <row r="3067">
          <cell r="A3067" t="str">
            <v>COMP.BG.517</v>
          </cell>
          <cell r="B3067" t="str">
            <v>SINAPI/COTAÇÃO</v>
          </cell>
          <cell r="C3067" t="str">
            <v>EXTINTOR DE INCÊNDIO PORTÁTIL ABC DE 4 KG - FORNECIMENTO E INSTALAÇÃO</v>
          </cell>
          <cell r="E3067" t="str">
            <v>UN</v>
          </cell>
          <cell r="F3067">
            <v>1</v>
          </cell>
          <cell r="K3067">
            <v>255.35292333333334</v>
          </cell>
          <cell r="M3067">
            <v>240.23127933333333</v>
          </cell>
          <cell r="N3067">
            <v>15.121643999999998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21,08</v>
          </cell>
          <cell r="H3070" t="str">
            <v>4,64</v>
          </cell>
          <cell r="I3070" t="str">
            <v>0,00</v>
          </cell>
          <cell r="J3070">
            <v>25.72</v>
          </cell>
          <cell r="K3070">
            <v>11.764327999999999</v>
          </cell>
          <cell r="M3070">
            <v>2.1223359999999998</v>
          </cell>
          <cell r="N3070">
            <v>9.6419919999999983</v>
          </cell>
        </row>
        <row r="3071">
          <cell r="A3071">
            <v>88316</v>
          </cell>
          <cell r="B3071" t="str">
            <v>SINAPI</v>
          </cell>
          <cell r="C3071" t="str">
            <v>SERVENTE COM ENCARGOS COMPLEMENTARES</v>
          </cell>
          <cell r="D3071" t="str">
            <v>MÃO DE OBRA</v>
          </cell>
          <cell r="E3071" t="str">
            <v>H</v>
          </cell>
          <cell r="F3071">
            <v>0.45739999999999997</v>
          </cell>
          <cell r="G3071" t="str">
            <v>11,98</v>
          </cell>
          <cell r="H3071" t="str">
            <v>5,15</v>
          </cell>
          <cell r="I3071" t="str">
            <v>0,00</v>
          </cell>
          <cell r="J3071">
            <v>17.130000000000003</v>
          </cell>
          <cell r="K3071">
            <v>7.8352620000000011</v>
          </cell>
          <cell r="M3071">
            <v>2.35561</v>
          </cell>
          <cell r="N3071">
            <v>5.4796519999999997</v>
          </cell>
        </row>
        <row r="3074">
          <cell r="A3074" t="str">
            <v>COMP.BG.518</v>
          </cell>
          <cell r="B3074" t="str">
            <v>SINAPI/COTAÇÃO</v>
          </cell>
          <cell r="C3074" t="str">
            <v>EXTINTOR DE INCÊNDIO PORTÁTIL ABC DE 6 KG - FORNECIMENTO E INSTALAÇÃO</v>
          </cell>
          <cell r="E3074" t="str">
            <v>UN</v>
          </cell>
          <cell r="F3074">
            <v>1</v>
          </cell>
          <cell r="K3074">
            <v>280.01958999999999</v>
          </cell>
          <cell r="M3074">
            <v>264.89794600000005</v>
          </cell>
          <cell r="N3074">
            <v>15.121643999999998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21,08</v>
          </cell>
          <cell r="H3077" t="str">
            <v>4,64</v>
          </cell>
          <cell r="I3077" t="str">
            <v>0,00</v>
          </cell>
          <cell r="J3077">
            <v>25.72</v>
          </cell>
          <cell r="K3077">
            <v>11.764327999999999</v>
          </cell>
          <cell r="M3077">
            <v>2.1223359999999998</v>
          </cell>
          <cell r="N3077">
            <v>9.6419919999999983</v>
          </cell>
        </row>
        <row r="3078">
          <cell r="A3078">
            <v>88316</v>
          </cell>
          <cell r="B3078" t="str">
            <v>SINAPI</v>
          </cell>
          <cell r="C3078" t="str">
            <v>SERVENTE COM ENCARGOS COMPLEMENTARES</v>
          </cell>
          <cell r="D3078" t="str">
            <v>MÃO DE OBRA</v>
          </cell>
          <cell r="E3078" t="str">
            <v>H</v>
          </cell>
          <cell r="F3078">
            <v>0.45739999999999997</v>
          </cell>
          <cell r="G3078" t="str">
            <v>11,98</v>
          </cell>
          <cell r="H3078" t="str">
            <v>5,15</v>
          </cell>
          <cell r="I3078" t="str">
            <v>0,00</v>
          </cell>
          <cell r="J3078">
            <v>17.130000000000003</v>
          </cell>
          <cell r="K3078">
            <v>7.8352620000000011</v>
          </cell>
          <cell r="M3078">
            <v>2.35561</v>
          </cell>
          <cell r="N3078">
            <v>5.4796519999999997</v>
          </cell>
        </row>
        <row r="3081">
          <cell r="A3081" t="str">
            <v>COMP.BG.519</v>
          </cell>
          <cell r="B3081" t="str">
            <v>SINAPI/COTAÇÃO</v>
          </cell>
          <cell r="C3081" t="str">
            <v>EXTINTOR DE INCÊNDIO PORTÁTIL ABC DE 8 KG - FORNECIMENTO E INSTALAÇÃO</v>
          </cell>
          <cell r="E3081" t="str">
            <v>UN</v>
          </cell>
          <cell r="F3081">
            <v>1</v>
          </cell>
          <cell r="K3081">
            <v>331.01958999999999</v>
          </cell>
          <cell r="M3081">
            <v>315.89794600000005</v>
          </cell>
          <cell r="N3081">
            <v>15.121643999999998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21,08</v>
          </cell>
          <cell r="H3084" t="str">
            <v>4,64</v>
          </cell>
          <cell r="I3084" t="str">
            <v>0,00</v>
          </cell>
          <cell r="J3084">
            <v>25.72</v>
          </cell>
          <cell r="K3084">
            <v>11.764327999999999</v>
          </cell>
          <cell r="M3084">
            <v>2.1223359999999998</v>
          </cell>
          <cell r="N3084">
            <v>9.6419919999999983</v>
          </cell>
        </row>
        <row r="3085">
          <cell r="A3085">
            <v>88316</v>
          </cell>
          <cell r="B3085" t="str">
            <v>SINAPI</v>
          </cell>
          <cell r="C3085" t="str">
            <v>SERVENTE COM ENCARGOS COMPLEMENTARES</v>
          </cell>
          <cell r="D3085" t="str">
            <v>MÃO DE OBRA</v>
          </cell>
          <cell r="E3085" t="str">
            <v>H</v>
          </cell>
          <cell r="F3085">
            <v>0.45739999999999997</v>
          </cell>
          <cell r="G3085" t="str">
            <v>11,98</v>
          </cell>
          <cell r="H3085" t="str">
            <v>5,15</v>
          </cell>
          <cell r="I3085" t="str">
            <v>0,00</v>
          </cell>
          <cell r="J3085">
            <v>17.130000000000003</v>
          </cell>
          <cell r="K3085">
            <v>7.8352620000000011</v>
          </cell>
          <cell r="M3085">
            <v>2.35561</v>
          </cell>
          <cell r="N3085">
            <v>5.4796519999999997</v>
          </cell>
        </row>
        <row r="3088">
          <cell r="A3088" t="str">
            <v>COMP.BG.520</v>
          </cell>
          <cell r="B3088" t="str">
            <v>SINAPI/TCPO</v>
          </cell>
          <cell r="C3088" t="str">
            <v>CONJUNTO MOTOBOMBA INCÊNDIO TRIFASICA 10,0CV</v>
          </cell>
          <cell r="E3088" t="str">
            <v>CJ</v>
          </cell>
          <cell r="F3088">
            <v>1</v>
          </cell>
          <cell r="K3088">
            <v>21595.505999999998</v>
          </cell>
          <cell r="M3088">
            <v>21392.580999999998</v>
          </cell>
          <cell r="N3088">
            <v>202.92500000000001</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21332.44</v>
          </cell>
          <cell r="I3089">
            <v>0</v>
          </cell>
          <cell r="J3089">
            <v>21332.44</v>
          </cell>
          <cell r="K3089">
            <v>21332.44</v>
          </cell>
          <cell r="M3089">
            <v>21332.44</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4,39</v>
          </cell>
          <cell r="I3091">
            <v>0</v>
          </cell>
          <cell r="J3091">
            <v>4.3899999999999997</v>
          </cell>
          <cell r="K3091">
            <v>0.878</v>
          </cell>
          <cell r="M3091">
            <v>0.878</v>
          </cell>
          <cell r="N3091">
            <v>0</v>
          </cell>
        </row>
        <row r="3092">
          <cell r="A3092">
            <v>88247</v>
          </cell>
          <cell r="B3092" t="str">
            <v>SINAPI</v>
          </cell>
          <cell r="C3092" t="str">
            <v>AUXILIAR DE ELETRICISTA COM ENCARGOS COMPLEMENTARES</v>
          </cell>
          <cell r="D3092" t="str">
            <v>MÃO DE OBRA</v>
          </cell>
          <cell r="E3092" t="str">
            <v>H</v>
          </cell>
          <cell r="F3092">
            <v>0.65</v>
          </cell>
          <cell r="G3092" t="str">
            <v>15,03</v>
          </cell>
          <cell r="H3092" t="str">
            <v>5,31</v>
          </cell>
          <cell r="I3092" t="str">
            <v>0,00</v>
          </cell>
          <cell r="J3092">
            <v>20.34</v>
          </cell>
          <cell r="K3092">
            <v>13.221</v>
          </cell>
          <cell r="M3092">
            <v>3.4514999999999998</v>
          </cell>
          <cell r="N3092">
            <v>9.7695000000000007</v>
          </cell>
        </row>
        <row r="3093">
          <cell r="A3093">
            <v>88264</v>
          </cell>
          <cell r="B3093" t="str">
            <v>SINAPI</v>
          </cell>
          <cell r="C3093" t="str">
            <v>ELETRICISTA COM ENCARGOS COMPLEMENTARES</v>
          </cell>
          <cell r="D3093" t="str">
            <v>MÃO DE OBRA</v>
          </cell>
          <cell r="E3093" t="str">
            <v>H</v>
          </cell>
          <cell r="F3093">
            <v>0.65</v>
          </cell>
          <cell r="G3093" t="str">
            <v>21,47</v>
          </cell>
          <cell r="H3093" t="str">
            <v>5,31</v>
          </cell>
          <cell r="I3093" t="str">
            <v>0,00</v>
          </cell>
          <cell r="J3093">
            <v>26.779999999999998</v>
          </cell>
          <cell r="K3093">
            <v>17.407</v>
          </cell>
          <cell r="M3093">
            <v>3.4514999999999998</v>
          </cell>
          <cell r="N3093">
            <v>13.955499999999999</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14,76</v>
          </cell>
          <cell r="H3095" t="str">
            <v>4,64</v>
          </cell>
          <cell r="I3095" t="str">
            <v>0,00</v>
          </cell>
          <cell r="J3095">
            <v>19.399999999999999</v>
          </cell>
          <cell r="K3095">
            <v>97</v>
          </cell>
          <cell r="M3095">
            <v>23.2</v>
          </cell>
          <cell r="N3095">
            <v>73.8</v>
          </cell>
        </row>
        <row r="3096">
          <cell r="A3096">
            <v>88267</v>
          </cell>
          <cell r="B3096" t="str">
            <v>SINAPI</v>
          </cell>
          <cell r="C3096" t="str">
            <v>ENCANADOR OU BOMBEIRO HIDRÁULICO COM ENCARGOS COMPLEMENTARES</v>
          </cell>
          <cell r="D3096" t="str">
            <v>MÃO DE OBRA</v>
          </cell>
          <cell r="E3096" t="str">
            <v>H</v>
          </cell>
          <cell r="F3096">
            <v>5</v>
          </cell>
          <cell r="G3096" t="str">
            <v>21,08</v>
          </cell>
          <cell r="H3096" t="str">
            <v>4,64</v>
          </cell>
          <cell r="I3096" t="str">
            <v>0,00</v>
          </cell>
          <cell r="J3096">
            <v>25.72</v>
          </cell>
          <cell r="K3096">
            <v>128.6</v>
          </cell>
          <cell r="M3096">
            <v>23.2</v>
          </cell>
          <cell r="N3096">
            <v>105.39999999999999</v>
          </cell>
        </row>
        <row r="3099">
          <cell r="A3099" t="str">
            <v>COMP.BG.521</v>
          </cell>
          <cell r="B3099" t="str">
            <v>SINAPI/COTAÇÃO</v>
          </cell>
          <cell r="C3099" t="str">
            <v>RÉGUA DE TOMADAS 2P+T/10A/250V PARA MESAS</v>
          </cell>
          <cell r="E3099" t="str">
            <v>UN</v>
          </cell>
          <cell r="F3099">
            <v>1</v>
          </cell>
          <cell r="K3099">
            <v>69.882000000000005</v>
          </cell>
          <cell r="M3099">
            <v>66.232000000000014</v>
          </cell>
          <cell r="N3099">
            <v>3.65</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15,03</v>
          </cell>
          <cell r="H3101" t="str">
            <v>5,31</v>
          </cell>
          <cell r="I3101" t="str">
            <v>0,00</v>
          </cell>
          <cell r="J3101">
            <v>20.34</v>
          </cell>
          <cell r="K3101">
            <v>2.0340000000000003</v>
          </cell>
          <cell r="M3101">
            <v>0.53100000000000003</v>
          </cell>
          <cell r="N3101">
            <v>1.5030000000000001</v>
          </cell>
        </row>
        <row r="3102">
          <cell r="A3102">
            <v>88264</v>
          </cell>
          <cell r="B3102" t="str">
            <v>SINAPI</v>
          </cell>
          <cell r="C3102" t="str">
            <v>ELETRICISTA COM ENCARGOS COMPLEMENTARES</v>
          </cell>
          <cell r="D3102" t="str">
            <v>MÃO DE OBRA</v>
          </cell>
          <cell r="E3102" t="str">
            <v>H</v>
          </cell>
          <cell r="F3102">
            <v>0.1</v>
          </cell>
          <cell r="G3102" t="str">
            <v>21,47</v>
          </cell>
          <cell r="H3102" t="str">
            <v>5,31</v>
          </cell>
          <cell r="I3102" t="str">
            <v>0,00</v>
          </cell>
          <cell r="J3102">
            <v>26.779999999999998</v>
          </cell>
          <cell r="K3102">
            <v>2.6779999999999999</v>
          </cell>
          <cell r="M3102">
            <v>0.53100000000000003</v>
          </cell>
          <cell r="N3102">
            <v>2.1469999999999998</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9.2210400000000003</v>
          </cell>
          <cell r="M3110">
            <v>9.0567899999999995</v>
          </cell>
          <cell r="N3110">
            <v>0.16424999999999998</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15,03</v>
          </cell>
          <cell r="H3112" t="str">
            <v>5,31</v>
          </cell>
          <cell r="I3112" t="str">
            <v>0,00</v>
          </cell>
          <cell r="J3112">
            <v>20.34</v>
          </cell>
          <cell r="K3112">
            <v>9.1529999999999986E-2</v>
          </cell>
          <cell r="M3112">
            <v>2.3894999999999996E-2</v>
          </cell>
          <cell r="N3112">
            <v>6.7634999999999987E-2</v>
          </cell>
        </row>
        <row r="3113">
          <cell r="A3113">
            <v>88264</v>
          </cell>
          <cell r="B3113" t="str">
            <v>SINAPI</v>
          </cell>
          <cell r="C3113" t="str">
            <v>ELETRICISTA COM ENCARGOS COMPLEMENTARES</v>
          </cell>
          <cell r="D3113" t="str">
            <v>MÃO DE OBRA</v>
          </cell>
          <cell r="E3113" t="str">
            <v>H</v>
          </cell>
          <cell r="F3113">
            <v>4.4999999999999997E-3</v>
          </cell>
          <cell r="G3113" t="str">
            <v>21,47</v>
          </cell>
          <cell r="H3113" t="str">
            <v>5,31</v>
          </cell>
          <cell r="I3113" t="str">
            <v>0,00</v>
          </cell>
          <cell r="J3113">
            <v>26.779999999999998</v>
          </cell>
          <cell r="K3113">
            <v>0.12050999999999998</v>
          </cell>
          <cell r="M3113">
            <v>2.3894999999999996E-2</v>
          </cell>
          <cell r="N3113">
            <v>9.6614999999999993E-2</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698.19672000000014</v>
          </cell>
          <cell r="M3124">
            <v>562.96672000000012</v>
          </cell>
          <cell r="N3124">
            <v>135.22999999999999</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518,20</v>
          </cell>
          <cell r="I3125">
            <v>0</v>
          </cell>
          <cell r="J3125">
            <v>518.20000000000005</v>
          </cell>
          <cell r="K3125">
            <v>518.20000000000005</v>
          </cell>
          <cell r="M3125">
            <v>518.20000000000005</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18,66</v>
          </cell>
          <cell r="H3128" t="str">
            <v>5,32</v>
          </cell>
          <cell r="I3128" t="str">
            <v>0,00</v>
          </cell>
          <cell r="J3128">
            <v>23.98</v>
          </cell>
          <cell r="K3128">
            <v>119.9</v>
          </cell>
          <cell r="M3128">
            <v>26.6</v>
          </cell>
          <cell r="N3128">
            <v>93.3</v>
          </cell>
        </row>
        <row r="3129">
          <cell r="A3129">
            <v>88316</v>
          </cell>
          <cell r="B3129" t="str">
            <v>SINAPI</v>
          </cell>
          <cell r="C3129" t="str">
            <v>SERVENTE COM ENCARGOS COMPLEMENTARES</v>
          </cell>
          <cell r="D3129" t="str">
            <v>MÃO DE OBRA</v>
          </cell>
          <cell r="E3129" t="str">
            <v>H</v>
          </cell>
          <cell r="F3129">
            <v>3.5</v>
          </cell>
          <cell r="G3129" t="str">
            <v>11,98</v>
          </cell>
          <cell r="H3129" t="str">
            <v>5,15</v>
          </cell>
          <cell r="I3129" t="str">
            <v>0,00</v>
          </cell>
          <cell r="J3129">
            <v>17.130000000000003</v>
          </cell>
          <cell r="K3129">
            <v>59.955000000000013</v>
          </cell>
          <cell r="M3129">
            <v>18.025000000000002</v>
          </cell>
          <cell r="N3129">
            <v>41.93</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701.20981000000018</v>
          </cell>
          <cell r="M3132">
            <v>671.93227000000013</v>
          </cell>
          <cell r="N3132">
            <v>29.277540000000002</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601,49</v>
          </cell>
          <cell r="I3133">
            <v>0</v>
          </cell>
          <cell r="J3133">
            <v>601.49</v>
          </cell>
          <cell r="K3133">
            <v>663.44347000000005</v>
          </cell>
          <cell r="M3133">
            <v>663.44347000000005</v>
          </cell>
          <cell r="N3133">
            <v>0</v>
          </cell>
        </row>
        <row r="3134">
          <cell r="A3134">
            <v>88309</v>
          </cell>
          <cell r="B3134" t="str">
            <v>SINAPI</v>
          </cell>
          <cell r="C3134" t="str">
            <v>PEDREIRO COM ENCARGOS COMPLEMENTARES</v>
          </cell>
          <cell r="D3134" t="str">
            <v>MÃO DE OBRA</v>
          </cell>
          <cell r="E3134" t="str">
            <v>H</v>
          </cell>
          <cell r="F3134">
            <v>0.224</v>
          </cell>
          <cell r="G3134" t="str">
            <v>18,66</v>
          </cell>
          <cell r="H3134" t="str">
            <v>5,32</v>
          </cell>
          <cell r="I3134" t="str">
            <v>0,00</v>
          </cell>
          <cell r="J3134">
            <v>23.98</v>
          </cell>
          <cell r="K3134">
            <v>5.3715200000000003</v>
          </cell>
          <cell r="M3134">
            <v>1.1916800000000001</v>
          </cell>
          <cell r="N3134">
            <v>4.1798400000000004</v>
          </cell>
        </row>
        <row r="3135">
          <cell r="A3135">
            <v>88309</v>
          </cell>
          <cell r="B3135" t="str">
            <v>SINAPI</v>
          </cell>
          <cell r="C3135" t="str">
            <v>PEDREIRO COM ENCARGOS COMPLEMENTARES</v>
          </cell>
          <cell r="D3135" t="str">
            <v>MÃO DE OBRA</v>
          </cell>
          <cell r="E3135" t="str">
            <v>H</v>
          </cell>
          <cell r="F3135">
            <v>1.345</v>
          </cell>
          <cell r="G3135" t="str">
            <v>18,66</v>
          </cell>
          <cell r="H3135" t="str">
            <v>5,32</v>
          </cell>
          <cell r="I3135" t="str">
            <v>0,00</v>
          </cell>
          <cell r="J3135">
            <v>23.98</v>
          </cell>
          <cell r="K3135">
            <v>32.253100000000003</v>
          </cell>
          <cell r="M3135">
            <v>7.1554000000000002</v>
          </cell>
          <cell r="N3135">
            <v>25.0977</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121.1808</v>
          </cell>
          <cell r="M3140">
            <v>115.66560000000001</v>
          </cell>
          <cell r="N3140">
            <v>5.5152000000000001</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61,16</v>
          </cell>
          <cell r="I3141">
            <v>0</v>
          </cell>
          <cell r="J3141">
            <v>61.16</v>
          </cell>
          <cell r="K3141">
            <v>64.218000000000004</v>
          </cell>
          <cell r="M3141">
            <v>64.218000000000004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55,07</v>
          </cell>
          <cell r="I3142">
            <v>0</v>
          </cell>
          <cell r="J3142">
            <v>55.07</v>
          </cell>
          <cell r="K3142">
            <v>49.563000000000002</v>
          </cell>
          <cell r="M3142">
            <v>49.563000000000002</v>
          </cell>
          <cell r="N3142">
            <v>0</v>
          </cell>
        </row>
        <row r="3143">
          <cell r="A3143">
            <v>88309</v>
          </cell>
          <cell r="B3143" t="str">
            <v>SINAPI</v>
          </cell>
          <cell r="C3143" t="str">
            <v>PEDREIRO COM ENCARGOS COMPLEMENTARES</v>
          </cell>
          <cell r="D3143" t="str">
            <v>MÃO DE OBRA</v>
          </cell>
          <cell r="E3143" t="str">
            <v>H</v>
          </cell>
          <cell r="F3143">
            <v>0.18</v>
          </cell>
          <cell r="G3143" t="str">
            <v>18,66</v>
          </cell>
          <cell r="H3143" t="str">
            <v>5,32</v>
          </cell>
          <cell r="I3143" t="str">
            <v>0,00</v>
          </cell>
          <cell r="J3143">
            <v>23.98</v>
          </cell>
          <cell r="K3143">
            <v>4.3163999999999998</v>
          </cell>
          <cell r="M3143">
            <v>0.95760000000000001</v>
          </cell>
          <cell r="N3143">
            <v>3.3588</v>
          </cell>
        </row>
        <row r="3144">
          <cell r="A3144">
            <v>88316</v>
          </cell>
          <cell r="B3144" t="str">
            <v>SINAPI</v>
          </cell>
          <cell r="C3144" t="str">
            <v>SERVENTE COM ENCARGOS COMPLEMENTARES</v>
          </cell>
          <cell r="D3144" t="str">
            <v>MÃO DE OBRA</v>
          </cell>
          <cell r="E3144" t="str">
            <v>H</v>
          </cell>
          <cell r="F3144">
            <v>0.18</v>
          </cell>
          <cell r="G3144" t="str">
            <v>11,98</v>
          </cell>
          <cell r="H3144" t="str">
            <v>5,15</v>
          </cell>
          <cell r="I3144" t="str">
            <v>0,00</v>
          </cell>
          <cell r="J3144">
            <v>17.130000000000003</v>
          </cell>
          <cell r="K3144">
            <v>3.0834000000000001</v>
          </cell>
          <cell r="M3144">
            <v>0.92700000000000005</v>
          </cell>
          <cell r="N3144">
            <v>2.1564000000000001</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71.617800000000003</v>
          </cell>
          <cell r="M3147">
            <v>66.10260000000001</v>
          </cell>
          <cell r="N3147">
            <v>5.5152000000000001</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61,16</v>
          </cell>
          <cell r="I3148">
            <v>0</v>
          </cell>
          <cell r="J3148">
            <v>61.16</v>
          </cell>
          <cell r="K3148">
            <v>64.218000000000004</v>
          </cell>
          <cell r="M3148">
            <v>64.218000000000004</v>
          </cell>
          <cell r="N3148">
            <v>0</v>
          </cell>
        </row>
        <row r="3149">
          <cell r="A3149">
            <v>88309</v>
          </cell>
          <cell r="B3149" t="str">
            <v>SINAPI</v>
          </cell>
          <cell r="C3149" t="str">
            <v>PEDREIRO COM ENCARGOS COMPLEMENTARES</v>
          </cell>
          <cell r="D3149" t="str">
            <v>MÃO DE OBRA</v>
          </cell>
          <cell r="E3149" t="str">
            <v>H</v>
          </cell>
          <cell r="F3149">
            <v>0.18</v>
          </cell>
          <cell r="G3149" t="str">
            <v>18,66</v>
          </cell>
          <cell r="H3149" t="str">
            <v>5,32</v>
          </cell>
          <cell r="I3149" t="str">
            <v>0,00</v>
          </cell>
          <cell r="J3149">
            <v>23.98</v>
          </cell>
          <cell r="K3149">
            <v>4.3163999999999998</v>
          </cell>
          <cell r="M3149">
            <v>0.95760000000000001</v>
          </cell>
          <cell r="N3149">
            <v>3.3588</v>
          </cell>
        </row>
        <row r="3150">
          <cell r="A3150">
            <v>88316</v>
          </cell>
          <cell r="B3150" t="str">
            <v>SINAPI</v>
          </cell>
          <cell r="C3150" t="str">
            <v>SERVENTE COM ENCARGOS COMPLEMENTARES</v>
          </cell>
          <cell r="D3150" t="str">
            <v>MÃO DE OBRA</v>
          </cell>
          <cell r="E3150" t="str">
            <v>H</v>
          </cell>
          <cell r="F3150">
            <v>0.18</v>
          </cell>
          <cell r="G3150" t="str">
            <v>11,98</v>
          </cell>
          <cell r="H3150" t="str">
            <v>5,15</v>
          </cell>
          <cell r="I3150" t="str">
            <v>0,00</v>
          </cell>
          <cell r="J3150">
            <v>17.130000000000003</v>
          </cell>
          <cell r="K3150">
            <v>3.0834000000000001</v>
          </cell>
          <cell r="M3150">
            <v>0.92700000000000005</v>
          </cell>
          <cell r="N3150">
            <v>2.1564000000000001</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93.040293333333324</v>
          </cell>
          <cell r="M3153">
            <v>69.935793333333336</v>
          </cell>
          <cell r="N3153">
            <v>23.104500000000002</v>
          </cell>
        </row>
        <row r="3154">
          <cell r="A3154">
            <v>88247</v>
          </cell>
          <cell r="B3154" t="str">
            <v>SINAPI</v>
          </cell>
          <cell r="C3154" t="str">
            <v>AUXILIAR DE ELETRICISTA COM ENCARGOS COMPLEMENTARES</v>
          </cell>
          <cell r="D3154" t="str">
            <v>MÃO DE OBRA</v>
          </cell>
          <cell r="E3154" t="str">
            <v>H</v>
          </cell>
          <cell r="F3154">
            <v>0.63300000000000001</v>
          </cell>
          <cell r="G3154" t="str">
            <v>15,03</v>
          </cell>
          <cell r="H3154" t="str">
            <v>5,31</v>
          </cell>
          <cell r="I3154" t="str">
            <v>0,00</v>
          </cell>
          <cell r="J3154">
            <v>20.34</v>
          </cell>
          <cell r="K3154">
            <v>12.875220000000001</v>
          </cell>
          <cell r="M3154">
            <v>3.3612299999999999</v>
          </cell>
          <cell r="N3154">
            <v>9.5139899999999997</v>
          </cell>
        </row>
        <row r="3155">
          <cell r="A3155">
            <v>88264</v>
          </cell>
          <cell r="B3155" t="str">
            <v>SINAPI</v>
          </cell>
          <cell r="C3155" t="str">
            <v>ELETRICISTA COM ENCARGOS COMPLEMENTARES</v>
          </cell>
          <cell r="D3155" t="str">
            <v>MÃO DE OBRA</v>
          </cell>
          <cell r="E3155" t="str">
            <v>H</v>
          </cell>
          <cell r="F3155">
            <v>0.63300000000000001</v>
          </cell>
          <cell r="G3155" t="str">
            <v>21,47</v>
          </cell>
          <cell r="H3155" t="str">
            <v>5,31</v>
          </cell>
          <cell r="I3155" t="str">
            <v>0,00</v>
          </cell>
          <cell r="J3155">
            <v>26.779999999999998</v>
          </cell>
          <cell r="K3155">
            <v>16.951739999999997</v>
          </cell>
          <cell r="M3155">
            <v>3.3612299999999999</v>
          </cell>
          <cell r="N3155">
            <v>13.59051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8683.39</v>
          </cell>
          <cell r="M3159">
            <v>11711.839999999998</v>
          </cell>
          <cell r="N3159">
            <v>32.01</v>
          </cell>
        </row>
        <row r="3160">
          <cell r="A3160">
            <v>88267</v>
          </cell>
          <cell r="B3160" t="str">
            <v>SINAPI</v>
          </cell>
          <cell r="C3160" t="str">
            <v>ENCANADOR OU BOMBEIRO HIDRÁULICO COM ENCARGOS COMPLEMENTARES</v>
          </cell>
          <cell r="D3160" t="str">
            <v>MÃO DE OBRA</v>
          </cell>
          <cell r="E3160" t="str">
            <v>H</v>
          </cell>
          <cell r="F3160">
            <v>0.5</v>
          </cell>
          <cell r="G3160" t="str">
            <v>21,08</v>
          </cell>
          <cell r="H3160" t="str">
            <v>4,64</v>
          </cell>
          <cell r="I3160" t="str">
            <v>0,00</v>
          </cell>
          <cell r="J3160">
            <v>25.72</v>
          </cell>
          <cell r="K3160">
            <v>12.86</v>
          </cell>
          <cell r="M3160">
            <v>2.3199999999999998</v>
          </cell>
          <cell r="N3160">
            <v>10.54</v>
          </cell>
        </row>
        <row r="3161">
          <cell r="A3161">
            <v>88264</v>
          </cell>
          <cell r="B3161" t="str">
            <v>SINAPI</v>
          </cell>
          <cell r="C3161" t="str">
            <v>ELETRICISTA COM ENCARGOS COMPLEMENTARES</v>
          </cell>
          <cell r="D3161" t="str">
            <v>MÃO DE OBRA</v>
          </cell>
          <cell r="E3161" t="str">
            <v>H</v>
          </cell>
          <cell r="F3161">
            <v>1</v>
          </cell>
          <cell r="G3161" t="str">
            <v>21,47</v>
          </cell>
          <cell r="H3161" t="str">
            <v>5,31</v>
          </cell>
          <cell r="I3161" t="str">
            <v>0,00</v>
          </cell>
          <cell r="J3161">
            <v>26.779999999999998</v>
          </cell>
          <cell r="K3161">
            <v>26.779999999999998</v>
          </cell>
          <cell r="M3161">
            <v>5.31</v>
          </cell>
          <cell r="N3161">
            <v>21.47</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72.935999999999993</v>
          </cell>
          <cell r="M3165">
            <v>19.175999999999995</v>
          </cell>
          <cell r="N3165">
            <v>53.76</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8,76</v>
          </cell>
          <cell r="I3166">
            <v>0</v>
          </cell>
          <cell r="J3166">
            <v>8.76</v>
          </cell>
          <cell r="K3166">
            <v>5.2559999999999993</v>
          </cell>
          <cell r="M3166">
            <v>5.2559999999999993</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14,76</v>
          </cell>
          <cell r="H3167" t="str">
            <v>4,64</v>
          </cell>
          <cell r="I3167" t="str">
            <v>0,00</v>
          </cell>
          <cell r="J3167">
            <v>19.399999999999999</v>
          </cell>
          <cell r="K3167">
            <v>29.099999999999998</v>
          </cell>
          <cell r="M3167">
            <v>6.9599999999999991</v>
          </cell>
          <cell r="N3167">
            <v>22.14</v>
          </cell>
        </row>
        <row r="3168">
          <cell r="A3168">
            <v>88267</v>
          </cell>
          <cell r="B3168" t="str">
            <v>SINAPI</v>
          </cell>
          <cell r="C3168" t="str">
            <v>ENCANADOR OU BOMBEIRO HIDRÁULICO COM ENCARGOS COMPLEMENTARES</v>
          </cell>
          <cell r="D3168" t="str">
            <v>MÃO DE OBRA</v>
          </cell>
          <cell r="E3168" t="str">
            <v>H</v>
          </cell>
          <cell r="F3168">
            <v>1.5</v>
          </cell>
          <cell r="G3168" t="str">
            <v>21,08</v>
          </cell>
          <cell r="H3168" t="str">
            <v>4,64</v>
          </cell>
          <cell r="I3168" t="str">
            <v>0,00</v>
          </cell>
          <cell r="J3168">
            <v>25.72</v>
          </cell>
          <cell r="K3168">
            <v>38.58</v>
          </cell>
          <cell r="M3168">
            <v>6.9599999999999991</v>
          </cell>
          <cell r="N3168">
            <v>31.619999999999997</v>
          </cell>
        </row>
        <row r="3171">
          <cell r="A3171" t="str">
            <v>COMP.BG.535</v>
          </cell>
          <cell r="B3171" t="str">
            <v>SINAPI</v>
          </cell>
          <cell r="C3171" t="str">
            <v>DEGRAU PARA PISO ELEVADO EM COMPENSADO E LAMINADO MELANIMÍCO</v>
          </cell>
          <cell r="E3171" t="str">
            <v>M</v>
          </cell>
          <cell r="F3171">
            <v>1</v>
          </cell>
          <cell r="K3171">
            <v>93.977999999999994</v>
          </cell>
          <cell r="M3171">
            <v>84.018000000000001</v>
          </cell>
          <cell r="N3171">
            <v>9.9600000000000009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208,62</v>
          </cell>
          <cell r="I3172">
            <v>0</v>
          </cell>
          <cell r="J3172">
            <v>208.62</v>
          </cell>
          <cell r="K3172">
            <v>62.585999999999999</v>
          </cell>
          <cell r="M3172">
            <v>62.585999999999999</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61,16</v>
          </cell>
          <cell r="I3173">
            <v>0</v>
          </cell>
          <cell r="J3173">
            <v>61.16</v>
          </cell>
          <cell r="K3173">
            <v>18.347999999999999</v>
          </cell>
          <cell r="M3173">
            <v>18.347999999999999</v>
          </cell>
          <cell r="N3173">
            <v>0</v>
          </cell>
        </row>
        <row r="3174">
          <cell r="A3174">
            <v>88262</v>
          </cell>
          <cell r="B3174" t="str">
            <v>SINAPI</v>
          </cell>
          <cell r="C3174" t="str">
            <v>CARPINTEIRO DE FORMAS COM ENCARGOS COMPLEMENTARES</v>
          </cell>
          <cell r="D3174" t="str">
            <v>MÃO DE OBRA</v>
          </cell>
          <cell r="E3174" t="str">
            <v>H</v>
          </cell>
          <cell r="F3174">
            <v>0.3</v>
          </cell>
          <cell r="G3174" t="str">
            <v>18,49</v>
          </cell>
          <cell r="H3174" t="str">
            <v>5,14</v>
          </cell>
          <cell r="I3174" t="str">
            <v>0,00</v>
          </cell>
          <cell r="J3174">
            <v>23.63</v>
          </cell>
          <cell r="K3174">
            <v>7.0889999999999995</v>
          </cell>
          <cell r="M3174">
            <v>1.5419999999999998</v>
          </cell>
          <cell r="N3174">
            <v>5.5469999999999997</v>
          </cell>
        </row>
        <row r="3175">
          <cell r="A3175">
            <v>88239</v>
          </cell>
          <cell r="B3175" t="str">
            <v>SINAPI</v>
          </cell>
          <cell r="C3175" t="str">
            <v>AJUDANTE DE CARPINTEIRO COM ENCARGOS COMPLEMENTARES</v>
          </cell>
          <cell r="D3175" t="str">
            <v>MÃO DE OBRA</v>
          </cell>
          <cell r="E3175" t="str">
            <v>H</v>
          </cell>
          <cell r="F3175">
            <v>0.3</v>
          </cell>
          <cell r="G3175" t="str">
            <v>14,71</v>
          </cell>
          <cell r="H3175" t="str">
            <v>5,14</v>
          </cell>
          <cell r="I3175" t="str">
            <v>0,00</v>
          </cell>
          <cell r="J3175">
            <v>19.850000000000001</v>
          </cell>
          <cell r="K3175">
            <v>5.9550000000000001</v>
          </cell>
          <cell r="M3175">
            <v>1.5419999999999998</v>
          </cell>
          <cell r="N3175">
            <v>4.4130000000000003</v>
          </cell>
        </row>
        <row r="3178">
          <cell r="A3178" t="str">
            <v>COMP.BG.536</v>
          </cell>
          <cell r="B3178" t="str">
            <v>SINAPI/TCPO</v>
          </cell>
          <cell r="C3178" t="str">
            <v>TERRA VEGETAL FORNECIMENTO E INSTALAÇÃO</v>
          </cell>
          <cell r="E3178" t="str">
            <v>M3</v>
          </cell>
          <cell r="F3178">
            <v>1</v>
          </cell>
          <cell r="K3178">
            <v>296.10900000000004</v>
          </cell>
          <cell r="M3178">
            <v>288.14100000000002</v>
          </cell>
          <cell r="N3178">
            <v>7.968</v>
          </cell>
        </row>
        <row r="3179">
          <cell r="A3179">
            <v>7253</v>
          </cell>
          <cell r="B3179" t="str">
            <v>SINAPI</v>
          </cell>
          <cell r="C3179" t="str">
            <v xml:space="preserve">TERRA VEGETAL (GRANEL)                                                                                                                                                                                                                                                                                                                                                                                                                                                                                    </v>
          </cell>
          <cell r="D3179" t="str">
            <v>INSUMO</v>
          </cell>
          <cell r="E3179" t="str">
            <v xml:space="preserve">M3    </v>
          </cell>
          <cell r="F3179">
            <v>1</v>
          </cell>
          <cell r="G3179">
            <v>0</v>
          </cell>
          <cell r="H3179" t="str">
            <v>285,00</v>
          </cell>
          <cell r="I3179">
            <v>0</v>
          </cell>
          <cell r="J3179">
            <v>285</v>
          </cell>
          <cell r="K3179">
            <v>285</v>
          </cell>
          <cell r="M3179">
            <v>285</v>
          </cell>
          <cell r="N3179">
            <v>0</v>
          </cell>
        </row>
        <row r="3180">
          <cell r="A3180">
            <v>88316</v>
          </cell>
          <cell r="B3180" t="str">
            <v>SINAPI</v>
          </cell>
          <cell r="C3180" t="str">
            <v>SERVENTE COM ENCARGOS COMPLEMENTARES</v>
          </cell>
          <cell r="D3180" t="str">
            <v>MÃO DE OBRA</v>
          </cell>
          <cell r="E3180" t="str">
            <v>H</v>
          </cell>
          <cell r="F3180">
            <v>0.3</v>
          </cell>
          <cell r="G3180" t="str">
            <v>11,98</v>
          </cell>
          <cell r="H3180" t="str">
            <v>5,15</v>
          </cell>
          <cell r="I3180" t="str">
            <v>0,00</v>
          </cell>
          <cell r="J3180">
            <v>17.130000000000003</v>
          </cell>
          <cell r="K3180">
            <v>5.1390000000000002</v>
          </cell>
          <cell r="M3180">
            <v>1.5450000000000002</v>
          </cell>
          <cell r="N3180">
            <v>3.5939999999999999</v>
          </cell>
        </row>
        <row r="3181">
          <cell r="A3181">
            <v>88441</v>
          </cell>
          <cell r="B3181" t="str">
            <v>SINAPI</v>
          </cell>
          <cell r="C3181" t="str">
            <v>JARDINEIRO COM ENCARGOS COMPLEMENTARES</v>
          </cell>
          <cell r="D3181" t="str">
            <v>MÃO DE OBRA</v>
          </cell>
          <cell r="E3181" t="str">
            <v>H</v>
          </cell>
          <cell r="F3181">
            <v>0.3</v>
          </cell>
          <cell r="G3181" t="str">
            <v>14,58</v>
          </cell>
          <cell r="H3181" t="str">
            <v>5,32</v>
          </cell>
          <cell r="I3181" t="str">
            <v>0,00</v>
          </cell>
          <cell r="J3181">
            <v>19.899999999999999</v>
          </cell>
          <cell r="K3181">
            <v>5.97</v>
          </cell>
          <cell r="M3181">
            <v>1.5960000000000001</v>
          </cell>
          <cell r="N3181">
            <v>4.3739999999999997</v>
          </cell>
        </row>
        <row r="3184">
          <cell r="A3184" t="str">
            <v>COMP.BG.537</v>
          </cell>
          <cell r="B3184" t="str">
            <v>SINAPI/TCPO</v>
          </cell>
          <cell r="C3184" t="str">
            <v>DIVISÓRIA EUCATEX/DIVILUX, ESTRUTURADA COM PERFIS DE ALUMÍNIO # 35 MM</v>
          </cell>
          <cell r="E3184" t="str">
            <v>M2</v>
          </cell>
          <cell r="F3184">
            <v>1</v>
          </cell>
          <cell r="K3184">
            <v>560.28</v>
          </cell>
          <cell r="M3184">
            <v>471.96</v>
          </cell>
          <cell r="N3184">
            <v>88.32</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441.09</v>
          </cell>
          <cell r="I3185">
            <v>0</v>
          </cell>
          <cell r="J3185">
            <v>441.09</v>
          </cell>
          <cell r="K3185">
            <v>441.09</v>
          </cell>
          <cell r="M3185">
            <v>441.09</v>
          </cell>
          <cell r="N3185">
            <v>0</v>
          </cell>
        </row>
        <row r="3186">
          <cell r="A3186">
            <v>88261</v>
          </cell>
          <cell r="B3186" t="str">
            <v>SINAPI</v>
          </cell>
          <cell r="C3186" t="str">
            <v>CARPINTEIRO DE ESQUADRIA COM ENCARGOS COMPLEMENTARES</v>
          </cell>
          <cell r="D3186" t="str">
            <v>MÃO DE OBRA</v>
          </cell>
          <cell r="E3186" t="str">
            <v>H</v>
          </cell>
          <cell r="F3186">
            <v>3</v>
          </cell>
          <cell r="G3186" t="str">
            <v>17,46</v>
          </cell>
          <cell r="H3186" t="str">
            <v>5,14</v>
          </cell>
          <cell r="I3186" t="str">
            <v>0,00</v>
          </cell>
          <cell r="J3186">
            <v>22.6</v>
          </cell>
          <cell r="K3186">
            <v>67.800000000000011</v>
          </cell>
          <cell r="M3186">
            <v>15.419999999999998</v>
          </cell>
          <cell r="N3186">
            <v>52.38</v>
          </cell>
        </row>
        <row r="3187">
          <cell r="A3187">
            <v>88316</v>
          </cell>
          <cell r="B3187" t="str">
            <v>SINAPI</v>
          </cell>
          <cell r="C3187" t="str">
            <v>SERVENTE COM ENCARGOS COMPLEMENTARES</v>
          </cell>
          <cell r="D3187" t="str">
            <v>MÃO DE OBRA</v>
          </cell>
          <cell r="E3187" t="str">
            <v>H</v>
          </cell>
          <cell r="F3187">
            <v>3</v>
          </cell>
          <cell r="G3187" t="str">
            <v>11,98</v>
          </cell>
          <cell r="H3187" t="str">
            <v>5,15</v>
          </cell>
          <cell r="I3187" t="str">
            <v>0,00</v>
          </cell>
          <cell r="J3187">
            <v>17.130000000000003</v>
          </cell>
          <cell r="K3187">
            <v>51.390000000000008</v>
          </cell>
          <cell r="M3187">
            <v>15.450000000000001</v>
          </cell>
          <cell r="N3187">
            <v>35.94</v>
          </cell>
        </row>
        <row r="3190">
          <cell r="A3190" t="str">
            <v>COMP.BG.538</v>
          </cell>
          <cell r="B3190" t="str">
            <v>SINAPI/COTAÇÃO</v>
          </cell>
          <cell r="C3190" t="str">
            <v>PORTA EUCATEX 820X2100X35MM COMPLETA COM FERRAGENS</v>
          </cell>
          <cell r="E3190" t="str">
            <v>UN</v>
          </cell>
          <cell r="F3190">
            <v>1</v>
          </cell>
          <cell r="K3190">
            <v>451.59499999999997</v>
          </cell>
          <cell r="M3190">
            <v>407.435</v>
          </cell>
          <cell r="N3190">
            <v>44.16</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17,46</v>
          </cell>
          <cell r="H3192" t="str">
            <v>5,14</v>
          </cell>
          <cell r="I3192" t="str">
            <v>0,00</v>
          </cell>
          <cell r="J3192">
            <v>22.6</v>
          </cell>
          <cell r="K3192">
            <v>33.900000000000006</v>
          </cell>
          <cell r="M3192">
            <v>7.7099999999999991</v>
          </cell>
          <cell r="N3192">
            <v>26.19</v>
          </cell>
        </row>
        <row r="3193">
          <cell r="A3193">
            <v>88316</v>
          </cell>
          <cell r="B3193" t="str">
            <v>SINAPI</v>
          </cell>
          <cell r="C3193" t="str">
            <v>SERVENTE COM ENCARGOS COMPLEMENTARES</v>
          </cell>
          <cell r="D3193" t="str">
            <v>MÃO DE OBRA</v>
          </cell>
          <cell r="E3193" t="str">
            <v>H</v>
          </cell>
          <cell r="F3193">
            <v>1.5</v>
          </cell>
          <cell r="G3193" t="str">
            <v>11,98</v>
          </cell>
          <cell r="H3193" t="str">
            <v>5,15</v>
          </cell>
          <cell r="I3193" t="str">
            <v>0,00</v>
          </cell>
          <cell r="J3193">
            <v>17.130000000000003</v>
          </cell>
          <cell r="K3193">
            <v>25.695000000000004</v>
          </cell>
          <cell r="M3193">
            <v>7.7250000000000005</v>
          </cell>
          <cell r="N3193">
            <v>17.97</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34.102727999999999</v>
          </cell>
          <cell r="M3196">
            <v>18.797128000000001</v>
          </cell>
          <cell r="N3196">
            <v>15.305600000000002</v>
          </cell>
        </row>
        <row r="3197">
          <cell r="A3197">
            <v>88247</v>
          </cell>
          <cell r="B3197" t="str">
            <v>SINAPI</v>
          </cell>
          <cell r="C3197" t="str">
            <v>AUXILIAR DE ELETRICISTA COM ENCARGOS COMPLEMENTARES</v>
          </cell>
          <cell r="D3197" t="str">
            <v>MÃO DE OBRA</v>
          </cell>
          <cell r="E3197" t="str">
            <v>H</v>
          </cell>
          <cell r="F3197">
            <v>0.37440000000000001</v>
          </cell>
          <cell r="G3197" t="str">
            <v>15,03</v>
          </cell>
          <cell r="H3197" t="str">
            <v>5,31</v>
          </cell>
          <cell r="I3197" t="str">
            <v>0,00</v>
          </cell>
          <cell r="J3197">
            <v>20.34</v>
          </cell>
          <cell r="K3197">
            <v>7.6152959999999998</v>
          </cell>
          <cell r="M3197">
            <v>1.9880639999999998</v>
          </cell>
          <cell r="N3197">
            <v>5.6272320000000002</v>
          </cell>
        </row>
        <row r="3198">
          <cell r="A3198">
            <v>88264</v>
          </cell>
          <cell r="B3198" t="str">
            <v>SINAPI</v>
          </cell>
          <cell r="C3198" t="str">
            <v>ELETRICISTA COM ENCARGOS COMPLEMENTARES</v>
          </cell>
          <cell r="D3198" t="str">
            <v>MÃO DE OBRA</v>
          </cell>
          <cell r="E3198" t="str">
            <v>H</v>
          </cell>
          <cell r="F3198">
            <v>0.37440000000000001</v>
          </cell>
          <cell r="G3198" t="str">
            <v>21,47</v>
          </cell>
          <cell r="H3198" t="str">
            <v>5,31</v>
          </cell>
          <cell r="I3198" t="str">
            <v>0,00</v>
          </cell>
          <cell r="J3198">
            <v>26.779999999999998</v>
          </cell>
          <cell r="K3198">
            <v>10.026432</v>
          </cell>
          <cell r="M3198">
            <v>1.9880639999999998</v>
          </cell>
          <cell r="N3198">
            <v>8.0383680000000002</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0,82</v>
          </cell>
          <cell r="H3199" t="str">
            <v>0,86</v>
          </cell>
          <cell r="I3199" t="str">
            <v>0,00</v>
          </cell>
          <cell r="J3199">
            <v>1.68</v>
          </cell>
          <cell r="K3199">
            <v>3.36</v>
          </cell>
          <cell r="M3199">
            <v>1.72</v>
          </cell>
          <cell r="N3199">
            <v>1.64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1,95</v>
          </cell>
          <cell r="I3200">
            <v>0</v>
          </cell>
          <cell r="J3200">
            <v>1.95</v>
          </cell>
          <cell r="K3200">
            <v>1.95</v>
          </cell>
          <cell r="M3200">
            <v>1.95</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10,62</v>
          </cell>
          <cell r="I3201">
            <v>0</v>
          </cell>
          <cell r="J3201">
            <v>10.62</v>
          </cell>
          <cell r="K3201">
            <v>11.151</v>
          </cell>
          <cell r="M3201">
            <v>11.151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27.0322</v>
          </cell>
          <cell r="M3204">
            <v>16.722200000000001</v>
          </cell>
          <cell r="N3204">
            <v>10.31</v>
          </cell>
        </row>
        <row r="3205">
          <cell r="A3205">
            <v>88247</v>
          </cell>
          <cell r="B3205" t="str">
            <v>SINAPI</v>
          </cell>
          <cell r="C3205" t="str">
            <v>AUXILIAR DE ELETRICISTA COM ENCARGOS COMPLEMENTARES</v>
          </cell>
          <cell r="D3205" t="str">
            <v>MÃO DE OBRA</v>
          </cell>
          <cell r="E3205" t="str">
            <v>H</v>
          </cell>
          <cell r="F3205">
            <v>0.26</v>
          </cell>
          <cell r="G3205" t="str">
            <v>15,03</v>
          </cell>
          <cell r="H3205" t="str">
            <v>5,31</v>
          </cell>
          <cell r="I3205" t="str">
            <v>0,00</v>
          </cell>
          <cell r="J3205">
            <v>20.34</v>
          </cell>
          <cell r="K3205">
            <v>5.2884000000000002</v>
          </cell>
          <cell r="M3205">
            <v>1.3806</v>
          </cell>
          <cell r="N3205">
            <v>3.9077999999999999</v>
          </cell>
        </row>
        <row r="3206">
          <cell r="A3206">
            <v>88264</v>
          </cell>
          <cell r="B3206" t="str">
            <v>SINAPI</v>
          </cell>
          <cell r="C3206" t="str">
            <v>ELETRICISTA COM ENCARGOS COMPLEMENTARES</v>
          </cell>
          <cell r="D3206" t="str">
            <v>MÃO DE OBRA</v>
          </cell>
          <cell r="E3206" t="str">
            <v>H</v>
          </cell>
          <cell r="F3206">
            <v>0.26</v>
          </cell>
          <cell r="G3206" t="str">
            <v>21,47</v>
          </cell>
          <cell r="H3206" t="str">
            <v>5,31</v>
          </cell>
          <cell r="I3206" t="str">
            <v>0,00</v>
          </cell>
          <cell r="J3206">
            <v>26.779999999999998</v>
          </cell>
          <cell r="K3206">
            <v>6.9627999999999997</v>
          </cell>
          <cell r="M3206">
            <v>1.3806</v>
          </cell>
          <cell r="N3206">
            <v>5.5822000000000003</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0,82</v>
          </cell>
          <cell r="H3207" t="str">
            <v>0,86</v>
          </cell>
          <cell r="I3207" t="str">
            <v>0,00</v>
          </cell>
          <cell r="J3207">
            <v>1.68</v>
          </cell>
          <cell r="K3207">
            <v>1.68</v>
          </cell>
          <cell r="M3207">
            <v>0.86</v>
          </cell>
          <cell r="N3207">
            <v>0.82</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1,95</v>
          </cell>
          <cell r="I3208">
            <v>0</v>
          </cell>
          <cell r="J3208">
            <v>1.95</v>
          </cell>
          <cell r="K3208">
            <v>1.95</v>
          </cell>
          <cell r="M3208">
            <v>1.95</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10,62</v>
          </cell>
          <cell r="I3209">
            <v>0</v>
          </cell>
          <cell r="J3209">
            <v>10.62</v>
          </cell>
          <cell r="K3209">
            <v>11.151</v>
          </cell>
          <cell r="M3209">
            <v>11.151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39.807552000000001</v>
          </cell>
          <cell r="M3212">
            <v>22.852152</v>
          </cell>
          <cell r="N3212">
            <v>16.955399999999997</v>
          </cell>
        </row>
        <row r="3213">
          <cell r="A3213">
            <v>88247</v>
          </cell>
          <cell r="B3213" t="str">
            <v>SINAPI</v>
          </cell>
          <cell r="C3213" t="str">
            <v>AUXILIAR DE ELETRICISTA COM ENCARGOS COMPLEMENTARES</v>
          </cell>
          <cell r="D3213" t="str">
            <v>MÃO DE OBRA</v>
          </cell>
          <cell r="E3213" t="str">
            <v>H</v>
          </cell>
          <cell r="F3213">
            <v>0.41959999999999997</v>
          </cell>
          <cell r="G3213" t="str">
            <v>15,03</v>
          </cell>
          <cell r="H3213" t="str">
            <v>5,31</v>
          </cell>
          <cell r="I3213" t="str">
            <v>0,00</v>
          </cell>
          <cell r="J3213">
            <v>20.34</v>
          </cell>
          <cell r="K3213">
            <v>8.5346639999999994</v>
          </cell>
          <cell r="M3213">
            <v>2.2280759999999997</v>
          </cell>
          <cell r="N3213">
            <v>6.3065879999999996</v>
          </cell>
        </row>
        <row r="3214">
          <cell r="A3214">
            <v>88264</v>
          </cell>
          <cell r="B3214" t="str">
            <v>SINAPI</v>
          </cell>
          <cell r="C3214" t="str">
            <v>ELETRICISTA COM ENCARGOS COMPLEMENTARES</v>
          </cell>
          <cell r="D3214" t="str">
            <v>MÃO DE OBRA</v>
          </cell>
          <cell r="E3214" t="str">
            <v>H</v>
          </cell>
          <cell r="F3214">
            <v>0.41959999999999997</v>
          </cell>
          <cell r="G3214" t="str">
            <v>21,47</v>
          </cell>
          <cell r="H3214" t="str">
            <v>5,31</v>
          </cell>
          <cell r="I3214" t="str">
            <v>0,00</v>
          </cell>
          <cell r="J3214">
            <v>26.779999999999998</v>
          </cell>
          <cell r="K3214">
            <v>11.236887999999999</v>
          </cell>
          <cell r="M3214">
            <v>2.2280759999999997</v>
          </cell>
          <cell r="N3214">
            <v>9.0088119999999989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0,82</v>
          </cell>
          <cell r="H3215" t="str">
            <v>0,86</v>
          </cell>
          <cell r="I3215" t="str">
            <v>0,00</v>
          </cell>
          <cell r="J3215">
            <v>1.68</v>
          </cell>
          <cell r="K3215">
            <v>3.36</v>
          </cell>
          <cell r="M3215">
            <v>1.72</v>
          </cell>
          <cell r="N3215">
            <v>1.64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2,27</v>
          </cell>
          <cell r="I3216">
            <v>0</v>
          </cell>
          <cell r="J3216">
            <v>2.27</v>
          </cell>
          <cell r="K3216">
            <v>2.27</v>
          </cell>
          <cell r="M3216">
            <v>2.27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13,72</v>
          </cell>
          <cell r="I3217">
            <v>0</v>
          </cell>
          <cell r="J3217">
            <v>13.72</v>
          </cell>
          <cell r="K3217">
            <v>14.406000000000001</v>
          </cell>
          <cell r="M3217">
            <v>14.406000000000001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29.655376</v>
          </cell>
          <cell r="M3220">
            <v>20.082675999999999</v>
          </cell>
          <cell r="N3220">
            <v>9.5727000000000011</v>
          </cell>
        </row>
        <row r="3221">
          <cell r="A3221">
            <v>88247</v>
          </cell>
          <cell r="B3221" t="str">
            <v>SINAPI</v>
          </cell>
          <cell r="C3221" t="str">
            <v>AUXILIAR DE ELETRICISTA COM ENCARGOS COMPLEMENTARES</v>
          </cell>
          <cell r="D3221" t="str">
            <v>MÃO DE OBRA</v>
          </cell>
          <cell r="E3221" t="str">
            <v>H</v>
          </cell>
          <cell r="F3221">
            <v>0.23980000000000001</v>
          </cell>
          <cell r="G3221" t="str">
            <v>15,03</v>
          </cell>
          <cell r="H3221" t="str">
            <v>5,31</v>
          </cell>
          <cell r="I3221" t="str">
            <v>0,00</v>
          </cell>
          <cell r="J3221">
            <v>20.34</v>
          </cell>
          <cell r="K3221">
            <v>4.8775320000000004</v>
          </cell>
          <cell r="M3221">
            <v>1.2733380000000001</v>
          </cell>
          <cell r="N3221">
            <v>3.6041940000000001</v>
          </cell>
        </row>
        <row r="3222">
          <cell r="A3222">
            <v>88264</v>
          </cell>
          <cell r="B3222" t="str">
            <v>SINAPI</v>
          </cell>
          <cell r="C3222" t="str">
            <v>ELETRICISTA COM ENCARGOS COMPLEMENTARES</v>
          </cell>
          <cell r="D3222" t="str">
            <v>MÃO DE OBRA</v>
          </cell>
          <cell r="E3222" t="str">
            <v>H</v>
          </cell>
          <cell r="F3222">
            <v>0.23980000000000001</v>
          </cell>
          <cell r="G3222" t="str">
            <v>21,47</v>
          </cell>
          <cell r="H3222" t="str">
            <v>5,31</v>
          </cell>
          <cell r="I3222" t="str">
            <v>0,00</v>
          </cell>
          <cell r="J3222">
            <v>26.779999999999998</v>
          </cell>
          <cell r="K3222">
            <v>6.4218440000000001</v>
          </cell>
          <cell r="M3222">
            <v>1.2733380000000001</v>
          </cell>
          <cell r="N3222">
            <v>5.1485060000000002</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0,82</v>
          </cell>
          <cell r="H3223" t="str">
            <v>0,86</v>
          </cell>
          <cell r="I3223" t="str">
            <v>0,00</v>
          </cell>
          <cell r="J3223">
            <v>1.68</v>
          </cell>
          <cell r="K3223">
            <v>1.68</v>
          </cell>
          <cell r="M3223">
            <v>0.86</v>
          </cell>
          <cell r="N3223">
            <v>0.82</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2,27</v>
          </cell>
          <cell r="I3224">
            <v>0</v>
          </cell>
          <cell r="J3224">
            <v>2.27</v>
          </cell>
          <cell r="K3224">
            <v>2.27</v>
          </cell>
          <cell r="M3224">
            <v>2.27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13,72</v>
          </cell>
          <cell r="I3225">
            <v>0</v>
          </cell>
          <cell r="J3225">
            <v>13.72</v>
          </cell>
          <cell r="K3225">
            <v>14.406000000000001</v>
          </cell>
          <cell r="M3225">
            <v>14.406000000000001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41.120903999999996</v>
          </cell>
          <cell r="M3228">
            <v>21.990103999999999</v>
          </cell>
          <cell r="N3228">
            <v>19.130800000000001</v>
          </cell>
        </row>
        <row r="3229">
          <cell r="A3229">
            <v>88247</v>
          </cell>
          <cell r="B3229" t="str">
            <v>SINAPI</v>
          </cell>
          <cell r="C3229" t="str">
            <v>AUXILIAR DE ELETRICISTA COM ENCARGOS COMPLEMENTARES</v>
          </cell>
          <cell r="D3229" t="str">
            <v>MÃO DE OBRA</v>
          </cell>
          <cell r="E3229" t="str">
            <v>H</v>
          </cell>
          <cell r="F3229">
            <v>0.47920000000000001</v>
          </cell>
          <cell r="G3229" t="str">
            <v>15,03</v>
          </cell>
          <cell r="H3229" t="str">
            <v>5,31</v>
          </cell>
          <cell r="I3229" t="str">
            <v>0,00</v>
          </cell>
          <cell r="J3229">
            <v>20.34</v>
          </cell>
          <cell r="K3229">
            <v>9.7469280000000005</v>
          </cell>
          <cell r="M3229">
            <v>2.5445519999999999</v>
          </cell>
          <cell r="N3229">
            <v>7.2023760000000001</v>
          </cell>
        </row>
        <row r="3230">
          <cell r="A3230">
            <v>88264</v>
          </cell>
          <cell r="B3230" t="str">
            <v>SINAPI</v>
          </cell>
          <cell r="C3230" t="str">
            <v>ELETRICISTA COM ENCARGOS COMPLEMENTARES</v>
          </cell>
          <cell r="D3230" t="str">
            <v>MÃO DE OBRA</v>
          </cell>
          <cell r="E3230" t="str">
            <v>H</v>
          </cell>
          <cell r="F3230">
            <v>0.47920000000000001</v>
          </cell>
          <cell r="G3230" t="str">
            <v>21,47</v>
          </cell>
          <cell r="H3230" t="str">
            <v>5,31</v>
          </cell>
          <cell r="I3230" t="str">
            <v>0,00</v>
          </cell>
          <cell r="J3230">
            <v>26.779999999999998</v>
          </cell>
          <cell r="K3230">
            <v>12.832975999999999</v>
          </cell>
          <cell r="M3230">
            <v>2.5445519999999999</v>
          </cell>
          <cell r="N3230">
            <v>10.288423999999999</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0,82</v>
          </cell>
          <cell r="H3231" t="str">
            <v>0,86</v>
          </cell>
          <cell r="I3231" t="str">
            <v>0,00</v>
          </cell>
          <cell r="J3231">
            <v>1.68</v>
          </cell>
          <cell r="K3231">
            <v>3.36</v>
          </cell>
          <cell r="M3231">
            <v>1.72</v>
          </cell>
          <cell r="N3231">
            <v>1.64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4,03</v>
          </cell>
          <cell r="I3232">
            <v>0</v>
          </cell>
          <cell r="J3232">
            <v>4.03</v>
          </cell>
          <cell r="K3232">
            <v>4.03</v>
          </cell>
          <cell r="M3232">
            <v>4.03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10,62</v>
          </cell>
          <cell r="I3233">
            <v>0</v>
          </cell>
          <cell r="J3233">
            <v>10.62</v>
          </cell>
          <cell r="K3233">
            <v>11.151</v>
          </cell>
          <cell r="M3233">
            <v>11.151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31.562439999999999</v>
          </cell>
          <cell r="M3236">
            <v>19.35444</v>
          </cell>
          <cell r="N3236">
            <v>12.207999999999998</v>
          </cell>
        </row>
        <row r="3237">
          <cell r="A3237">
            <v>88247</v>
          </cell>
          <cell r="B3237" t="str">
            <v>SINAPI</v>
          </cell>
          <cell r="C3237" t="str">
            <v>AUXILIAR DE ELETRICISTA COM ENCARGOS COMPLEMENTARES</v>
          </cell>
          <cell r="D3237" t="str">
            <v>MÃO DE OBRA</v>
          </cell>
          <cell r="E3237" t="str">
            <v>H</v>
          </cell>
          <cell r="F3237">
            <v>0.312</v>
          </cell>
          <cell r="G3237" t="str">
            <v>15,03</v>
          </cell>
          <cell r="H3237" t="str">
            <v>5,31</v>
          </cell>
          <cell r="I3237" t="str">
            <v>0,00</v>
          </cell>
          <cell r="J3237">
            <v>20.34</v>
          </cell>
          <cell r="K3237">
            <v>6.3460799999999997</v>
          </cell>
          <cell r="M3237">
            <v>1.65672</v>
          </cell>
          <cell r="N3237">
            <v>4.6893599999999998</v>
          </cell>
        </row>
        <row r="3238">
          <cell r="A3238">
            <v>88264</v>
          </cell>
          <cell r="B3238" t="str">
            <v>SINAPI</v>
          </cell>
          <cell r="C3238" t="str">
            <v>ELETRICISTA COM ENCARGOS COMPLEMENTARES</v>
          </cell>
          <cell r="D3238" t="str">
            <v>MÃO DE OBRA</v>
          </cell>
          <cell r="E3238" t="str">
            <v>H</v>
          </cell>
          <cell r="F3238">
            <v>0.312</v>
          </cell>
          <cell r="G3238" t="str">
            <v>21,47</v>
          </cell>
          <cell r="H3238" t="str">
            <v>5,31</v>
          </cell>
          <cell r="I3238" t="str">
            <v>0,00</v>
          </cell>
          <cell r="J3238">
            <v>26.779999999999998</v>
          </cell>
          <cell r="K3238">
            <v>8.3553599999999992</v>
          </cell>
          <cell r="M3238">
            <v>1.65672</v>
          </cell>
          <cell r="N3238">
            <v>6.6986399999999993</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0,82</v>
          </cell>
          <cell r="H3239" t="str">
            <v>0,86</v>
          </cell>
          <cell r="I3239" t="str">
            <v>0,00</v>
          </cell>
          <cell r="J3239">
            <v>1.68</v>
          </cell>
          <cell r="K3239">
            <v>1.68</v>
          </cell>
          <cell r="M3239">
            <v>0.86</v>
          </cell>
          <cell r="N3239">
            <v>0.82</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4,03</v>
          </cell>
          <cell r="I3240">
            <v>0</v>
          </cell>
          <cell r="J3240">
            <v>4.03</v>
          </cell>
          <cell r="K3240">
            <v>4.03</v>
          </cell>
          <cell r="M3240">
            <v>4.03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10,62</v>
          </cell>
          <cell r="I3241">
            <v>0</v>
          </cell>
          <cell r="J3241">
            <v>10.62</v>
          </cell>
          <cell r="K3241">
            <v>11.151</v>
          </cell>
          <cell r="M3241">
            <v>11.151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46.135064</v>
          </cell>
          <cell r="M3244">
            <v>24.522264</v>
          </cell>
          <cell r="N3244">
            <v>21.6128</v>
          </cell>
        </row>
        <row r="3245">
          <cell r="A3245">
            <v>88247</v>
          </cell>
          <cell r="B3245" t="str">
            <v>SINAPI</v>
          </cell>
          <cell r="C3245" t="str">
            <v>AUXILIAR DE ELETRICISTA COM ENCARGOS COMPLEMENTARES</v>
          </cell>
          <cell r="D3245" t="str">
            <v>MÃO DE OBRA</v>
          </cell>
          <cell r="E3245" t="str">
            <v>H</v>
          </cell>
          <cell r="F3245">
            <v>0.54720000000000002</v>
          </cell>
          <cell r="G3245" t="str">
            <v>15,03</v>
          </cell>
          <cell r="H3245" t="str">
            <v>5,31</v>
          </cell>
          <cell r="I3245" t="str">
            <v>0,00</v>
          </cell>
          <cell r="J3245">
            <v>20.34</v>
          </cell>
          <cell r="K3245">
            <v>11.130048</v>
          </cell>
          <cell r="M3245">
            <v>2.9056319999999998</v>
          </cell>
          <cell r="N3245">
            <v>8.2244159999999997</v>
          </cell>
        </row>
        <row r="3246">
          <cell r="A3246">
            <v>88264</v>
          </cell>
          <cell r="B3246" t="str">
            <v>SINAPI</v>
          </cell>
          <cell r="C3246" t="str">
            <v>ELETRICISTA COM ENCARGOS COMPLEMENTARES</v>
          </cell>
          <cell r="D3246" t="str">
            <v>MÃO DE OBRA</v>
          </cell>
          <cell r="E3246" t="str">
            <v>H</v>
          </cell>
          <cell r="F3246">
            <v>0.54720000000000002</v>
          </cell>
          <cell r="G3246" t="str">
            <v>21,47</v>
          </cell>
          <cell r="H3246" t="str">
            <v>5,31</v>
          </cell>
          <cell r="I3246" t="str">
            <v>0,00</v>
          </cell>
          <cell r="J3246">
            <v>26.779999999999998</v>
          </cell>
          <cell r="K3246">
            <v>14.654015999999999</v>
          </cell>
          <cell r="M3246">
            <v>2.9056319999999998</v>
          </cell>
          <cell r="N3246">
            <v>11.748384</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0,82</v>
          </cell>
          <cell r="H3247" t="str">
            <v>0,86</v>
          </cell>
          <cell r="I3247" t="str">
            <v>0,00</v>
          </cell>
          <cell r="J3247">
            <v>1.68</v>
          </cell>
          <cell r="K3247">
            <v>3.36</v>
          </cell>
          <cell r="M3247">
            <v>1.72</v>
          </cell>
          <cell r="N3247">
            <v>1.64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5,84</v>
          </cell>
          <cell r="I3248">
            <v>0</v>
          </cell>
          <cell r="J3248">
            <v>5.84</v>
          </cell>
          <cell r="K3248">
            <v>5.84</v>
          </cell>
          <cell r="M3248">
            <v>5.84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10,62</v>
          </cell>
          <cell r="I3249">
            <v>0</v>
          </cell>
          <cell r="J3249">
            <v>10.62</v>
          </cell>
          <cell r="K3249">
            <v>11.151</v>
          </cell>
          <cell r="M3249">
            <v>11.151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55.904551999999995</v>
          </cell>
          <cell r="M3252">
            <v>39.891652000000001</v>
          </cell>
          <cell r="N3252">
            <v>16.012899999999998</v>
          </cell>
        </row>
        <row r="3253">
          <cell r="A3253">
            <v>88247</v>
          </cell>
          <cell r="B3253" t="str">
            <v>SINAPI</v>
          </cell>
          <cell r="C3253" t="str">
            <v>AUXILIAR DE ELETRICISTA COM ENCARGOS COMPLEMENTARES</v>
          </cell>
          <cell r="D3253" t="str">
            <v>MÃO DE OBRA</v>
          </cell>
          <cell r="E3253" t="str">
            <v>H</v>
          </cell>
          <cell r="F3253">
            <v>0.39460000000000001</v>
          </cell>
          <cell r="G3253" t="str">
            <v>15,03</v>
          </cell>
          <cell r="H3253" t="str">
            <v>5,31</v>
          </cell>
          <cell r="I3253" t="str">
            <v>0,00</v>
          </cell>
          <cell r="J3253">
            <v>20.34</v>
          </cell>
          <cell r="K3253">
            <v>8.0261639999999996</v>
          </cell>
          <cell r="M3253">
            <v>2.095326</v>
          </cell>
          <cell r="N3253">
            <v>5.9308379999999996</v>
          </cell>
        </row>
        <row r="3254">
          <cell r="A3254">
            <v>88264</v>
          </cell>
          <cell r="B3254" t="str">
            <v>SINAPI</v>
          </cell>
          <cell r="C3254" t="str">
            <v>ELETRICISTA COM ENCARGOS COMPLEMENTARES</v>
          </cell>
          <cell r="D3254" t="str">
            <v>MÃO DE OBRA</v>
          </cell>
          <cell r="E3254" t="str">
            <v>H</v>
          </cell>
          <cell r="F3254">
            <v>0.39460000000000001</v>
          </cell>
          <cell r="G3254" t="str">
            <v>21,47</v>
          </cell>
          <cell r="H3254" t="str">
            <v>5,31</v>
          </cell>
          <cell r="I3254" t="str">
            <v>0,00</v>
          </cell>
          <cell r="J3254">
            <v>26.779999999999998</v>
          </cell>
          <cell r="K3254">
            <v>10.567387999999999</v>
          </cell>
          <cell r="M3254">
            <v>2.095326</v>
          </cell>
          <cell r="N3254">
            <v>8.4720619999999993</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1,61</v>
          </cell>
          <cell r="H3255" t="str">
            <v>1,70</v>
          </cell>
          <cell r="I3255" t="str">
            <v>0,00</v>
          </cell>
          <cell r="J3255">
            <v>3.31</v>
          </cell>
          <cell r="K3255">
            <v>3.31</v>
          </cell>
          <cell r="M3255">
            <v>1.7</v>
          </cell>
          <cell r="N3255">
            <v>1.61</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5,84</v>
          </cell>
          <cell r="I3256">
            <v>0</v>
          </cell>
          <cell r="J3256">
            <v>5.84</v>
          </cell>
          <cell r="K3256">
            <v>5.84</v>
          </cell>
          <cell r="M3256">
            <v>5.84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26,82</v>
          </cell>
          <cell r="I3257">
            <v>0</v>
          </cell>
          <cell r="J3257">
            <v>26.82</v>
          </cell>
          <cell r="K3257">
            <v>28.161000000000001</v>
          </cell>
          <cell r="M3257">
            <v>28.161000000000001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7.5559999999999992</v>
          </cell>
          <cell r="M3268">
            <v>3.9059999999999997</v>
          </cell>
          <cell r="N3268">
            <v>3.65</v>
          </cell>
        </row>
        <row r="3269">
          <cell r="A3269">
            <v>88247</v>
          </cell>
          <cell r="B3269" t="str">
            <v>SINAPI</v>
          </cell>
          <cell r="C3269" t="str">
            <v>AUXILIAR DE ELETRICISTA COM ENCARGOS COMPLEMENTARES</v>
          </cell>
          <cell r="D3269" t="str">
            <v>MÃO DE OBRA</v>
          </cell>
          <cell r="E3269" t="str">
            <v>H</v>
          </cell>
          <cell r="F3269">
            <v>0.1</v>
          </cell>
          <cell r="G3269" t="str">
            <v>15,03</v>
          </cell>
          <cell r="H3269" t="str">
            <v>5,31</v>
          </cell>
          <cell r="I3269" t="str">
            <v>0,00</v>
          </cell>
          <cell r="J3269">
            <v>20.34</v>
          </cell>
          <cell r="K3269">
            <v>2.0340000000000003</v>
          </cell>
          <cell r="M3269">
            <v>0.53100000000000003</v>
          </cell>
          <cell r="N3269">
            <v>1.5030000000000001</v>
          </cell>
        </row>
        <row r="3270">
          <cell r="A3270">
            <v>88264</v>
          </cell>
          <cell r="B3270" t="str">
            <v>SINAPI</v>
          </cell>
          <cell r="C3270" t="str">
            <v>ELETRICISTA COM ENCARGOS COMPLEMENTARES</v>
          </cell>
          <cell r="D3270" t="str">
            <v>MÃO DE OBRA</v>
          </cell>
          <cell r="E3270" t="str">
            <v>H</v>
          </cell>
          <cell r="F3270">
            <v>0.1</v>
          </cell>
          <cell r="G3270" t="str">
            <v>21,47</v>
          </cell>
          <cell r="H3270" t="str">
            <v>5,31</v>
          </cell>
          <cell r="I3270" t="str">
            <v>0,00</v>
          </cell>
          <cell r="J3270">
            <v>26.779999999999998</v>
          </cell>
          <cell r="K3270">
            <v>2.6779999999999999</v>
          </cell>
          <cell r="M3270">
            <v>0.53100000000000003</v>
          </cell>
          <cell r="N3270">
            <v>2.1469999999999998</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2.37</v>
          </cell>
          <cell r="I3271">
            <v>0</v>
          </cell>
          <cell r="J3271">
            <v>2.37</v>
          </cell>
          <cell r="K3271">
            <v>2.8439999999999999</v>
          </cell>
          <cell r="M3271">
            <v>2.8439999999999999</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7.0039999999999996</v>
          </cell>
          <cell r="M3274">
            <v>3.3540000000000001</v>
          </cell>
          <cell r="N3274">
            <v>3.65</v>
          </cell>
        </row>
        <row r="3275">
          <cell r="A3275">
            <v>88247</v>
          </cell>
          <cell r="B3275" t="str">
            <v>SINAPI</v>
          </cell>
          <cell r="C3275" t="str">
            <v>AUXILIAR DE ELETRICISTA COM ENCARGOS COMPLEMENTARES</v>
          </cell>
          <cell r="D3275" t="str">
            <v>MÃO DE OBRA</v>
          </cell>
          <cell r="E3275" t="str">
            <v>H</v>
          </cell>
          <cell r="F3275">
            <v>0.1</v>
          </cell>
          <cell r="G3275" t="str">
            <v>15,03</v>
          </cell>
          <cell r="H3275" t="str">
            <v>5,31</v>
          </cell>
          <cell r="I3275" t="str">
            <v>0,00</v>
          </cell>
          <cell r="J3275">
            <v>20.34</v>
          </cell>
          <cell r="K3275">
            <v>2.0340000000000003</v>
          </cell>
          <cell r="M3275">
            <v>0.53100000000000003</v>
          </cell>
          <cell r="N3275">
            <v>1.5030000000000001</v>
          </cell>
        </row>
        <row r="3276">
          <cell r="A3276">
            <v>88264</v>
          </cell>
          <cell r="B3276" t="str">
            <v>SINAPI</v>
          </cell>
          <cell r="C3276" t="str">
            <v>ELETRICISTA COM ENCARGOS COMPLEMENTARES</v>
          </cell>
          <cell r="D3276" t="str">
            <v>MÃO DE OBRA</v>
          </cell>
          <cell r="E3276" t="str">
            <v>H</v>
          </cell>
          <cell r="F3276">
            <v>0.1</v>
          </cell>
          <cell r="G3276" t="str">
            <v>21,47</v>
          </cell>
          <cell r="H3276" t="str">
            <v>5,31</v>
          </cell>
          <cell r="I3276" t="str">
            <v>0,00</v>
          </cell>
          <cell r="J3276">
            <v>26.779999999999998</v>
          </cell>
          <cell r="K3276">
            <v>2.6779999999999999</v>
          </cell>
          <cell r="M3276">
            <v>0.53100000000000003</v>
          </cell>
          <cell r="N3276">
            <v>2.1469999999999998</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1.91</v>
          </cell>
          <cell r="I3277">
            <v>0</v>
          </cell>
          <cell r="J3277">
            <v>1.91</v>
          </cell>
          <cell r="K3277">
            <v>2.2919999999999998</v>
          </cell>
          <cell r="M3277">
            <v>2.2919999999999998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19.520200000000003</v>
          </cell>
          <cell r="M3280">
            <v>14.410200000000001</v>
          </cell>
          <cell r="N3280">
            <v>5.1100000000000003</v>
          </cell>
        </row>
        <row r="3281">
          <cell r="A3281">
            <v>88247</v>
          </cell>
          <cell r="B3281" t="str">
            <v>SINAPI</v>
          </cell>
          <cell r="C3281" t="str">
            <v>AUXILIAR DE ELETRICISTA COM ENCARGOS COMPLEMENTARES</v>
          </cell>
          <cell r="D3281" t="str">
            <v>MÃO DE OBRA</v>
          </cell>
          <cell r="E3281" t="str">
            <v>H</v>
          </cell>
          <cell r="F3281">
            <v>0.14000000000000001</v>
          </cell>
          <cell r="G3281" t="str">
            <v>15,03</v>
          </cell>
          <cell r="H3281" t="str">
            <v>5,31</v>
          </cell>
          <cell r="I3281" t="str">
            <v>0,00</v>
          </cell>
          <cell r="J3281">
            <v>20.34</v>
          </cell>
          <cell r="K3281">
            <v>2.8476000000000004</v>
          </cell>
          <cell r="M3281">
            <v>0.74340000000000006</v>
          </cell>
          <cell r="N3281">
            <v>2.1042000000000001</v>
          </cell>
        </row>
        <row r="3282">
          <cell r="A3282">
            <v>88264</v>
          </cell>
          <cell r="B3282" t="str">
            <v>SINAPI</v>
          </cell>
          <cell r="C3282" t="str">
            <v>ELETRICISTA COM ENCARGOS COMPLEMENTARES</v>
          </cell>
          <cell r="D3282" t="str">
            <v>MÃO DE OBRA</v>
          </cell>
          <cell r="E3282" t="str">
            <v>H</v>
          </cell>
          <cell r="F3282">
            <v>0.14000000000000001</v>
          </cell>
          <cell r="G3282" t="str">
            <v>21,47</v>
          </cell>
          <cell r="H3282" t="str">
            <v>5,31</v>
          </cell>
          <cell r="I3282" t="str">
            <v>0,00</v>
          </cell>
          <cell r="J3282">
            <v>26.779999999999998</v>
          </cell>
          <cell r="K3282">
            <v>3.7492000000000001</v>
          </cell>
          <cell r="M3282">
            <v>0.74340000000000006</v>
          </cell>
          <cell r="N3282">
            <v>3.0058000000000002</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12.67</v>
          </cell>
          <cell r="I3283">
            <v>0</v>
          </cell>
          <cell r="J3283">
            <v>12.67</v>
          </cell>
          <cell r="K3283">
            <v>12.923400000000001</v>
          </cell>
          <cell r="M3283">
            <v>12.923400000000001</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154.26500000000001</v>
          </cell>
          <cell r="M3286">
            <v>137.47500000000002</v>
          </cell>
          <cell r="N3286">
            <v>16.79</v>
          </cell>
        </row>
        <row r="3287">
          <cell r="A3287">
            <v>88247</v>
          </cell>
          <cell r="B3287" t="str">
            <v>SINAPI</v>
          </cell>
          <cell r="C3287" t="str">
            <v>AUXILIAR DE ELETRICISTA COM ENCARGOS COMPLEMENTARES</v>
          </cell>
          <cell r="D3287" t="str">
            <v>MÃO DE OBRA</v>
          </cell>
          <cell r="E3287" t="str">
            <v>H</v>
          </cell>
          <cell r="F3287">
            <v>0.46</v>
          </cell>
          <cell r="G3287" t="str">
            <v>15,03</v>
          </cell>
          <cell r="H3287" t="str">
            <v>5,31</v>
          </cell>
          <cell r="I3287" t="str">
            <v>0,00</v>
          </cell>
          <cell r="J3287">
            <v>20.34</v>
          </cell>
          <cell r="K3287">
            <v>9.3564000000000007</v>
          </cell>
          <cell r="M3287">
            <v>2.4426000000000001</v>
          </cell>
          <cell r="N3287">
            <v>6.9138000000000002</v>
          </cell>
        </row>
        <row r="3288">
          <cell r="A3288">
            <v>88264</v>
          </cell>
          <cell r="B3288" t="str">
            <v>SINAPI</v>
          </cell>
          <cell r="C3288" t="str">
            <v>ELETRICISTA COM ENCARGOS COMPLEMENTARES</v>
          </cell>
          <cell r="D3288" t="str">
            <v>MÃO DE OBRA</v>
          </cell>
          <cell r="E3288" t="str">
            <v>H</v>
          </cell>
          <cell r="F3288">
            <v>0.46</v>
          </cell>
          <cell r="G3288" t="str">
            <v>21,47</v>
          </cell>
          <cell r="H3288" t="str">
            <v>5,31</v>
          </cell>
          <cell r="I3288" t="str">
            <v>0,00</v>
          </cell>
          <cell r="J3288">
            <v>26.779999999999998</v>
          </cell>
          <cell r="K3288">
            <v>12.3188</v>
          </cell>
          <cell r="M3288">
            <v>2.4426000000000001</v>
          </cell>
          <cell r="N3288">
            <v>9.8762000000000008</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129.99</v>
          </cell>
          <cell r="I3289">
            <v>0</v>
          </cell>
          <cell r="J3289">
            <v>129.99</v>
          </cell>
          <cell r="K3289">
            <v>132.58980000000003</v>
          </cell>
          <cell r="M3289">
            <v>132.58980000000003</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195.47459999999998</v>
          </cell>
          <cell r="M3292">
            <v>174.6696</v>
          </cell>
          <cell r="N3292">
            <v>20.804999999999996</v>
          </cell>
        </row>
        <row r="3293">
          <cell r="A3293">
            <v>88247</v>
          </cell>
          <cell r="B3293" t="str">
            <v>SINAPI</v>
          </cell>
          <cell r="C3293" t="str">
            <v>AUXILIAR DE ELETRICISTA COM ENCARGOS COMPLEMENTARES</v>
          </cell>
          <cell r="D3293" t="str">
            <v>MÃO DE OBRA</v>
          </cell>
          <cell r="E3293" t="str">
            <v>H</v>
          </cell>
          <cell r="F3293">
            <v>0.56999999999999995</v>
          </cell>
          <cell r="G3293" t="str">
            <v>15,03</v>
          </cell>
          <cell r="H3293" t="str">
            <v>5,31</v>
          </cell>
          <cell r="I3293" t="str">
            <v>0,00</v>
          </cell>
          <cell r="J3293">
            <v>20.34</v>
          </cell>
          <cell r="K3293">
            <v>11.593799999999998</v>
          </cell>
          <cell r="M3293">
            <v>3.0266999999999995</v>
          </cell>
          <cell r="N3293">
            <v>8.5670999999999982</v>
          </cell>
        </row>
        <row r="3294">
          <cell r="A3294">
            <v>88264</v>
          </cell>
          <cell r="B3294" t="str">
            <v>SINAPI</v>
          </cell>
          <cell r="C3294" t="str">
            <v>ELETRICISTA COM ENCARGOS COMPLEMENTARES</v>
          </cell>
          <cell r="D3294" t="str">
            <v>MÃO DE OBRA</v>
          </cell>
          <cell r="E3294" t="str">
            <v>H</v>
          </cell>
          <cell r="F3294">
            <v>0.56999999999999995</v>
          </cell>
          <cell r="G3294" t="str">
            <v>21,47</v>
          </cell>
          <cell r="H3294" t="str">
            <v>5,31</v>
          </cell>
          <cell r="I3294" t="str">
            <v>0,00</v>
          </cell>
          <cell r="J3294">
            <v>26.779999999999998</v>
          </cell>
          <cell r="K3294">
            <v>15.264599999999998</v>
          </cell>
          <cell r="M3294">
            <v>3.0266999999999995</v>
          </cell>
          <cell r="N3294">
            <v>12.237899999999998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165.31</v>
          </cell>
          <cell r="I3295">
            <v>0</v>
          </cell>
          <cell r="J3295">
            <v>165.31</v>
          </cell>
          <cell r="K3295">
            <v>168.61619999999999</v>
          </cell>
          <cell r="M3295">
            <v>168.61619999999999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26.766199999999998</v>
          </cell>
          <cell r="M3298">
            <v>20.926200000000001</v>
          </cell>
          <cell r="N3298">
            <v>5.84</v>
          </cell>
        </row>
        <row r="3299">
          <cell r="A3299">
            <v>88247</v>
          </cell>
          <cell r="B3299" t="str">
            <v>SINAPI</v>
          </cell>
          <cell r="C3299" t="str">
            <v>AUXILIAR DE ELETRICISTA COM ENCARGOS COMPLEMENTARES</v>
          </cell>
          <cell r="D3299" t="str">
            <v>MÃO DE OBRA</v>
          </cell>
          <cell r="E3299" t="str">
            <v>H</v>
          </cell>
          <cell r="F3299">
            <v>0.16</v>
          </cell>
          <cell r="G3299" t="str">
            <v>15,03</v>
          </cell>
          <cell r="H3299" t="str">
            <v>5,31</v>
          </cell>
          <cell r="I3299" t="str">
            <v>0,00</v>
          </cell>
          <cell r="J3299">
            <v>20.34</v>
          </cell>
          <cell r="K3299">
            <v>3.2544</v>
          </cell>
          <cell r="M3299">
            <v>0.84959999999999991</v>
          </cell>
          <cell r="N3299">
            <v>2.4047999999999998</v>
          </cell>
        </row>
        <row r="3300">
          <cell r="A3300">
            <v>88264</v>
          </cell>
          <cell r="B3300" t="str">
            <v>SINAPI</v>
          </cell>
          <cell r="C3300" t="str">
            <v>ELETRICISTA COM ENCARGOS COMPLEMENTARES</v>
          </cell>
          <cell r="D3300" t="str">
            <v>MÃO DE OBRA</v>
          </cell>
          <cell r="E3300" t="str">
            <v>H</v>
          </cell>
          <cell r="F3300">
            <v>0.16</v>
          </cell>
          <cell r="G3300" t="str">
            <v>21,47</v>
          </cell>
          <cell r="H3300" t="str">
            <v>5,31</v>
          </cell>
          <cell r="I3300" t="str">
            <v>0,00</v>
          </cell>
          <cell r="J3300">
            <v>26.779999999999998</v>
          </cell>
          <cell r="K3300">
            <v>4.2847999999999997</v>
          </cell>
          <cell r="M3300">
            <v>0.84959999999999991</v>
          </cell>
          <cell r="N3300">
            <v>3.4352</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18.850000000000001</v>
          </cell>
          <cell r="I3301">
            <v>0</v>
          </cell>
          <cell r="J3301">
            <v>18.850000000000001</v>
          </cell>
          <cell r="K3301">
            <v>19.227</v>
          </cell>
          <cell r="M3301">
            <v>19.227</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237.0532</v>
          </cell>
          <cell r="M3305">
            <v>210.04320000000001</v>
          </cell>
          <cell r="N3305">
            <v>27.009999999999998</v>
          </cell>
        </row>
        <row r="3306">
          <cell r="A3306">
            <v>88247</v>
          </cell>
          <cell r="B3306" t="str">
            <v>SINAPI</v>
          </cell>
          <cell r="C3306" t="str">
            <v>AUXILIAR DE ELETRICISTA COM ENCARGOS COMPLEMENTARES</v>
          </cell>
          <cell r="D3306" t="str">
            <v>MÃO DE OBRA</v>
          </cell>
          <cell r="E3306" t="str">
            <v>H</v>
          </cell>
          <cell r="F3306">
            <v>0.74</v>
          </cell>
          <cell r="G3306" t="str">
            <v>15,03</v>
          </cell>
          <cell r="H3306" t="str">
            <v>5,31</v>
          </cell>
          <cell r="I3306" t="str">
            <v>0,00</v>
          </cell>
          <cell r="J3306">
            <v>20.34</v>
          </cell>
          <cell r="K3306">
            <v>15.051600000000001</v>
          </cell>
          <cell r="M3306">
            <v>3.9293999999999998</v>
          </cell>
          <cell r="N3306">
            <v>11.122199999999999</v>
          </cell>
        </row>
        <row r="3307">
          <cell r="A3307">
            <v>88264</v>
          </cell>
          <cell r="B3307" t="str">
            <v>SINAPI</v>
          </cell>
          <cell r="C3307" t="str">
            <v>ELETRICISTA COM ENCARGOS COMPLEMENTARES</v>
          </cell>
          <cell r="D3307" t="str">
            <v>MÃO DE OBRA</v>
          </cell>
          <cell r="E3307" t="str">
            <v>H</v>
          </cell>
          <cell r="F3307">
            <v>0.74</v>
          </cell>
          <cell r="G3307" t="str">
            <v>21,47</v>
          </cell>
          <cell r="H3307" t="str">
            <v>5,31</v>
          </cell>
          <cell r="I3307" t="str">
            <v>0,00</v>
          </cell>
          <cell r="J3307">
            <v>26.779999999999998</v>
          </cell>
          <cell r="K3307">
            <v>19.8172</v>
          </cell>
          <cell r="M3307">
            <v>3.9293999999999998</v>
          </cell>
          <cell r="N3307">
            <v>15.887799999999999</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198.22</v>
          </cell>
          <cell r="I3308">
            <v>0</v>
          </cell>
          <cell r="J3308">
            <v>198.22</v>
          </cell>
          <cell r="K3308">
            <v>202.18440000000001</v>
          </cell>
          <cell r="M3308">
            <v>202.18440000000001</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8.7327999999999992</v>
          </cell>
          <cell r="M3311">
            <v>4.7177999999999995</v>
          </cell>
          <cell r="N3311">
            <v>4.0149999999999997</v>
          </cell>
        </row>
        <row r="3312">
          <cell r="A3312">
            <v>88247</v>
          </cell>
          <cell r="B3312" t="str">
            <v>SINAPI</v>
          </cell>
          <cell r="C3312" t="str">
            <v>AUXILIAR DE ELETRICISTA COM ENCARGOS COMPLEMENTARES</v>
          </cell>
          <cell r="D3312" t="str">
            <v>MÃO DE OBRA</v>
          </cell>
          <cell r="E3312" t="str">
            <v>H</v>
          </cell>
          <cell r="F3312">
            <v>0.11</v>
          </cell>
          <cell r="G3312" t="str">
            <v>15,03</v>
          </cell>
          <cell r="H3312" t="str">
            <v>5,31</v>
          </cell>
          <cell r="I3312" t="str">
            <v>0,00</v>
          </cell>
          <cell r="J3312">
            <v>20.34</v>
          </cell>
          <cell r="K3312">
            <v>2.2374000000000001</v>
          </cell>
          <cell r="M3312">
            <v>0.58409999999999995</v>
          </cell>
          <cell r="N3312">
            <v>1.6533</v>
          </cell>
        </row>
        <row r="3313">
          <cell r="A3313">
            <v>88264</v>
          </cell>
          <cell r="B3313" t="str">
            <v>SINAPI</v>
          </cell>
          <cell r="C3313" t="str">
            <v>ELETRICISTA COM ENCARGOS COMPLEMENTARES</v>
          </cell>
          <cell r="D3313" t="str">
            <v>MÃO DE OBRA</v>
          </cell>
          <cell r="E3313" t="str">
            <v>H</v>
          </cell>
          <cell r="F3313">
            <v>0.11</v>
          </cell>
          <cell r="G3313" t="str">
            <v>21,47</v>
          </cell>
          <cell r="H3313" t="str">
            <v>5,31</v>
          </cell>
          <cell r="I3313" t="str">
            <v>0,00</v>
          </cell>
          <cell r="J3313">
            <v>26.779999999999998</v>
          </cell>
          <cell r="K3313">
            <v>2.9457999999999998</v>
          </cell>
          <cell r="M3313">
            <v>0.58409999999999995</v>
          </cell>
          <cell r="N3313">
            <v>2.3616999999999999</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3.48</v>
          </cell>
          <cell r="I3314">
            <v>0</v>
          </cell>
          <cell r="J3314">
            <v>3.48</v>
          </cell>
          <cell r="K3314">
            <v>3.5495999999999999</v>
          </cell>
          <cell r="M3314">
            <v>3.5495999999999999</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8.3452000000000002</v>
          </cell>
          <cell r="M3317">
            <v>4.3302000000000005</v>
          </cell>
          <cell r="N3317">
            <v>4.0149999999999997</v>
          </cell>
        </row>
        <row r="3318">
          <cell r="A3318">
            <v>88247</v>
          </cell>
          <cell r="B3318" t="str">
            <v>SINAPI</v>
          </cell>
          <cell r="C3318" t="str">
            <v>AUXILIAR DE ELETRICISTA COM ENCARGOS COMPLEMENTARES</v>
          </cell>
          <cell r="D3318" t="str">
            <v>MÃO DE OBRA</v>
          </cell>
          <cell r="E3318" t="str">
            <v>H</v>
          </cell>
          <cell r="F3318">
            <v>0.11</v>
          </cell>
          <cell r="G3318" t="str">
            <v>15,03</v>
          </cell>
          <cell r="H3318" t="str">
            <v>5,31</v>
          </cell>
          <cell r="I3318" t="str">
            <v>0,00</v>
          </cell>
          <cell r="J3318">
            <v>20.34</v>
          </cell>
          <cell r="K3318">
            <v>2.2374000000000001</v>
          </cell>
          <cell r="M3318">
            <v>0.58409999999999995</v>
          </cell>
          <cell r="N3318">
            <v>1.6533</v>
          </cell>
        </row>
        <row r="3319">
          <cell r="A3319">
            <v>88264</v>
          </cell>
          <cell r="B3319" t="str">
            <v>SINAPI</v>
          </cell>
          <cell r="C3319" t="str">
            <v>ELETRICISTA COM ENCARGOS COMPLEMENTARES</v>
          </cell>
          <cell r="D3319" t="str">
            <v>MÃO DE OBRA</v>
          </cell>
          <cell r="E3319" t="str">
            <v>H</v>
          </cell>
          <cell r="F3319">
            <v>0.11</v>
          </cell>
          <cell r="G3319" t="str">
            <v>21,47</v>
          </cell>
          <cell r="H3319" t="str">
            <v>5,31</v>
          </cell>
          <cell r="I3319" t="str">
            <v>0,00</v>
          </cell>
          <cell r="J3319">
            <v>26.779999999999998</v>
          </cell>
          <cell r="K3319">
            <v>2.9457999999999998</v>
          </cell>
          <cell r="M3319">
            <v>0.58409999999999995</v>
          </cell>
          <cell r="N3319">
            <v>2.3616999999999999</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3.1</v>
          </cell>
          <cell r="I3320">
            <v>0</v>
          </cell>
          <cell r="J3320">
            <v>3.1</v>
          </cell>
          <cell r="K3320">
            <v>3.1620000000000004</v>
          </cell>
          <cell r="M3320">
            <v>3.1620000000000004</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312.92619999999999</v>
          </cell>
          <cell r="M3323">
            <v>279.34620000000001</v>
          </cell>
          <cell r="N3323">
            <v>33.58</v>
          </cell>
        </row>
        <row r="3324">
          <cell r="A3324">
            <v>88247</v>
          </cell>
          <cell r="B3324" t="str">
            <v>SINAPI</v>
          </cell>
          <cell r="C3324" t="str">
            <v>AUXILIAR DE ELETRICISTA COM ENCARGOS COMPLEMENTARES</v>
          </cell>
          <cell r="D3324" t="str">
            <v>MÃO DE OBRA</v>
          </cell>
          <cell r="E3324" t="str">
            <v>H</v>
          </cell>
          <cell r="F3324">
            <v>0.92</v>
          </cell>
          <cell r="G3324" t="str">
            <v>15,03</v>
          </cell>
          <cell r="H3324" t="str">
            <v>5,31</v>
          </cell>
          <cell r="I3324" t="str">
            <v>0,00</v>
          </cell>
          <cell r="J3324">
            <v>20.34</v>
          </cell>
          <cell r="K3324">
            <v>18.712800000000001</v>
          </cell>
          <cell r="M3324">
            <v>4.8852000000000002</v>
          </cell>
          <cell r="N3324">
            <v>13.8276</v>
          </cell>
        </row>
        <row r="3325">
          <cell r="A3325">
            <v>88264</v>
          </cell>
          <cell r="B3325" t="str">
            <v>SINAPI</v>
          </cell>
          <cell r="C3325" t="str">
            <v>ELETRICISTA COM ENCARGOS COMPLEMENTARES</v>
          </cell>
          <cell r="D3325" t="str">
            <v>MÃO DE OBRA</v>
          </cell>
          <cell r="E3325" t="str">
            <v>H</v>
          </cell>
          <cell r="F3325">
            <v>0.92</v>
          </cell>
          <cell r="G3325" t="str">
            <v>21,47</v>
          </cell>
          <cell r="H3325" t="str">
            <v>5,31</v>
          </cell>
          <cell r="I3325" t="str">
            <v>0,00</v>
          </cell>
          <cell r="J3325">
            <v>26.779999999999998</v>
          </cell>
          <cell r="K3325">
            <v>24.637599999999999</v>
          </cell>
          <cell r="M3325">
            <v>4.8852000000000002</v>
          </cell>
          <cell r="N3325">
            <v>19.752400000000002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264.29000000000002</v>
          </cell>
          <cell r="I3326">
            <v>0</v>
          </cell>
          <cell r="J3326">
            <v>264.29000000000002</v>
          </cell>
          <cell r="K3326">
            <v>269.57580000000002</v>
          </cell>
          <cell r="M3326">
            <v>269.57580000000002</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38.263599999999997</v>
          </cell>
          <cell r="M3329">
            <v>32.058599999999998</v>
          </cell>
          <cell r="N3329">
            <v>6.2050000000000001</v>
          </cell>
        </row>
        <row r="3330">
          <cell r="A3330">
            <v>88247</v>
          </cell>
          <cell r="B3330" t="str">
            <v>SINAPI</v>
          </cell>
          <cell r="C3330" t="str">
            <v>AUXILIAR DE ELETRICISTA COM ENCARGOS COMPLEMENTARES</v>
          </cell>
          <cell r="D3330" t="str">
            <v>MÃO DE OBRA</v>
          </cell>
          <cell r="E3330" t="str">
            <v>H</v>
          </cell>
          <cell r="F3330">
            <v>0.17</v>
          </cell>
          <cell r="G3330" t="str">
            <v>15,03</v>
          </cell>
          <cell r="H3330" t="str">
            <v>5,31</v>
          </cell>
          <cell r="I3330" t="str">
            <v>0,00</v>
          </cell>
          <cell r="J3330">
            <v>20.34</v>
          </cell>
          <cell r="K3330">
            <v>3.4578000000000002</v>
          </cell>
          <cell r="M3330">
            <v>0.90269999999999995</v>
          </cell>
          <cell r="N3330">
            <v>2.5550999999999999</v>
          </cell>
        </row>
        <row r="3331">
          <cell r="A3331">
            <v>88264</v>
          </cell>
          <cell r="B3331" t="str">
            <v>SINAPI</v>
          </cell>
          <cell r="C3331" t="str">
            <v>ELETRICISTA COM ENCARGOS COMPLEMENTARES</v>
          </cell>
          <cell r="D3331" t="str">
            <v>MÃO DE OBRA</v>
          </cell>
          <cell r="E3331" t="str">
            <v>H</v>
          </cell>
          <cell r="F3331">
            <v>0.17</v>
          </cell>
          <cell r="G3331" t="str">
            <v>21,47</v>
          </cell>
          <cell r="H3331" t="str">
            <v>5,31</v>
          </cell>
          <cell r="I3331" t="str">
            <v>0,00</v>
          </cell>
          <cell r="J3331">
            <v>26.779999999999998</v>
          </cell>
          <cell r="K3331">
            <v>4.5526</v>
          </cell>
          <cell r="M3331">
            <v>0.90269999999999995</v>
          </cell>
          <cell r="N3331">
            <v>3.6499000000000001</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29.66</v>
          </cell>
          <cell r="I3332">
            <v>0</v>
          </cell>
          <cell r="J3332">
            <v>29.66</v>
          </cell>
          <cell r="K3332">
            <v>30.2532</v>
          </cell>
          <cell r="M3332">
            <v>30.2532</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400.78399999999999</v>
          </cell>
          <cell r="M3335">
            <v>358.80900000000003</v>
          </cell>
          <cell r="N3335">
            <v>41.974999999999994</v>
          </cell>
        </row>
        <row r="3336">
          <cell r="A3336">
            <v>88247</v>
          </cell>
          <cell r="B3336" t="str">
            <v>SINAPI</v>
          </cell>
          <cell r="C3336" t="str">
            <v>AUXILIAR DE ELETRICISTA COM ENCARGOS COMPLEMENTARES</v>
          </cell>
          <cell r="D3336" t="str">
            <v>MÃO DE OBRA</v>
          </cell>
          <cell r="E3336" t="str">
            <v>H</v>
          </cell>
          <cell r="F3336">
            <v>1.1499999999999999</v>
          </cell>
          <cell r="G3336" t="str">
            <v>15,03</v>
          </cell>
          <cell r="H3336" t="str">
            <v>5,31</v>
          </cell>
          <cell r="I3336" t="str">
            <v>0,00</v>
          </cell>
          <cell r="J3336">
            <v>20.34</v>
          </cell>
          <cell r="K3336">
            <v>23.390999999999998</v>
          </cell>
          <cell r="M3336">
            <v>6.1064999999999987</v>
          </cell>
          <cell r="N3336">
            <v>17.284499999999998</v>
          </cell>
        </row>
        <row r="3337">
          <cell r="A3337">
            <v>88264</v>
          </cell>
          <cell r="B3337" t="str">
            <v>SINAPI</v>
          </cell>
          <cell r="C3337" t="str">
            <v>ELETRICISTA COM ENCARGOS COMPLEMENTARES</v>
          </cell>
          <cell r="D3337" t="str">
            <v>MÃO DE OBRA</v>
          </cell>
          <cell r="E3337" t="str">
            <v>H</v>
          </cell>
          <cell r="F3337">
            <v>1.1499999999999999</v>
          </cell>
          <cell r="G3337" t="str">
            <v>21,47</v>
          </cell>
          <cell r="H3337" t="str">
            <v>5,31</v>
          </cell>
          <cell r="I3337" t="str">
            <v>0,00</v>
          </cell>
          <cell r="J3337">
            <v>26.779999999999998</v>
          </cell>
          <cell r="K3337">
            <v>30.796999999999993</v>
          </cell>
          <cell r="M3337">
            <v>6.1064999999999987</v>
          </cell>
          <cell r="N3337">
            <v>24.690499999999997</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339.8</v>
          </cell>
          <cell r="I3338">
            <v>0</v>
          </cell>
          <cell r="J3338">
            <v>339.8</v>
          </cell>
          <cell r="K3338">
            <v>346.596</v>
          </cell>
          <cell r="M3338">
            <v>346.596</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51.704999999999998</v>
          </cell>
          <cell r="M3341">
            <v>44.040000000000006</v>
          </cell>
          <cell r="N3341">
            <v>7.6649999999999991</v>
          </cell>
        </row>
        <row r="3342">
          <cell r="A3342">
            <v>88247</v>
          </cell>
          <cell r="B3342" t="str">
            <v>SINAPI</v>
          </cell>
          <cell r="C3342" t="str">
            <v>AUXILIAR DE ELETRICISTA COM ENCARGOS COMPLEMENTARES</v>
          </cell>
          <cell r="D3342" t="str">
            <v>MÃO DE OBRA</v>
          </cell>
          <cell r="E3342" t="str">
            <v>H</v>
          </cell>
          <cell r="F3342">
            <v>0.21</v>
          </cell>
          <cell r="G3342" t="str">
            <v>15,03</v>
          </cell>
          <cell r="H3342" t="str">
            <v>5,31</v>
          </cell>
          <cell r="I3342" t="str">
            <v>0,00</v>
          </cell>
          <cell r="J3342">
            <v>20.34</v>
          </cell>
          <cell r="K3342">
            <v>4.2713999999999999</v>
          </cell>
          <cell r="M3342">
            <v>1.1151</v>
          </cell>
          <cell r="N3342">
            <v>3.1562999999999999</v>
          </cell>
        </row>
        <row r="3343">
          <cell r="A3343">
            <v>88264</v>
          </cell>
          <cell r="B3343" t="str">
            <v>SINAPI</v>
          </cell>
          <cell r="C3343" t="str">
            <v>ELETRICISTA COM ENCARGOS COMPLEMENTARES</v>
          </cell>
          <cell r="D3343" t="str">
            <v>MÃO DE OBRA</v>
          </cell>
          <cell r="E3343" t="str">
            <v>H</v>
          </cell>
          <cell r="F3343">
            <v>0.21</v>
          </cell>
          <cell r="G3343" t="str">
            <v>21,47</v>
          </cell>
          <cell r="H3343" t="str">
            <v>5,31</v>
          </cell>
          <cell r="I3343" t="str">
            <v>0,00</v>
          </cell>
          <cell r="J3343">
            <v>26.779999999999998</v>
          </cell>
          <cell r="K3343">
            <v>5.6237999999999992</v>
          </cell>
          <cell r="M3343">
            <v>1.1151</v>
          </cell>
          <cell r="N3343">
            <v>4.5086999999999993</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40.99</v>
          </cell>
          <cell r="I3344">
            <v>0</v>
          </cell>
          <cell r="J3344">
            <v>40.99</v>
          </cell>
          <cell r="K3344">
            <v>41.809800000000003</v>
          </cell>
          <cell r="M3344">
            <v>41.809800000000003</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11.152199999999999</v>
          </cell>
          <cell r="M3347">
            <v>6.7721999999999998</v>
          </cell>
          <cell r="N3347">
            <v>4.379999999999999</v>
          </cell>
        </row>
        <row r="3348">
          <cell r="A3348">
            <v>88247</v>
          </cell>
          <cell r="B3348" t="str">
            <v>SINAPI</v>
          </cell>
          <cell r="C3348" t="str">
            <v>AUXILIAR DE ELETRICISTA COM ENCARGOS COMPLEMENTARES</v>
          </cell>
          <cell r="D3348" t="str">
            <v>MÃO DE OBRA</v>
          </cell>
          <cell r="E3348" t="str">
            <v>H</v>
          </cell>
          <cell r="F3348">
            <v>0.12</v>
          </cell>
          <cell r="G3348" t="str">
            <v>15,03</v>
          </cell>
          <cell r="H3348" t="str">
            <v>5,31</v>
          </cell>
          <cell r="I3348" t="str">
            <v>0,00</v>
          </cell>
          <cell r="J3348">
            <v>20.34</v>
          </cell>
          <cell r="K3348">
            <v>2.4407999999999999</v>
          </cell>
          <cell r="M3348">
            <v>0.63719999999999988</v>
          </cell>
          <cell r="N3348">
            <v>1.8035999999999999</v>
          </cell>
        </row>
        <row r="3349">
          <cell r="A3349">
            <v>88264</v>
          </cell>
          <cell r="B3349" t="str">
            <v>SINAPI</v>
          </cell>
          <cell r="C3349" t="str">
            <v>ELETRICISTA COM ENCARGOS COMPLEMENTARES</v>
          </cell>
          <cell r="D3349" t="str">
            <v>MÃO DE OBRA</v>
          </cell>
          <cell r="E3349" t="str">
            <v>H</v>
          </cell>
          <cell r="F3349">
            <v>0.12</v>
          </cell>
          <cell r="G3349" t="str">
            <v>21,47</v>
          </cell>
          <cell r="H3349" t="str">
            <v>5,31</v>
          </cell>
          <cell r="I3349" t="str">
            <v>0,00</v>
          </cell>
          <cell r="J3349">
            <v>26.779999999999998</v>
          </cell>
          <cell r="K3349">
            <v>3.2135999999999996</v>
          </cell>
          <cell r="M3349">
            <v>0.63719999999999988</v>
          </cell>
          <cell r="N3349">
            <v>2.5763999999999996</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5.39</v>
          </cell>
          <cell r="I3350">
            <v>0</v>
          </cell>
          <cell r="J3350">
            <v>5.39</v>
          </cell>
          <cell r="K3350">
            <v>5.4977999999999998</v>
          </cell>
          <cell r="M3350">
            <v>5.4977999999999998</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10.499399999999998</v>
          </cell>
          <cell r="M3353">
            <v>6.1193999999999997</v>
          </cell>
          <cell r="N3353">
            <v>4.379999999999999</v>
          </cell>
        </row>
        <row r="3354">
          <cell r="A3354">
            <v>88247</v>
          </cell>
          <cell r="B3354" t="str">
            <v>SINAPI</v>
          </cell>
          <cell r="C3354" t="str">
            <v>AUXILIAR DE ELETRICISTA COM ENCARGOS COMPLEMENTARES</v>
          </cell>
          <cell r="D3354" t="str">
            <v>MÃO DE OBRA</v>
          </cell>
          <cell r="E3354" t="str">
            <v>H</v>
          </cell>
          <cell r="F3354">
            <v>0.12</v>
          </cell>
          <cell r="G3354" t="str">
            <v>15,03</v>
          </cell>
          <cell r="H3354" t="str">
            <v>5,31</v>
          </cell>
          <cell r="I3354" t="str">
            <v>0,00</v>
          </cell>
          <cell r="J3354">
            <v>20.34</v>
          </cell>
          <cell r="K3354">
            <v>2.4407999999999999</v>
          </cell>
          <cell r="M3354">
            <v>0.63719999999999988</v>
          </cell>
          <cell r="N3354">
            <v>1.8035999999999999</v>
          </cell>
        </row>
        <row r="3355">
          <cell r="A3355">
            <v>88264</v>
          </cell>
          <cell r="B3355" t="str">
            <v>SINAPI</v>
          </cell>
          <cell r="C3355" t="str">
            <v>ELETRICISTA COM ENCARGOS COMPLEMENTARES</v>
          </cell>
          <cell r="D3355" t="str">
            <v>MÃO DE OBRA</v>
          </cell>
          <cell r="E3355" t="str">
            <v>H</v>
          </cell>
          <cell r="F3355">
            <v>0.12</v>
          </cell>
          <cell r="G3355" t="str">
            <v>21,47</v>
          </cell>
          <cell r="H3355" t="str">
            <v>5,31</v>
          </cell>
          <cell r="I3355" t="str">
            <v>0,00</v>
          </cell>
          <cell r="J3355">
            <v>26.779999999999998</v>
          </cell>
          <cell r="K3355">
            <v>3.2135999999999996</v>
          </cell>
          <cell r="M3355">
            <v>0.63719999999999988</v>
          </cell>
          <cell r="N3355">
            <v>2.5763999999999996</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4.75</v>
          </cell>
          <cell r="I3356">
            <v>0</v>
          </cell>
          <cell r="J3356">
            <v>4.75</v>
          </cell>
          <cell r="K3356">
            <v>4.8449999999999998</v>
          </cell>
          <cell r="M3356">
            <v>4.8449999999999998</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72.369799999999998</v>
          </cell>
          <cell r="M3359">
            <v>61.054800000000007</v>
          </cell>
          <cell r="N3359">
            <v>11.315</v>
          </cell>
        </row>
        <row r="3360">
          <cell r="A3360">
            <v>88247</v>
          </cell>
          <cell r="B3360" t="str">
            <v>SINAPI</v>
          </cell>
          <cell r="C3360" t="str">
            <v>AUXILIAR DE ELETRICISTA COM ENCARGOS COMPLEMENTARES</v>
          </cell>
          <cell r="D3360" t="str">
            <v>MÃO DE OBRA</v>
          </cell>
          <cell r="E3360" t="str">
            <v>H</v>
          </cell>
          <cell r="F3360">
            <v>0.31</v>
          </cell>
          <cell r="G3360" t="str">
            <v>15,03</v>
          </cell>
          <cell r="H3360" t="str">
            <v>5,31</v>
          </cell>
          <cell r="I3360" t="str">
            <v>0,00</v>
          </cell>
          <cell r="J3360">
            <v>20.34</v>
          </cell>
          <cell r="K3360">
            <v>6.3053999999999997</v>
          </cell>
          <cell r="M3360">
            <v>1.6460999999999999</v>
          </cell>
          <cell r="N3360">
            <v>4.6593</v>
          </cell>
        </row>
        <row r="3361">
          <cell r="A3361">
            <v>88264</v>
          </cell>
          <cell r="B3361" t="str">
            <v>SINAPI</v>
          </cell>
          <cell r="C3361" t="str">
            <v>ELETRICISTA COM ENCARGOS COMPLEMENTARES</v>
          </cell>
          <cell r="D3361" t="str">
            <v>MÃO DE OBRA</v>
          </cell>
          <cell r="E3361" t="str">
            <v>H</v>
          </cell>
          <cell r="F3361">
            <v>0.31</v>
          </cell>
          <cell r="G3361" t="str">
            <v>21,47</v>
          </cell>
          <cell r="H3361" t="str">
            <v>5,31</v>
          </cell>
          <cell r="I3361" t="str">
            <v>0,00</v>
          </cell>
          <cell r="J3361">
            <v>26.779999999999998</v>
          </cell>
          <cell r="K3361">
            <v>8.3018000000000001</v>
          </cell>
          <cell r="M3361">
            <v>1.6460999999999999</v>
          </cell>
          <cell r="N3361">
            <v>6.6556999999999995</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56.63</v>
          </cell>
          <cell r="I3362">
            <v>0</v>
          </cell>
          <cell r="J3362">
            <v>56.63</v>
          </cell>
          <cell r="K3362">
            <v>57.762600000000006</v>
          </cell>
          <cell r="M3362">
            <v>57.762600000000006</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13.938800000000001</v>
          </cell>
          <cell r="M3365">
            <v>9.1937999999999995</v>
          </cell>
          <cell r="N3365">
            <v>4.7450000000000001</v>
          </cell>
        </row>
        <row r="3366">
          <cell r="A3366">
            <v>88247</v>
          </cell>
          <cell r="B3366" t="str">
            <v>SINAPI</v>
          </cell>
          <cell r="C3366" t="str">
            <v>AUXILIAR DE ELETRICISTA COM ENCARGOS COMPLEMENTARES</v>
          </cell>
          <cell r="D3366" t="str">
            <v>MÃO DE OBRA</v>
          </cell>
          <cell r="E3366" t="str">
            <v>H</v>
          </cell>
          <cell r="F3366">
            <v>0.13</v>
          </cell>
          <cell r="G3366" t="str">
            <v>15,03</v>
          </cell>
          <cell r="H3366" t="str">
            <v>5,31</v>
          </cell>
          <cell r="I3366" t="str">
            <v>0,00</v>
          </cell>
          <cell r="J3366">
            <v>20.34</v>
          </cell>
          <cell r="K3366">
            <v>2.6442000000000001</v>
          </cell>
          <cell r="M3366">
            <v>0.69030000000000002</v>
          </cell>
          <cell r="N3366">
            <v>1.9539</v>
          </cell>
        </row>
        <row r="3367">
          <cell r="A3367">
            <v>88264</v>
          </cell>
          <cell r="B3367" t="str">
            <v>SINAPI</v>
          </cell>
          <cell r="C3367" t="str">
            <v>ELETRICISTA COM ENCARGOS COMPLEMENTARES</v>
          </cell>
          <cell r="D3367" t="str">
            <v>MÃO DE OBRA</v>
          </cell>
          <cell r="E3367" t="str">
            <v>H</v>
          </cell>
          <cell r="F3367">
            <v>0.13</v>
          </cell>
          <cell r="G3367" t="str">
            <v>21,47</v>
          </cell>
          <cell r="H3367" t="str">
            <v>5,31</v>
          </cell>
          <cell r="I3367" t="str">
            <v>0,00</v>
          </cell>
          <cell r="J3367">
            <v>26.779999999999998</v>
          </cell>
          <cell r="K3367">
            <v>3.4813999999999998</v>
          </cell>
          <cell r="M3367">
            <v>0.69030000000000002</v>
          </cell>
          <cell r="N3367">
            <v>2.7911000000000001</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7.66</v>
          </cell>
          <cell r="I3368">
            <v>0</v>
          </cell>
          <cell r="J3368">
            <v>7.66</v>
          </cell>
          <cell r="K3368">
            <v>7.8132000000000001</v>
          </cell>
          <cell r="M3368">
            <v>7.8132000000000001</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13.0616</v>
          </cell>
          <cell r="M3371">
            <v>8.3165999999999993</v>
          </cell>
          <cell r="N3371">
            <v>4.7450000000000001</v>
          </cell>
        </row>
        <row r="3372">
          <cell r="A3372">
            <v>88247</v>
          </cell>
          <cell r="B3372" t="str">
            <v>SINAPI</v>
          </cell>
          <cell r="C3372" t="str">
            <v>AUXILIAR DE ELETRICISTA COM ENCARGOS COMPLEMENTARES</v>
          </cell>
          <cell r="D3372" t="str">
            <v>MÃO DE OBRA</v>
          </cell>
          <cell r="E3372" t="str">
            <v>H</v>
          </cell>
          <cell r="F3372">
            <v>0.13</v>
          </cell>
          <cell r="G3372" t="str">
            <v>15,03</v>
          </cell>
          <cell r="H3372" t="str">
            <v>5,31</v>
          </cell>
          <cell r="I3372" t="str">
            <v>0,00</v>
          </cell>
          <cell r="J3372">
            <v>20.34</v>
          </cell>
          <cell r="K3372">
            <v>2.6442000000000001</v>
          </cell>
          <cell r="M3372">
            <v>0.69030000000000002</v>
          </cell>
          <cell r="N3372">
            <v>1.9539</v>
          </cell>
        </row>
        <row r="3373">
          <cell r="A3373">
            <v>88264</v>
          </cell>
          <cell r="B3373" t="str">
            <v>SINAPI</v>
          </cell>
          <cell r="C3373" t="str">
            <v>ELETRICISTA COM ENCARGOS COMPLEMENTARES</v>
          </cell>
          <cell r="D3373" t="str">
            <v>MÃO DE OBRA</v>
          </cell>
          <cell r="E3373" t="str">
            <v>H</v>
          </cell>
          <cell r="F3373">
            <v>0.13</v>
          </cell>
          <cell r="G3373" t="str">
            <v>21,47</v>
          </cell>
          <cell r="H3373" t="str">
            <v>5,31</v>
          </cell>
          <cell r="I3373" t="str">
            <v>0,00</v>
          </cell>
          <cell r="J3373">
            <v>26.779999999999998</v>
          </cell>
          <cell r="K3373">
            <v>3.4813999999999998</v>
          </cell>
          <cell r="M3373">
            <v>0.69030000000000002</v>
          </cell>
          <cell r="N3373">
            <v>2.7911000000000001</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6.8</v>
          </cell>
          <cell r="I3374">
            <v>0</v>
          </cell>
          <cell r="J3374">
            <v>6.8</v>
          </cell>
          <cell r="K3374">
            <v>6.9359999999999999</v>
          </cell>
          <cell r="M3374">
            <v>6.9359999999999999</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95.519599999999997</v>
          </cell>
          <cell r="M3377">
            <v>83.1096</v>
          </cell>
          <cell r="N3377">
            <v>12.41</v>
          </cell>
        </row>
        <row r="3378">
          <cell r="A3378">
            <v>88247</v>
          </cell>
          <cell r="B3378" t="str">
            <v>SINAPI</v>
          </cell>
          <cell r="C3378" t="str">
            <v>AUXILIAR DE ELETRICISTA COM ENCARGOS COMPLEMENTARES</v>
          </cell>
          <cell r="D3378" t="str">
            <v>MÃO DE OBRA</v>
          </cell>
          <cell r="E3378" t="str">
            <v>H</v>
          </cell>
          <cell r="F3378">
            <v>0.34</v>
          </cell>
          <cell r="G3378" t="str">
            <v>15,03</v>
          </cell>
          <cell r="H3378" t="str">
            <v>5,31</v>
          </cell>
          <cell r="I3378" t="str">
            <v>0,00</v>
          </cell>
          <cell r="J3378">
            <v>20.34</v>
          </cell>
          <cell r="K3378">
            <v>6.9156000000000004</v>
          </cell>
          <cell r="M3378">
            <v>1.8053999999999999</v>
          </cell>
          <cell r="N3378">
            <v>5.1101999999999999</v>
          </cell>
        </row>
        <row r="3379">
          <cell r="A3379">
            <v>88264</v>
          </cell>
          <cell r="B3379" t="str">
            <v>SINAPI</v>
          </cell>
          <cell r="C3379" t="str">
            <v>ELETRICISTA COM ENCARGOS COMPLEMENTARES</v>
          </cell>
          <cell r="D3379" t="str">
            <v>MÃO DE OBRA</v>
          </cell>
          <cell r="E3379" t="str">
            <v>H</v>
          </cell>
          <cell r="F3379">
            <v>0.34</v>
          </cell>
          <cell r="G3379" t="str">
            <v>21,47</v>
          </cell>
          <cell r="H3379" t="str">
            <v>5,31</v>
          </cell>
          <cell r="I3379" t="str">
            <v>0,00</v>
          </cell>
          <cell r="J3379">
            <v>26.779999999999998</v>
          </cell>
          <cell r="K3379">
            <v>9.1052</v>
          </cell>
          <cell r="M3379">
            <v>1.8053999999999999</v>
          </cell>
          <cell r="N3379">
            <v>7.2998000000000003</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77.94</v>
          </cell>
          <cell r="I3380">
            <v>0</v>
          </cell>
          <cell r="J3380">
            <v>77.94</v>
          </cell>
          <cell r="K3380">
            <v>79.498800000000003</v>
          </cell>
          <cell r="M3380">
            <v>79.498800000000003</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123.1452</v>
          </cell>
          <cell r="M3383">
            <v>110.0052</v>
          </cell>
          <cell r="N3383">
            <v>13.139999999999999</v>
          </cell>
        </row>
        <row r="3384">
          <cell r="A3384">
            <v>88247</v>
          </cell>
          <cell r="B3384" t="str">
            <v>SINAPI</v>
          </cell>
          <cell r="C3384" t="str">
            <v>AUXILIAR DE ELETRICISTA COM ENCARGOS COMPLEMENTARES</v>
          </cell>
          <cell r="D3384" t="str">
            <v>MÃO DE OBRA</v>
          </cell>
          <cell r="E3384" t="str">
            <v>H</v>
          </cell>
          <cell r="F3384">
            <v>0.36</v>
          </cell>
          <cell r="G3384" t="str">
            <v>15,03</v>
          </cell>
          <cell r="H3384" t="str">
            <v>5,31</v>
          </cell>
          <cell r="I3384" t="str">
            <v>0,00</v>
          </cell>
          <cell r="J3384">
            <v>20.34</v>
          </cell>
          <cell r="K3384">
            <v>7.3224</v>
          </cell>
          <cell r="M3384">
            <v>1.9115999999999997</v>
          </cell>
          <cell r="N3384">
            <v>5.4107999999999992</v>
          </cell>
        </row>
        <row r="3385">
          <cell r="A3385">
            <v>88264</v>
          </cell>
          <cell r="B3385" t="str">
            <v>SINAPI</v>
          </cell>
          <cell r="C3385" t="str">
            <v>ELETRICISTA COM ENCARGOS COMPLEMENTARES</v>
          </cell>
          <cell r="D3385" t="str">
            <v>MÃO DE OBRA</v>
          </cell>
          <cell r="E3385" t="str">
            <v>H</v>
          </cell>
          <cell r="F3385">
            <v>0.36</v>
          </cell>
          <cell r="G3385" t="str">
            <v>21,47</v>
          </cell>
          <cell r="H3385" t="str">
            <v>5,31</v>
          </cell>
          <cell r="I3385" t="str">
            <v>0,00</v>
          </cell>
          <cell r="J3385">
            <v>26.779999999999998</v>
          </cell>
          <cell r="K3385">
            <v>9.6407999999999987</v>
          </cell>
          <cell r="M3385">
            <v>1.9115999999999997</v>
          </cell>
          <cell r="N3385">
            <v>7.7291999999999996</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104.1</v>
          </cell>
          <cell r="I3386">
            <v>0</v>
          </cell>
          <cell r="J3386">
            <v>104.1</v>
          </cell>
          <cell r="K3386">
            <v>106.182</v>
          </cell>
          <cell r="M3386">
            <v>106.182</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1353.9349999999999</v>
          </cell>
          <cell r="M3389">
            <v>1265.615</v>
          </cell>
          <cell r="N3389">
            <v>88.32</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11,98</v>
          </cell>
          <cell r="H3391" t="str">
            <v>5,15</v>
          </cell>
          <cell r="I3391" t="str">
            <v>0,00</v>
          </cell>
          <cell r="J3391">
            <v>17.130000000000003</v>
          </cell>
          <cell r="K3391">
            <v>51.390000000000008</v>
          </cell>
          <cell r="M3391">
            <v>15.450000000000001</v>
          </cell>
          <cell r="N3391">
            <v>35.94</v>
          </cell>
        </row>
        <row r="3392">
          <cell r="A3392">
            <v>88261</v>
          </cell>
          <cell r="B3392" t="str">
            <v>SINAPI</v>
          </cell>
          <cell r="C3392" t="str">
            <v>CARPINTEIRO DE ESQUADRIA COM ENCARGOS COMPLEMENTARES</v>
          </cell>
          <cell r="D3392" t="str">
            <v>MÃO DE OBRA</v>
          </cell>
          <cell r="E3392" t="str">
            <v>H</v>
          </cell>
          <cell r="F3392">
            <v>3</v>
          </cell>
          <cell r="G3392" t="str">
            <v>17,46</v>
          </cell>
          <cell r="H3392" t="str">
            <v>5,14</v>
          </cell>
          <cell r="I3392" t="str">
            <v>0,00</v>
          </cell>
          <cell r="J3392">
            <v>22.6</v>
          </cell>
          <cell r="K3392">
            <v>67.800000000000011</v>
          </cell>
          <cell r="M3392">
            <v>15.419999999999998</v>
          </cell>
          <cell r="N3392">
            <v>52.38</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946.93589999999995</v>
          </cell>
          <cell r="M3395">
            <v>936.14890000000003</v>
          </cell>
          <cell r="N3395">
            <v>10.787000000000001</v>
          </cell>
        </row>
        <row r="3396">
          <cell r="A3396">
            <v>88316</v>
          </cell>
          <cell r="B3396" t="str">
            <v>SINAPI</v>
          </cell>
          <cell r="C3396" t="str">
            <v>SERVENTE COM ENCARGOS COMPLEMENTARES</v>
          </cell>
          <cell r="D3396" t="str">
            <v>MÃO DE OBRA</v>
          </cell>
          <cell r="E3396" t="str">
            <v>H</v>
          </cell>
          <cell r="F3396">
            <v>0.23</v>
          </cell>
          <cell r="G3396" t="str">
            <v>11,98</v>
          </cell>
          <cell r="H3396" t="str">
            <v>5,15</v>
          </cell>
          <cell r="I3396" t="str">
            <v>0,00</v>
          </cell>
          <cell r="J3396">
            <v>17.130000000000003</v>
          </cell>
          <cell r="K3396">
            <v>3.9399000000000006</v>
          </cell>
          <cell r="M3396">
            <v>1.1845000000000001</v>
          </cell>
          <cell r="N3396">
            <v>2.7554000000000003</v>
          </cell>
        </row>
        <row r="3397">
          <cell r="A3397">
            <v>88261</v>
          </cell>
          <cell r="B3397" t="str">
            <v>SINAPI</v>
          </cell>
          <cell r="C3397" t="str">
            <v>CARPINTEIRO DE ESQUADRIA COM ENCARGOS COMPLEMENTARES</v>
          </cell>
          <cell r="D3397" t="str">
            <v>MÃO DE OBRA</v>
          </cell>
          <cell r="E3397" t="str">
            <v>H</v>
          </cell>
          <cell r="F3397">
            <v>0.46</v>
          </cell>
          <cell r="G3397" t="str">
            <v>17,46</v>
          </cell>
          <cell r="H3397" t="str">
            <v>5,14</v>
          </cell>
          <cell r="I3397" t="str">
            <v>0,00</v>
          </cell>
          <cell r="J3397">
            <v>22.6</v>
          </cell>
          <cell r="K3397">
            <v>10.396000000000001</v>
          </cell>
          <cell r="M3397">
            <v>2.3643999999999998</v>
          </cell>
          <cell r="N3397">
            <v>8.031600000000001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30,00</v>
          </cell>
          <cell r="I3398">
            <v>0</v>
          </cell>
          <cell r="J3398">
            <v>30</v>
          </cell>
          <cell r="K3398">
            <v>11.58</v>
          </cell>
          <cell r="M3398">
            <v>11.58</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921,02</v>
          </cell>
          <cell r="I3399">
            <v>0</v>
          </cell>
          <cell r="J3399">
            <v>921.02</v>
          </cell>
          <cell r="K3399">
            <v>921.02</v>
          </cell>
          <cell r="M3399">
            <v>921.02</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948.43182000000002</v>
          </cell>
          <cell r="M3402">
            <v>936.51922000000002</v>
          </cell>
          <cell r="N3402">
            <v>11.912600000000001</v>
          </cell>
        </row>
        <row r="3403">
          <cell r="A3403">
            <v>88316</v>
          </cell>
          <cell r="B3403" t="str">
            <v>SINAPI</v>
          </cell>
          <cell r="C3403" t="str">
            <v>SERVENTE COM ENCARGOS COMPLEMENTARES</v>
          </cell>
          <cell r="D3403" t="str">
            <v>MÃO DE OBRA</v>
          </cell>
          <cell r="E3403" t="str">
            <v>H</v>
          </cell>
          <cell r="F3403">
            <v>0.254</v>
          </cell>
          <cell r="G3403" t="str">
            <v>11,98</v>
          </cell>
          <cell r="H3403" t="str">
            <v>5,15</v>
          </cell>
          <cell r="I3403" t="str">
            <v>0,00</v>
          </cell>
          <cell r="J3403">
            <v>17.130000000000003</v>
          </cell>
          <cell r="K3403">
            <v>4.351020000000001</v>
          </cell>
          <cell r="M3403">
            <v>1.3081</v>
          </cell>
          <cell r="N3403">
            <v>3.0429200000000001</v>
          </cell>
        </row>
        <row r="3404">
          <cell r="A3404">
            <v>88261</v>
          </cell>
          <cell r="B3404" t="str">
            <v>SINAPI</v>
          </cell>
          <cell r="C3404" t="str">
            <v>CARPINTEIRO DE ESQUADRIA COM ENCARGOS COMPLEMENTARES</v>
          </cell>
          <cell r="D3404" t="str">
            <v>MÃO DE OBRA</v>
          </cell>
          <cell r="E3404" t="str">
            <v>H</v>
          </cell>
          <cell r="F3404">
            <v>0.50800000000000001</v>
          </cell>
          <cell r="G3404" t="str">
            <v>17,46</v>
          </cell>
          <cell r="H3404" t="str">
            <v>5,14</v>
          </cell>
          <cell r="I3404" t="str">
            <v>0,00</v>
          </cell>
          <cell r="J3404">
            <v>22.6</v>
          </cell>
          <cell r="K3404">
            <v>11.4808</v>
          </cell>
          <cell r="M3404">
            <v>2.6111199999999997</v>
          </cell>
          <cell r="N3404">
            <v>8.8696800000000007</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30,00</v>
          </cell>
          <cell r="I3405">
            <v>0</v>
          </cell>
          <cell r="J3405">
            <v>30</v>
          </cell>
          <cell r="K3405">
            <v>11.58</v>
          </cell>
          <cell r="M3405">
            <v>11.58</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921,02</v>
          </cell>
          <cell r="I3406">
            <v>0</v>
          </cell>
          <cell r="J3406">
            <v>921.02</v>
          </cell>
          <cell r="K3406">
            <v>921.02</v>
          </cell>
          <cell r="M3406">
            <v>921.02</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977.98514</v>
          </cell>
          <cell r="M3409">
            <v>964.96440000000007</v>
          </cell>
          <cell r="N3409">
            <v>13.02074</v>
          </cell>
        </row>
        <row r="3410">
          <cell r="A3410">
            <v>88316</v>
          </cell>
          <cell r="B3410" t="str">
            <v>SINAPI</v>
          </cell>
          <cell r="C3410" t="str">
            <v>SERVENTE COM ENCARGOS COMPLEMENTARES</v>
          </cell>
          <cell r="D3410" t="str">
            <v>MÃO DE OBRA</v>
          </cell>
          <cell r="E3410" t="str">
            <v>H</v>
          </cell>
          <cell r="F3410">
            <v>0.27800000000000002</v>
          </cell>
          <cell r="G3410" t="str">
            <v>11,98</v>
          </cell>
          <cell r="H3410" t="str">
            <v>5,15</v>
          </cell>
          <cell r="I3410" t="str">
            <v>0,00</v>
          </cell>
          <cell r="J3410">
            <v>17.130000000000003</v>
          </cell>
          <cell r="K3410">
            <v>4.7621400000000014</v>
          </cell>
          <cell r="M3410">
            <v>1.4317000000000002</v>
          </cell>
          <cell r="N3410">
            <v>3.3304400000000003</v>
          </cell>
        </row>
        <row r="3411">
          <cell r="A3411">
            <v>88261</v>
          </cell>
          <cell r="B3411" t="str">
            <v>SINAPI</v>
          </cell>
          <cell r="C3411" t="str">
            <v>CARPINTEIRO DE ESQUADRIA COM ENCARGOS COMPLEMENTARES</v>
          </cell>
          <cell r="D3411" t="str">
            <v>MÃO DE OBRA</v>
          </cell>
          <cell r="E3411" t="str">
            <v>H</v>
          </cell>
          <cell r="F3411">
            <v>0.55500000000000005</v>
          </cell>
          <cell r="G3411" t="str">
            <v>17,46</v>
          </cell>
          <cell r="H3411" t="str">
            <v>5,14</v>
          </cell>
          <cell r="I3411" t="str">
            <v>0,00</v>
          </cell>
          <cell r="J3411">
            <v>22.6</v>
          </cell>
          <cell r="K3411">
            <v>12.543000000000001</v>
          </cell>
          <cell r="M3411">
            <v>2.8527</v>
          </cell>
          <cell r="N3411">
            <v>9.6903000000000006</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30,00</v>
          </cell>
          <cell r="I3412">
            <v>0</v>
          </cell>
          <cell r="J3412">
            <v>30</v>
          </cell>
          <cell r="K3412">
            <v>11.58</v>
          </cell>
          <cell r="M3412">
            <v>11.58</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949,10</v>
          </cell>
          <cell r="I3413">
            <v>0</v>
          </cell>
          <cell r="J3413">
            <v>949.1</v>
          </cell>
          <cell r="K3413">
            <v>949.1</v>
          </cell>
          <cell r="M3413">
            <v>949.1</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1074.10762</v>
          </cell>
          <cell r="M3416">
            <v>1058.1112800000001</v>
          </cell>
          <cell r="N3416">
            <v>15.996340000000004</v>
          </cell>
        </row>
        <row r="3417">
          <cell r="A3417">
            <v>88316</v>
          </cell>
          <cell r="B3417" t="str">
            <v>SINAPI</v>
          </cell>
          <cell r="C3417" t="str">
            <v>SERVENTE COM ENCARGOS COMPLEMENTARES</v>
          </cell>
          <cell r="D3417" t="str">
            <v>MÃO DE OBRA</v>
          </cell>
          <cell r="E3417" t="str">
            <v>H</v>
          </cell>
          <cell r="F3417">
            <v>0.33400000000000002</v>
          </cell>
          <cell r="G3417" t="str">
            <v>11,98</v>
          </cell>
          <cell r="H3417" t="str">
            <v>5,15</v>
          </cell>
          <cell r="I3417" t="str">
            <v>0,00</v>
          </cell>
          <cell r="J3417">
            <v>17.130000000000003</v>
          </cell>
          <cell r="K3417">
            <v>5.7214200000000011</v>
          </cell>
          <cell r="M3417">
            <v>1.7201000000000002</v>
          </cell>
          <cell r="N3417">
            <v>4.0013200000000007</v>
          </cell>
        </row>
        <row r="3418">
          <cell r="A3418">
            <v>88261</v>
          </cell>
          <cell r="B3418" t="str">
            <v>SINAPI</v>
          </cell>
          <cell r="C3418" t="str">
            <v>CARPINTEIRO DE ESQUADRIA COM ENCARGOS COMPLEMENTARES</v>
          </cell>
          <cell r="D3418" t="str">
            <v>MÃO DE OBRA</v>
          </cell>
          <cell r="E3418" t="str">
            <v>H</v>
          </cell>
          <cell r="F3418">
            <v>0.68700000000000006</v>
          </cell>
          <cell r="G3418" t="str">
            <v>17,46</v>
          </cell>
          <cell r="H3418" t="str">
            <v>5,14</v>
          </cell>
          <cell r="I3418" t="str">
            <v>0,00</v>
          </cell>
          <cell r="J3418">
            <v>22.6</v>
          </cell>
          <cell r="K3418">
            <v>15.526200000000003</v>
          </cell>
          <cell r="M3418">
            <v>3.53118</v>
          </cell>
          <cell r="N3418">
            <v>11.995020000000002</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30,00</v>
          </cell>
          <cell r="I3419">
            <v>0</v>
          </cell>
          <cell r="J3419">
            <v>30</v>
          </cell>
          <cell r="K3419">
            <v>34.86</v>
          </cell>
          <cell r="M3419">
            <v>34.86</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1.018,00</v>
          </cell>
          <cell r="I3420">
            <v>0</v>
          </cell>
          <cell r="J3420">
            <v>1018</v>
          </cell>
          <cell r="K3420">
            <v>1018</v>
          </cell>
          <cell r="M3420">
            <v>1018</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32.46087</v>
          </cell>
          <cell r="M3423">
            <v>24.941369999999999</v>
          </cell>
          <cell r="N3423">
            <v>7.5195000000000007</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72,40</v>
          </cell>
          <cell r="H3424" t="str">
            <v>594,45</v>
          </cell>
          <cell r="I3424" t="str">
            <v>2,29</v>
          </cell>
          <cell r="J3424">
            <v>669.14</v>
          </cell>
          <cell r="K3424">
            <v>20.74334</v>
          </cell>
          <cell r="M3424">
            <v>18.498940000000001</v>
          </cell>
          <cell r="N3424">
            <v>2.2444000000000002</v>
          </cell>
        </row>
        <row r="3425">
          <cell r="A3425">
            <v>88309</v>
          </cell>
          <cell r="B3425" t="str">
            <v>SINAPI</v>
          </cell>
          <cell r="C3425" t="str">
            <v>PEDREIRO COM ENCARGOS COMPLEMENTARES</v>
          </cell>
          <cell r="D3425" t="str">
            <v>MÃO DE OBRA</v>
          </cell>
          <cell r="E3425" t="str">
            <v>H</v>
          </cell>
          <cell r="F3425">
            <v>0.214</v>
          </cell>
          <cell r="G3425" t="str">
            <v>18,66</v>
          </cell>
          <cell r="H3425" t="str">
            <v>5,32</v>
          </cell>
          <cell r="I3425" t="str">
            <v>0,00</v>
          </cell>
          <cell r="J3425">
            <v>23.98</v>
          </cell>
          <cell r="K3425">
            <v>5.1317199999999996</v>
          </cell>
          <cell r="M3425">
            <v>1.1384799999999999</v>
          </cell>
          <cell r="N3425">
            <v>3.9932400000000001</v>
          </cell>
        </row>
        <row r="3426">
          <cell r="A3426">
            <v>88316</v>
          </cell>
          <cell r="B3426" t="str">
            <v>SINAPI</v>
          </cell>
          <cell r="C3426" t="str">
            <v>SERVENTE COM ENCARGOS COMPLEMENTARES</v>
          </cell>
          <cell r="D3426" t="str">
            <v>MÃO DE OBRA</v>
          </cell>
          <cell r="E3426" t="str">
            <v>H</v>
          </cell>
          <cell r="F3426">
            <v>0.107</v>
          </cell>
          <cell r="G3426" t="str">
            <v>11,98</v>
          </cell>
          <cell r="H3426" t="str">
            <v>5,15</v>
          </cell>
          <cell r="I3426" t="str">
            <v>0,00</v>
          </cell>
          <cell r="J3426">
            <v>17.130000000000003</v>
          </cell>
          <cell r="K3426">
            <v>1.8329100000000003</v>
          </cell>
          <cell r="M3426">
            <v>0.55105000000000004</v>
          </cell>
          <cell r="N3426">
            <v>1.28186</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0,90</v>
          </cell>
          <cell r="I3427">
            <v>0</v>
          </cell>
          <cell r="J3427">
            <v>0.9</v>
          </cell>
          <cell r="K3427">
            <v>0.45</v>
          </cell>
          <cell r="M3427">
            <v>0.45</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20,49</v>
          </cell>
          <cell r="I3428">
            <v>0</v>
          </cell>
          <cell r="J3428">
            <v>20.49</v>
          </cell>
          <cell r="K3428">
            <v>4.3028999999999993</v>
          </cell>
          <cell r="M3428">
            <v>4.3028999999999993</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20.356999999999999</v>
          </cell>
          <cell r="M3431">
            <v>15.016999999999999</v>
          </cell>
          <cell r="N3431">
            <v>5.34</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17,46</v>
          </cell>
          <cell r="H3433" t="str">
            <v>5,14</v>
          </cell>
          <cell r="I3433" t="str">
            <v>0,00</v>
          </cell>
          <cell r="J3433">
            <v>22.6</v>
          </cell>
          <cell r="K3433">
            <v>2.2600000000000002</v>
          </cell>
          <cell r="M3433">
            <v>0.51400000000000001</v>
          </cell>
          <cell r="N3433">
            <v>1.7460000000000002</v>
          </cell>
        </row>
        <row r="3434">
          <cell r="A3434">
            <v>88316</v>
          </cell>
          <cell r="B3434" t="str">
            <v>SINAPI</v>
          </cell>
          <cell r="C3434" t="str">
            <v>SERVENTE COM ENCARGOS COMPLEMENTARES</v>
          </cell>
          <cell r="D3434" t="str">
            <v>MÃO DE OBRA</v>
          </cell>
          <cell r="E3434" t="str">
            <v>H</v>
          </cell>
          <cell r="F3434">
            <v>0.3</v>
          </cell>
          <cell r="G3434" t="str">
            <v>11,98</v>
          </cell>
          <cell r="H3434" t="str">
            <v>5,15</v>
          </cell>
          <cell r="I3434" t="str">
            <v>0,00</v>
          </cell>
          <cell r="J3434">
            <v>17.130000000000003</v>
          </cell>
          <cell r="K3434">
            <v>5.1390000000000002</v>
          </cell>
          <cell r="M3434">
            <v>1.5450000000000002</v>
          </cell>
          <cell r="N3434">
            <v>3.5939999999999999</v>
          </cell>
        </row>
        <row r="3437">
          <cell r="A3437" t="str">
            <v>COMP.BG.576</v>
          </cell>
          <cell r="B3437" t="str">
            <v>SINAPI/COTAÇÃO</v>
          </cell>
          <cell r="C3437" t="str">
            <v>FILTRO VF1 PARA CAPTAR ÁGUA DA CHUVA, 3P, PARA ATÉ 200M2 DE TELHADO, TECHNIK OU EQUIVALENTE</v>
          </cell>
          <cell r="E3437" t="str">
            <v>UN</v>
          </cell>
          <cell r="F3437">
            <v>1</v>
          </cell>
          <cell r="K3437">
            <v>1829.48</v>
          </cell>
          <cell r="M3437">
            <v>1686.12</v>
          </cell>
          <cell r="N3437">
            <v>143.35999999999999</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14,76</v>
          </cell>
          <cell r="H3439" t="str">
            <v>4,64</v>
          </cell>
          <cell r="I3439" t="str">
            <v>0,00</v>
          </cell>
          <cell r="J3439">
            <v>19.399999999999999</v>
          </cell>
          <cell r="K3439">
            <v>77.599999999999994</v>
          </cell>
          <cell r="M3439">
            <v>18.559999999999999</v>
          </cell>
          <cell r="N3439">
            <v>59.04</v>
          </cell>
        </row>
        <row r="3440">
          <cell r="A3440">
            <v>88267</v>
          </cell>
          <cell r="B3440" t="str">
            <v>SINAPI</v>
          </cell>
          <cell r="C3440" t="str">
            <v>ENCANADOR OU BOMBEIRO HIDRÁULICO COM ENCARGOS COMPLEMENTARES</v>
          </cell>
          <cell r="D3440" t="str">
            <v>MÃO DE OBRA</v>
          </cell>
          <cell r="E3440" t="str">
            <v>H</v>
          </cell>
          <cell r="F3440">
            <v>4</v>
          </cell>
          <cell r="G3440" t="str">
            <v>21,08</v>
          </cell>
          <cell r="H3440" t="str">
            <v>4,64</v>
          </cell>
          <cell r="I3440" t="str">
            <v>0,00</v>
          </cell>
          <cell r="J3440">
            <v>25.72</v>
          </cell>
          <cell r="K3440">
            <v>102.88</v>
          </cell>
          <cell r="M3440">
            <v>18.559999999999999</v>
          </cell>
          <cell r="N3440">
            <v>84.32</v>
          </cell>
        </row>
        <row r="3443">
          <cell r="A3443" t="str">
            <v>COMP.BG.577</v>
          </cell>
          <cell r="B3443" t="str">
            <v>SINAPI/COTAÇÃO</v>
          </cell>
          <cell r="C3443" t="str">
            <v>FREIO DÁGUA DE 100MM, TECHNIK OU EQUIVALENTE</v>
          </cell>
          <cell r="E3443" t="str">
            <v>UN</v>
          </cell>
          <cell r="F3443">
            <v>1</v>
          </cell>
          <cell r="K3443">
            <v>162.26599999999999</v>
          </cell>
          <cell r="M3443">
            <v>133.59399999999999</v>
          </cell>
          <cell r="N3443">
            <v>28.672000000000001</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14,76</v>
          </cell>
          <cell r="H3445" t="str">
            <v>4,64</v>
          </cell>
          <cell r="I3445" t="str">
            <v>0,00</v>
          </cell>
          <cell r="J3445">
            <v>19.399999999999999</v>
          </cell>
          <cell r="K3445">
            <v>15.52</v>
          </cell>
          <cell r="M3445">
            <v>3.7119999999999997</v>
          </cell>
          <cell r="N3445">
            <v>11.808</v>
          </cell>
        </row>
        <row r="3446">
          <cell r="A3446">
            <v>88267</v>
          </cell>
          <cell r="B3446" t="str">
            <v>SINAPI</v>
          </cell>
          <cell r="C3446" t="str">
            <v>ENCANADOR OU BOMBEIRO HIDRÁULICO COM ENCARGOS COMPLEMENTARES</v>
          </cell>
          <cell r="D3446" t="str">
            <v>MÃO DE OBRA</v>
          </cell>
          <cell r="E3446" t="str">
            <v>H</v>
          </cell>
          <cell r="F3446">
            <v>0.8</v>
          </cell>
          <cell r="G3446" t="str">
            <v>21,08</v>
          </cell>
          <cell r="H3446" t="str">
            <v>4,64</v>
          </cell>
          <cell r="I3446" t="str">
            <v>0,00</v>
          </cell>
          <cell r="J3446">
            <v>25.72</v>
          </cell>
          <cell r="K3446">
            <v>20.576000000000001</v>
          </cell>
          <cell r="M3446">
            <v>3.7119999999999997</v>
          </cell>
          <cell r="N3446">
            <v>16.864000000000001</v>
          </cell>
        </row>
        <row r="3449">
          <cell r="A3449" t="str">
            <v>COMP.BG.578</v>
          </cell>
          <cell r="B3449" t="str">
            <v>SINAPI/COTAÇÃO</v>
          </cell>
          <cell r="C3449" t="str">
            <v>CONJUNTO FLUTUANTE DE SUCÇÃO DE 1", TECHNIK OU EQUIVALENTE</v>
          </cell>
          <cell r="E3449" t="str">
            <v>UN</v>
          </cell>
          <cell r="F3449">
            <v>1</v>
          </cell>
          <cell r="K3449">
            <v>360.76799999999997</v>
          </cell>
          <cell r="M3449">
            <v>310.59199999999998</v>
          </cell>
          <cell r="N3449">
            <v>50.175999999999995</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14,76</v>
          </cell>
          <cell r="H3451" t="str">
            <v>4,64</v>
          </cell>
          <cell r="I3451" t="str">
            <v>0,00</v>
          </cell>
          <cell r="J3451">
            <v>19.399999999999999</v>
          </cell>
          <cell r="K3451">
            <v>27.159999999999997</v>
          </cell>
          <cell r="M3451">
            <v>6.4959999999999996</v>
          </cell>
          <cell r="N3451">
            <v>20.663999999999998</v>
          </cell>
        </row>
        <row r="3452">
          <cell r="A3452">
            <v>88267</v>
          </cell>
          <cell r="B3452" t="str">
            <v>SINAPI</v>
          </cell>
          <cell r="C3452" t="str">
            <v>ENCANADOR OU BOMBEIRO HIDRÁULICO COM ENCARGOS COMPLEMENTARES</v>
          </cell>
          <cell r="D3452" t="str">
            <v>MÃO DE OBRA</v>
          </cell>
          <cell r="E3452" t="str">
            <v>H</v>
          </cell>
          <cell r="F3452">
            <v>1.4</v>
          </cell>
          <cell r="G3452" t="str">
            <v>21,08</v>
          </cell>
          <cell r="H3452" t="str">
            <v>4,64</v>
          </cell>
          <cell r="I3452" t="str">
            <v>0,00</v>
          </cell>
          <cell r="J3452">
            <v>25.72</v>
          </cell>
          <cell r="K3452">
            <v>36.007999999999996</v>
          </cell>
          <cell r="M3452">
            <v>6.4959999999999996</v>
          </cell>
          <cell r="N3452">
            <v>29.511999999999997</v>
          </cell>
        </row>
        <row r="3455">
          <cell r="A3455" t="str">
            <v>COMP.BG.579</v>
          </cell>
          <cell r="B3455" t="str">
            <v>SINAPI/COTAÇÃO</v>
          </cell>
          <cell r="C3455" t="str">
            <v>SIFÃO LADRÃO DE 100MM, TECHNIK OU EQUIVALENTE</v>
          </cell>
          <cell r="E3455" t="str">
            <v>UN</v>
          </cell>
          <cell r="F3455">
            <v>1</v>
          </cell>
          <cell r="K3455">
            <v>274.97733333333332</v>
          </cell>
          <cell r="M3455">
            <v>231.96933333333337</v>
          </cell>
          <cell r="N3455">
            <v>43.007999999999996</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14,76</v>
          </cell>
          <cell r="H3457" t="str">
            <v>4,64</v>
          </cell>
          <cell r="I3457" t="str">
            <v>0,00</v>
          </cell>
          <cell r="J3457">
            <v>19.399999999999999</v>
          </cell>
          <cell r="K3457">
            <v>23.279999999999998</v>
          </cell>
          <cell r="M3457">
            <v>5.5679999999999996</v>
          </cell>
          <cell r="N3457">
            <v>17.712</v>
          </cell>
        </row>
        <row r="3458">
          <cell r="A3458">
            <v>88267</v>
          </cell>
          <cell r="B3458" t="str">
            <v>SINAPI</v>
          </cell>
          <cell r="C3458" t="str">
            <v>ENCANADOR OU BOMBEIRO HIDRÁULICO COM ENCARGOS COMPLEMENTARES</v>
          </cell>
          <cell r="D3458" t="str">
            <v>MÃO DE OBRA</v>
          </cell>
          <cell r="E3458" t="str">
            <v>H</v>
          </cell>
          <cell r="F3458">
            <v>1.2</v>
          </cell>
          <cell r="G3458" t="str">
            <v>21,08</v>
          </cell>
          <cell r="H3458" t="str">
            <v>4,64</v>
          </cell>
          <cell r="I3458" t="str">
            <v>0,00</v>
          </cell>
          <cell r="J3458">
            <v>25.72</v>
          </cell>
          <cell r="K3458">
            <v>30.863999999999997</v>
          </cell>
          <cell r="M3458">
            <v>5.5679999999999996</v>
          </cell>
          <cell r="N3458">
            <v>25.295999999999996</v>
          </cell>
        </row>
        <row r="3461">
          <cell r="A3461" t="str">
            <v>COMP.BG.580</v>
          </cell>
          <cell r="B3461" t="str">
            <v>SINAPI</v>
          </cell>
          <cell r="C3461" t="str">
            <v>REMOÇÃO DE PELICULA</v>
          </cell>
          <cell r="E3461" t="str">
            <v>M2</v>
          </cell>
          <cell r="F3461">
            <v>1</v>
          </cell>
          <cell r="K3461">
            <v>5.6411700000000007</v>
          </cell>
          <cell r="M3461">
            <v>2.6461700000000001</v>
          </cell>
          <cell r="N3461">
            <v>2.9950000000000001</v>
          </cell>
        </row>
        <row r="3462">
          <cell r="A3462">
            <v>88316</v>
          </cell>
          <cell r="B3462" t="str">
            <v>SINAPI</v>
          </cell>
          <cell r="C3462" t="str">
            <v>SERVENTE COM ENCARGOS COMPLEMENTARES</v>
          </cell>
          <cell r="D3462" t="str">
            <v>MÃO DE OBRA</v>
          </cell>
          <cell r="E3462" t="str">
            <v>H</v>
          </cell>
          <cell r="F3462">
            <v>0.25</v>
          </cell>
          <cell r="G3462" t="str">
            <v>11,98</v>
          </cell>
          <cell r="H3462" t="str">
            <v>5,15</v>
          </cell>
          <cell r="I3462" t="str">
            <v>0,00</v>
          </cell>
          <cell r="J3462">
            <v>17.130000000000003</v>
          </cell>
          <cell r="K3462">
            <v>4.2825000000000006</v>
          </cell>
          <cell r="M3462">
            <v>1.2875000000000001</v>
          </cell>
          <cell r="N3462">
            <v>2.9950000000000001</v>
          </cell>
        </row>
        <row r="3463">
          <cell r="A3463">
            <v>5318</v>
          </cell>
          <cell r="B3463" t="str">
            <v>SINAPI</v>
          </cell>
          <cell r="C3463" t="str">
            <v xml:space="preserve">DILUENTE AGUARRAS                                                                                                                                                                                                                                                                                                                                                                                                                                                                                         </v>
          </cell>
          <cell r="D3463" t="str">
            <v>INSUMO</v>
          </cell>
          <cell r="E3463" t="str">
            <v xml:space="preserve">L     </v>
          </cell>
          <cell r="F3463">
            <v>2.3E-2</v>
          </cell>
          <cell r="G3463">
            <v>0</v>
          </cell>
          <cell r="H3463" t="str">
            <v>25,25</v>
          </cell>
          <cell r="I3463">
            <v>0</v>
          </cell>
          <cell r="J3463">
            <v>25.25</v>
          </cell>
          <cell r="K3463">
            <v>0.58074999999999999</v>
          </cell>
          <cell r="M3463">
            <v>0.58074999999999999</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15,62</v>
          </cell>
          <cell r="I3464">
            <v>0</v>
          </cell>
          <cell r="J3464">
            <v>15.62</v>
          </cell>
          <cell r="K3464">
            <v>9.3719999999999998E-2</v>
          </cell>
          <cell r="M3464">
            <v>9.3719999999999998E-2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62,20</v>
          </cell>
          <cell r="I3465">
            <v>0</v>
          </cell>
          <cell r="J3465">
            <v>62.2</v>
          </cell>
          <cell r="K3465">
            <v>0.68420000000000003</v>
          </cell>
          <cell r="M3465">
            <v>0.68420000000000003</v>
          </cell>
          <cell r="N3465">
            <v>0</v>
          </cell>
        </row>
        <row r="3468">
          <cell r="A3468" t="str">
            <v>COMP.BG.581</v>
          </cell>
          <cell r="B3468" t="str">
            <v>SINAPI/COTAÇÃO</v>
          </cell>
          <cell r="C3468" t="str">
            <v>PISO TÁTIL DE ALERTA ELEMENTO INOX</v>
          </cell>
          <cell r="E3468" t="str">
            <v>M</v>
          </cell>
          <cell r="F3468">
            <v>1</v>
          </cell>
          <cell r="K3468">
            <v>209.71333333333334</v>
          </cell>
          <cell r="M3468">
            <v>162.81333333333333</v>
          </cell>
          <cell r="N3468">
            <v>46.900000000000006</v>
          </cell>
        </row>
        <row r="3469">
          <cell r="A3469">
            <v>88316</v>
          </cell>
          <cell r="B3469" t="str">
            <v>SINAPI</v>
          </cell>
          <cell r="C3469" t="str">
            <v>SERVENTE COM ENCARGOS COMPLEMENTARES</v>
          </cell>
          <cell r="D3469" t="str">
            <v>MÃO DE OBRA</v>
          </cell>
          <cell r="E3469" t="str">
            <v>H</v>
          </cell>
          <cell r="F3469">
            <v>1</v>
          </cell>
          <cell r="G3469" t="str">
            <v>11,98</v>
          </cell>
          <cell r="H3469" t="str">
            <v>5,15</v>
          </cell>
          <cell r="I3469" t="str">
            <v>0,00</v>
          </cell>
          <cell r="J3469">
            <v>17.130000000000003</v>
          </cell>
          <cell r="K3469">
            <v>17.130000000000003</v>
          </cell>
          <cell r="M3469">
            <v>5.15</v>
          </cell>
          <cell r="N3469">
            <v>11.98</v>
          </cell>
        </row>
        <row r="3470">
          <cell r="A3470">
            <v>88261</v>
          </cell>
          <cell r="B3470" t="str">
            <v>SINAPI</v>
          </cell>
          <cell r="C3470" t="str">
            <v>CARPINTEIRO DE ESQUADRIA COM ENCARGOS COMPLEMENTARES</v>
          </cell>
          <cell r="D3470" t="str">
            <v>MÃO DE OBRA</v>
          </cell>
          <cell r="E3470" t="str">
            <v>H</v>
          </cell>
          <cell r="F3470">
            <v>2</v>
          </cell>
          <cell r="G3470" t="str">
            <v>17,46</v>
          </cell>
          <cell r="H3470" t="str">
            <v>5,14</v>
          </cell>
          <cell r="I3470" t="str">
            <v>0,00</v>
          </cell>
          <cell r="J3470">
            <v>22.6</v>
          </cell>
          <cell r="K3470">
            <v>45.2</v>
          </cell>
          <cell r="M3470">
            <v>10.28</v>
          </cell>
          <cell r="N3470">
            <v>34.92</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207.53000000000003</v>
          </cell>
          <cell r="M3474">
            <v>160.63000000000002</v>
          </cell>
          <cell r="N3474">
            <v>46.900000000000006</v>
          </cell>
        </row>
        <row r="3475">
          <cell r="A3475">
            <v>88316</v>
          </cell>
          <cell r="B3475" t="str">
            <v>SINAPI</v>
          </cell>
          <cell r="C3475" t="str">
            <v>SERVENTE COM ENCARGOS COMPLEMENTARES</v>
          </cell>
          <cell r="D3475" t="str">
            <v>MÃO DE OBRA</v>
          </cell>
          <cell r="E3475" t="str">
            <v>H</v>
          </cell>
          <cell r="F3475">
            <v>1</v>
          </cell>
          <cell r="G3475" t="str">
            <v>11,98</v>
          </cell>
          <cell r="H3475" t="str">
            <v>5,15</v>
          </cell>
          <cell r="I3475" t="str">
            <v>0,00</v>
          </cell>
          <cell r="J3475">
            <v>17.130000000000003</v>
          </cell>
          <cell r="K3475">
            <v>17.130000000000003</v>
          </cell>
          <cell r="M3475">
            <v>5.15</v>
          </cell>
          <cell r="N3475">
            <v>11.98</v>
          </cell>
        </row>
        <row r="3476">
          <cell r="A3476">
            <v>88261</v>
          </cell>
          <cell r="B3476" t="str">
            <v>SINAPI</v>
          </cell>
          <cell r="C3476" t="str">
            <v>CARPINTEIRO DE ESQUADRIA COM ENCARGOS COMPLEMENTARES</v>
          </cell>
          <cell r="D3476" t="str">
            <v>MÃO DE OBRA</v>
          </cell>
          <cell r="E3476" t="str">
            <v>H</v>
          </cell>
          <cell r="F3476">
            <v>2</v>
          </cell>
          <cell r="G3476" t="str">
            <v>17,46</v>
          </cell>
          <cell r="H3476" t="str">
            <v>5,14</v>
          </cell>
          <cell r="I3476" t="str">
            <v>0,00</v>
          </cell>
          <cell r="J3476">
            <v>22.6</v>
          </cell>
          <cell r="K3476">
            <v>45.2</v>
          </cell>
          <cell r="M3476">
            <v>10.28</v>
          </cell>
          <cell r="N3476">
            <v>34.92</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192.48225000000002</v>
          </cell>
          <cell r="M3480">
            <v>181.92865000000003</v>
          </cell>
          <cell r="N3480">
            <v>10.553600000000001</v>
          </cell>
        </row>
        <row r="3481">
          <cell r="A3481">
            <v>88256</v>
          </cell>
          <cell r="B3481" t="str">
            <v>SINAPI</v>
          </cell>
          <cell r="C3481" t="str">
            <v>AZULEJISTA OU LADRILHISTA COM ENCARGOS COMPLEMENTARES</v>
          </cell>
          <cell r="D3481" t="str">
            <v>MÃO DE OBRA</v>
          </cell>
          <cell r="E3481" t="str">
            <v>H</v>
          </cell>
          <cell r="F3481">
            <v>0.44</v>
          </cell>
          <cell r="G3481" t="str">
            <v>18,54</v>
          </cell>
          <cell r="H3481" t="str">
            <v>5,32</v>
          </cell>
          <cell r="I3481" t="str">
            <v>0,00</v>
          </cell>
          <cell r="J3481">
            <v>23.86</v>
          </cell>
          <cell r="K3481">
            <v>10.4984</v>
          </cell>
          <cell r="M3481">
            <v>2.3408000000000002</v>
          </cell>
          <cell r="N3481">
            <v>8.1576000000000004</v>
          </cell>
        </row>
        <row r="3482">
          <cell r="A3482">
            <v>88316</v>
          </cell>
          <cell r="B3482" t="str">
            <v>SINAPI</v>
          </cell>
          <cell r="C3482" t="str">
            <v>SERVENTE COM ENCARGOS COMPLEMENTARES</v>
          </cell>
          <cell r="D3482" t="str">
            <v>MÃO DE OBRA</v>
          </cell>
          <cell r="E3482" t="str">
            <v>H</v>
          </cell>
          <cell r="F3482">
            <v>0.2</v>
          </cell>
          <cell r="G3482" t="str">
            <v>11,98</v>
          </cell>
          <cell r="H3482" t="str">
            <v>5,15</v>
          </cell>
          <cell r="I3482" t="str">
            <v>0,00</v>
          </cell>
          <cell r="J3482">
            <v>17.130000000000003</v>
          </cell>
          <cell r="K3482">
            <v>3.4260000000000006</v>
          </cell>
          <cell r="M3482">
            <v>1.03</v>
          </cell>
          <cell r="N3482">
            <v>2.3960000000000004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4,63</v>
          </cell>
          <cell r="I3483">
            <v>0</v>
          </cell>
          <cell r="J3483">
            <v>4.63</v>
          </cell>
          <cell r="K3483">
            <v>0.6482</v>
          </cell>
          <cell r="M3483">
            <v>0.6482</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2,42</v>
          </cell>
          <cell r="I3484">
            <v>0</v>
          </cell>
          <cell r="J3484">
            <v>2.42</v>
          </cell>
          <cell r="K3484">
            <v>20.860399999999998</v>
          </cell>
          <cell r="M3484">
            <v>20.860399999999998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110,29%(HORA)   66,92%(MÊS)</v>
          </cell>
          <cell r="L3" t="str">
            <v>MÃO DE OBRA</v>
          </cell>
        </row>
        <row r="4">
          <cell r="A4" t="str">
            <v xml:space="preserve">ABRANGÊNCIA: NACIONAL                        </v>
          </cell>
          <cell r="L4" t="str">
            <v>INSUIMOS</v>
          </cell>
        </row>
        <row r="5">
          <cell r="A5" t="str">
            <v>LOCALIDADE: TOCANTINS</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7,67</v>
          </cell>
          <cell r="F9" t="str">
            <v>3,89</v>
          </cell>
          <cell r="G9" t="str">
            <v>1,67</v>
          </cell>
          <cell r="H9" t="str">
            <v>2,11</v>
          </cell>
          <cell r="I9" t="str">
            <v>0,00</v>
          </cell>
          <cell r="J9" t="str">
            <v>0,00</v>
          </cell>
          <cell r="K9">
            <v>3.78</v>
          </cell>
          <cell r="L9">
            <v>3.78</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8,52</v>
          </cell>
          <cell r="F10" t="str">
            <v>4,40</v>
          </cell>
          <cell r="G10" t="str">
            <v>1,87</v>
          </cell>
          <cell r="H10" t="str">
            <v>2,25</v>
          </cell>
          <cell r="I10" t="str">
            <v>0,00</v>
          </cell>
          <cell r="J10" t="str">
            <v>0,00</v>
          </cell>
          <cell r="K10">
            <v>4.12</v>
          </cell>
          <cell r="L10">
            <v>4.12</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10,64</v>
          </cell>
          <cell r="F11" t="str">
            <v>5,64</v>
          </cell>
          <cell r="G11" t="str">
            <v>2,38</v>
          </cell>
          <cell r="H11" t="str">
            <v>2,62</v>
          </cell>
          <cell r="I11" t="str">
            <v>0,00</v>
          </cell>
          <cell r="J11" t="str">
            <v>0,00</v>
          </cell>
          <cell r="K11">
            <v>5</v>
          </cell>
          <cell r="L11">
            <v>5</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12,74</v>
          </cell>
          <cell r="F12" t="str">
            <v>6,86</v>
          </cell>
          <cell r="G12" t="str">
            <v>2,89</v>
          </cell>
          <cell r="H12" t="str">
            <v>2,99</v>
          </cell>
          <cell r="I12" t="str">
            <v>0,00</v>
          </cell>
          <cell r="J12" t="str">
            <v>0,00</v>
          </cell>
          <cell r="K12">
            <v>5.8800000000000008</v>
          </cell>
          <cell r="L12">
            <v>5.8800000000000008</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14,88</v>
          </cell>
          <cell r="F13" t="str">
            <v>8,08</v>
          </cell>
          <cell r="G13" t="str">
            <v>3,45</v>
          </cell>
          <cell r="H13" t="str">
            <v>3,35</v>
          </cell>
          <cell r="I13" t="str">
            <v>0,00</v>
          </cell>
          <cell r="J13" t="str">
            <v>0,00</v>
          </cell>
          <cell r="K13">
            <v>6.8000000000000007</v>
          </cell>
          <cell r="L13">
            <v>6.8000000000000007</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17,00</v>
          </cell>
          <cell r="F14" t="str">
            <v>9,33</v>
          </cell>
          <cell r="G14" t="str">
            <v>3,93</v>
          </cell>
          <cell r="H14" t="str">
            <v>3,74</v>
          </cell>
          <cell r="I14" t="str">
            <v>0,00</v>
          </cell>
          <cell r="J14" t="str">
            <v>0,00</v>
          </cell>
          <cell r="K14">
            <v>7.67</v>
          </cell>
          <cell r="L14">
            <v>7.67</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19,14</v>
          </cell>
          <cell r="F15" t="str">
            <v>10,55</v>
          </cell>
          <cell r="G15" t="str">
            <v>4,47</v>
          </cell>
          <cell r="H15" t="str">
            <v>4,12</v>
          </cell>
          <cell r="I15" t="str">
            <v>0,00</v>
          </cell>
          <cell r="J15" t="str">
            <v>0,00</v>
          </cell>
          <cell r="K15">
            <v>8.59</v>
          </cell>
          <cell r="L15">
            <v>8.59</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21,27</v>
          </cell>
          <cell r="F16" t="str">
            <v>11,80</v>
          </cell>
          <cell r="G16" t="str">
            <v>5,00</v>
          </cell>
          <cell r="H16" t="str">
            <v>4,47</v>
          </cell>
          <cell r="I16" t="str">
            <v>0,00</v>
          </cell>
          <cell r="J16" t="str">
            <v>0,00</v>
          </cell>
          <cell r="K16">
            <v>9.4699999999999989</v>
          </cell>
          <cell r="L16">
            <v>9.4699999999999989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23,43</v>
          </cell>
          <cell r="F17" t="str">
            <v>13,03</v>
          </cell>
          <cell r="G17" t="str">
            <v>5,55</v>
          </cell>
          <cell r="H17" t="str">
            <v>4,85</v>
          </cell>
          <cell r="I17" t="str">
            <v>0,00</v>
          </cell>
          <cell r="J17" t="str">
            <v>0,00</v>
          </cell>
          <cell r="K17">
            <v>10.399999999999999</v>
          </cell>
          <cell r="L17">
            <v>10.399999999999999</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29,91</v>
          </cell>
          <cell r="F18" t="str">
            <v>14,24</v>
          </cell>
          <cell r="G18" t="str">
            <v>6,46</v>
          </cell>
          <cell r="H18" t="str">
            <v>9,21</v>
          </cell>
          <cell r="I18" t="str">
            <v>0,00</v>
          </cell>
          <cell r="J18" t="str">
            <v>0,00</v>
          </cell>
          <cell r="K18">
            <v>15.670000000000002</v>
          </cell>
          <cell r="L18">
            <v>15.670000000000002</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34,82</v>
          </cell>
          <cell r="F19" t="str">
            <v>16,72</v>
          </cell>
          <cell r="G19" t="str">
            <v>7,58</v>
          </cell>
          <cell r="H19" t="str">
            <v>10,52</v>
          </cell>
          <cell r="I19" t="str">
            <v>0,00</v>
          </cell>
          <cell r="J19" t="str">
            <v>0,00</v>
          </cell>
          <cell r="K19">
            <v>18.100000000000001</v>
          </cell>
          <cell r="L19">
            <v>18.100000000000001</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39,52</v>
          </cell>
          <cell r="F20" t="str">
            <v>19,18</v>
          </cell>
          <cell r="G20" t="str">
            <v>8,52</v>
          </cell>
          <cell r="H20" t="str">
            <v>11,82</v>
          </cell>
          <cell r="I20" t="str">
            <v>0,00</v>
          </cell>
          <cell r="J20" t="str">
            <v>0,00</v>
          </cell>
          <cell r="K20">
            <v>20.34</v>
          </cell>
          <cell r="L20">
            <v>20.34</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44,35</v>
          </cell>
          <cell r="F21" t="str">
            <v>21,65</v>
          </cell>
          <cell r="G21" t="str">
            <v>9,58</v>
          </cell>
          <cell r="H21" t="str">
            <v>13,12</v>
          </cell>
          <cell r="I21" t="str">
            <v>0,00</v>
          </cell>
          <cell r="J21" t="str">
            <v>0,00</v>
          </cell>
          <cell r="K21">
            <v>22.7</v>
          </cell>
          <cell r="L21">
            <v>22.7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49,21</v>
          </cell>
          <cell r="F22" t="str">
            <v>24,14</v>
          </cell>
          <cell r="G22" t="str">
            <v>10,66</v>
          </cell>
          <cell r="H22" t="str">
            <v>14,41</v>
          </cell>
          <cell r="I22" t="str">
            <v>0,00</v>
          </cell>
          <cell r="J22" t="str">
            <v>0,00</v>
          </cell>
          <cell r="K22">
            <v>25.07</v>
          </cell>
          <cell r="L22">
            <v>25.07</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54,07</v>
          </cell>
          <cell r="F23" t="str">
            <v>26,58</v>
          </cell>
          <cell r="G23" t="str">
            <v>11,76</v>
          </cell>
          <cell r="H23" t="str">
            <v>15,73</v>
          </cell>
          <cell r="I23" t="str">
            <v>0,00</v>
          </cell>
          <cell r="J23" t="str">
            <v>0,00</v>
          </cell>
          <cell r="K23">
            <v>27.490000000000002</v>
          </cell>
          <cell r="L23">
            <v>27.490000000000002</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64,17</v>
          </cell>
          <cell r="F24" t="str">
            <v>31,52</v>
          </cell>
          <cell r="G24" t="str">
            <v>14,32</v>
          </cell>
          <cell r="H24" t="str">
            <v>18,33</v>
          </cell>
          <cell r="I24" t="str">
            <v>0,00</v>
          </cell>
          <cell r="J24" t="str">
            <v>0,00</v>
          </cell>
          <cell r="K24">
            <v>32.65</v>
          </cell>
          <cell r="L24">
            <v>32.65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4,69</v>
          </cell>
          <cell r="F25" t="str">
            <v>2,25</v>
          </cell>
          <cell r="G25" t="str">
            <v>1,22</v>
          </cell>
          <cell r="H25" t="str">
            <v>1,22</v>
          </cell>
          <cell r="I25" t="str">
            <v>0,00</v>
          </cell>
          <cell r="J25" t="str">
            <v>0,00</v>
          </cell>
          <cell r="K25">
            <v>2.44</v>
          </cell>
          <cell r="L25">
            <v>2.44</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5,22</v>
          </cell>
          <cell r="F26" t="str">
            <v>2,54</v>
          </cell>
          <cell r="G26" t="str">
            <v>1,37</v>
          </cell>
          <cell r="H26" t="str">
            <v>1,31</v>
          </cell>
          <cell r="I26" t="str">
            <v>0,00</v>
          </cell>
          <cell r="J26" t="str">
            <v>0,00</v>
          </cell>
          <cell r="K26">
            <v>2.68</v>
          </cell>
          <cell r="L26">
            <v>2.68</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6,53</v>
          </cell>
          <cell r="F27" t="str">
            <v>3,27</v>
          </cell>
          <cell r="G27" t="str">
            <v>1,73</v>
          </cell>
          <cell r="H27" t="str">
            <v>1,53</v>
          </cell>
          <cell r="I27" t="str">
            <v>0,00</v>
          </cell>
          <cell r="J27" t="str">
            <v>0,00</v>
          </cell>
          <cell r="K27">
            <v>3.26</v>
          </cell>
          <cell r="L27">
            <v>3.26</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7,82</v>
          </cell>
          <cell r="F28" t="str">
            <v>3,98</v>
          </cell>
          <cell r="G28" t="str">
            <v>2,11</v>
          </cell>
          <cell r="H28" t="str">
            <v>1,73</v>
          </cell>
          <cell r="I28" t="str">
            <v>0,00</v>
          </cell>
          <cell r="J28" t="str">
            <v>0,00</v>
          </cell>
          <cell r="K28">
            <v>3.84</v>
          </cell>
          <cell r="L28">
            <v>3.84</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9,15</v>
          </cell>
          <cell r="F29" t="str">
            <v>4,72</v>
          </cell>
          <cell r="G29" t="str">
            <v>2,47</v>
          </cell>
          <cell r="H29" t="str">
            <v>1,96</v>
          </cell>
          <cell r="I29" t="str">
            <v>0,00</v>
          </cell>
          <cell r="J29" t="str">
            <v>0,00</v>
          </cell>
          <cell r="K29">
            <v>4.43</v>
          </cell>
          <cell r="L29">
            <v>4.43</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10,45</v>
          </cell>
          <cell r="F30" t="str">
            <v>5,43</v>
          </cell>
          <cell r="G30" t="str">
            <v>2,85</v>
          </cell>
          <cell r="H30" t="str">
            <v>2,17</v>
          </cell>
          <cell r="I30" t="str">
            <v>0,00</v>
          </cell>
          <cell r="J30" t="str">
            <v>0,00</v>
          </cell>
          <cell r="K30">
            <v>5.0199999999999996</v>
          </cell>
          <cell r="L30">
            <v>5.0199999999999996</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11,78</v>
          </cell>
          <cell r="F31" t="str">
            <v>6,15</v>
          </cell>
          <cell r="G31" t="str">
            <v>3,24</v>
          </cell>
          <cell r="H31" t="str">
            <v>2,39</v>
          </cell>
          <cell r="I31" t="str">
            <v>0,00</v>
          </cell>
          <cell r="J31" t="str">
            <v>0,00</v>
          </cell>
          <cell r="K31">
            <v>5.6300000000000008</v>
          </cell>
          <cell r="L31">
            <v>5.6300000000000008</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13,09</v>
          </cell>
          <cell r="F32" t="str">
            <v>6,87</v>
          </cell>
          <cell r="G32" t="str">
            <v>3,63</v>
          </cell>
          <cell r="H32" t="str">
            <v>2,59</v>
          </cell>
          <cell r="I32" t="str">
            <v>0,00</v>
          </cell>
          <cell r="J32" t="str">
            <v>0,00</v>
          </cell>
          <cell r="K32">
            <v>6.22</v>
          </cell>
          <cell r="L32">
            <v>6.22</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14,44</v>
          </cell>
          <cell r="F33" t="str">
            <v>7,60</v>
          </cell>
          <cell r="G33" t="str">
            <v>4,02</v>
          </cell>
          <cell r="H33" t="str">
            <v>2,82</v>
          </cell>
          <cell r="I33" t="str">
            <v>0,00</v>
          </cell>
          <cell r="J33" t="str">
            <v>0,00</v>
          </cell>
          <cell r="K33">
            <v>6.84</v>
          </cell>
          <cell r="L33">
            <v>6.84</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18,44</v>
          </cell>
          <cell r="F34" t="str">
            <v>8,32</v>
          </cell>
          <cell r="G34" t="str">
            <v>4,76</v>
          </cell>
          <cell r="H34" t="str">
            <v>5,36</v>
          </cell>
          <cell r="I34" t="str">
            <v>0,00</v>
          </cell>
          <cell r="J34" t="str">
            <v>0,00</v>
          </cell>
          <cell r="K34">
            <v>10.120000000000001</v>
          </cell>
          <cell r="L34">
            <v>10.120000000000001</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21,50</v>
          </cell>
          <cell r="F35" t="str">
            <v>9,79</v>
          </cell>
          <cell r="G35" t="str">
            <v>5,58</v>
          </cell>
          <cell r="H35" t="str">
            <v>6,13</v>
          </cell>
          <cell r="I35" t="str">
            <v>0,00</v>
          </cell>
          <cell r="J35" t="str">
            <v>0,00</v>
          </cell>
          <cell r="K35">
            <v>11.71</v>
          </cell>
          <cell r="L35">
            <v>11.71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24,32</v>
          </cell>
          <cell r="F36" t="str">
            <v>11,23</v>
          </cell>
          <cell r="G36" t="str">
            <v>6,21</v>
          </cell>
          <cell r="H36" t="str">
            <v>6,88</v>
          </cell>
          <cell r="I36" t="str">
            <v>0,00</v>
          </cell>
          <cell r="J36" t="str">
            <v>0,00</v>
          </cell>
          <cell r="K36">
            <v>13.09</v>
          </cell>
          <cell r="L36">
            <v>13.09</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27,29</v>
          </cell>
          <cell r="F37" t="str">
            <v>12,68</v>
          </cell>
          <cell r="G37" t="str">
            <v>6,98</v>
          </cell>
          <cell r="H37" t="str">
            <v>7,63</v>
          </cell>
          <cell r="I37" t="str">
            <v>0,00</v>
          </cell>
          <cell r="J37" t="str">
            <v>0,00</v>
          </cell>
          <cell r="K37">
            <v>14.61</v>
          </cell>
          <cell r="L37">
            <v>14.61</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30,29</v>
          </cell>
          <cell r="F38" t="str">
            <v>14,14</v>
          </cell>
          <cell r="G38" t="str">
            <v>7,78</v>
          </cell>
          <cell r="H38" t="str">
            <v>8,37</v>
          </cell>
          <cell r="I38" t="str">
            <v>0,00</v>
          </cell>
          <cell r="J38" t="str">
            <v>0,00</v>
          </cell>
          <cell r="K38">
            <v>16.149999999999999</v>
          </cell>
          <cell r="L38">
            <v>16.149999999999999</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33,30</v>
          </cell>
          <cell r="F39" t="str">
            <v>15,58</v>
          </cell>
          <cell r="G39" t="str">
            <v>8,56</v>
          </cell>
          <cell r="H39" t="str">
            <v>9,16</v>
          </cell>
          <cell r="I39" t="str">
            <v>0,00</v>
          </cell>
          <cell r="J39" t="str">
            <v>0,00</v>
          </cell>
          <cell r="K39">
            <v>17.72</v>
          </cell>
          <cell r="L39">
            <v>17.72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39,69</v>
          </cell>
          <cell r="F40" t="str">
            <v>18,49</v>
          </cell>
          <cell r="G40" t="str">
            <v>10,54</v>
          </cell>
          <cell r="H40" t="str">
            <v>10,66</v>
          </cell>
          <cell r="I40" t="str">
            <v>0,00</v>
          </cell>
          <cell r="J40" t="str">
            <v>0,00</v>
          </cell>
          <cell r="K40">
            <v>21.2</v>
          </cell>
          <cell r="L40">
            <v>21.2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38,49</v>
          </cell>
          <cell r="F41" t="str">
            <v>15,80</v>
          </cell>
          <cell r="G41" t="str">
            <v>14,82</v>
          </cell>
          <cell r="H41" t="str">
            <v>7,87</v>
          </cell>
          <cell r="I41" t="str">
            <v>0,00</v>
          </cell>
          <cell r="J41" t="str">
            <v>0,00</v>
          </cell>
          <cell r="K41">
            <v>22.69</v>
          </cell>
          <cell r="L41">
            <v>22.69</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44,60</v>
          </cell>
          <cell r="F42" t="str">
            <v>18,18</v>
          </cell>
          <cell r="G42" t="str">
            <v>17,23</v>
          </cell>
          <cell r="H42" t="str">
            <v>9,19</v>
          </cell>
          <cell r="I42" t="str">
            <v>0,00</v>
          </cell>
          <cell r="J42" t="str">
            <v>0,00</v>
          </cell>
          <cell r="K42">
            <v>26.42</v>
          </cell>
          <cell r="L42">
            <v>26.42</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50,73</v>
          </cell>
          <cell r="F43" t="str">
            <v>20,60</v>
          </cell>
          <cell r="G43" t="str">
            <v>19,64</v>
          </cell>
          <cell r="H43" t="str">
            <v>10,49</v>
          </cell>
          <cell r="I43" t="str">
            <v>0,00</v>
          </cell>
          <cell r="J43" t="str">
            <v>0,00</v>
          </cell>
          <cell r="K43">
            <v>30.130000000000003</v>
          </cell>
          <cell r="L43">
            <v>30.130000000000003</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56,84</v>
          </cell>
          <cell r="F44" t="str">
            <v>23,01</v>
          </cell>
          <cell r="G44" t="str">
            <v>22,04</v>
          </cell>
          <cell r="H44" t="str">
            <v>11,79</v>
          </cell>
          <cell r="I44" t="str">
            <v>0,00</v>
          </cell>
          <cell r="J44" t="str">
            <v>0,00</v>
          </cell>
          <cell r="K44">
            <v>33.83</v>
          </cell>
          <cell r="L44">
            <v>33.83</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69,10</v>
          </cell>
          <cell r="F45" t="str">
            <v>27,82</v>
          </cell>
          <cell r="G45" t="str">
            <v>26,90</v>
          </cell>
          <cell r="H45" t="str">
            <v>14,38</v>
          </cell>
          <cell r="I45" t="str">
            <v>0,00</v>
          </cell>
          <cell r="J45" t="str">
            <v>0,00</v>
          </cell>
          <cell r="K45">
            <v>41.28</v>
          </cell>
          <cell r="L45">
            <v>41.28</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81,35</v>
          </cell>
          <cell r="F46" t="str">
            <v>32,64</v>
          </cell>
          <cell r="G46" t="str">
            <v>31,70</v>
          </cell>
          <cell r="H46" t="str">
            <v>17,01</v>
          </cell>
          <cell r="I46" t="str">
            <v>0,00</v>
          </cell>
          <cell r="J46" t="str">
            <v>0,00</v>
          </cell>
          <cell r="K46">
            <v>48.71</v>
          </cell>
          <cell r="L46">
            <v>48.71</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93,59</v>
          </cell>
          <cell r="F47" t="str">
            <v>37,45</v>
          </cell>
          <cell r="G47" t="str">
            <v>36,54</v>
          </cell>
          <cell r="H47" t="str">
            <v>19,60</v>
          </cell>
          <cell r="I47" t="str">
            <v>0,00</v>
          </cell>
          <cell r="J47" t="str">
            <v>0,00</v>
          </cell>
          <cell r="K47">
            <v>56.14</v>
          </cell>
          <cell r="L47">
            <v>56.14</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105,85</v>
          </cell>
          <cell r="F48" t="str">
            <v>42,27</v>
          </cell>
          <cell r="G48" t="str">
            <v>41,35</v>
          </cell>
          <cell r="H48" t="str">
            <v>22,23</v>
          </cell>
          <cell r="I48" t="str">
            <v>0,00</v>
          </cell>
          <cell r="J48" t="str">
            <v>0,00</v>
          </cell>
          <cell r="K48">
            <v>63.58</v>
          </cell>
          <cell r="L48">
            <v>63.58</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122,79</v>
          </cell>
          <cell r="F49" t="str">
            <v>47,06</v>
          </cell>
          <cell r="G49" t="str">
            <v>48,11</v>
          </cell>
          <cell r="H49" t="str">
            <v>27,62</v>
          </cell>
          <cell r="I49" t="str">
            <v>0,00</v>
          </cell>
          <cell r="J49" t="str">
            <v>0,00</v>
          </cell>
          <cell r="K49">
            <v>75.73</v>
          </cell>
          <cell r="L49">
            <v>75.73</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135,51</v>
          </cell>
          <cell r="F50" t="str">
            <v>51,85</v>
          </cell>
          <cell r="G50" t="str">
            <v>53,13</v>
          </cell>
          <cell r="H50" t="str">
            <v>30,53</v>
          </cell>
          <cell r="I50" t="str">
            <v>0,00</v>
          </cell>
          <cell r="J50" t="str">
            <v>0,00</v>
          </cell>
          <cell r="K50">
            <v>83.66</v>
          </cell>
          <cell r="L50">
            <v>83.66</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32,03</v>
          </cell>
          <cell r="F51" t="str">
            <v>13,25</v>
          </cell>
          <cell r="G51" t="str">
            <v>14,21</v>
          </cell>
          <cell r="H51" t="str">
            <v>4,57</v>
          </cell>
          <cell r="I51" t="str">
            <v>0,00</v>
          </cell>
          <cell r="J51" t="str">
            <v>0,00</v>
          </cell>
          <cell r="K51">
            <v>18.78</v>
          </cell>
          <cell r="L51">
            <v>18.78</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37,20</v>
          </cell>
          <cell r="F52" t="str">
            <v>15,33</v>
          </cell>
          <cell r="G52" t="str">
            <v>16,54</v>
          </cell>
          <cell r="H52" t="str">
            <v>5,33</v>
          </cell>
          <cell r="I52" t="str">
            <v>0,00</v>
          </cell>
          <cell r="J52" t="str">
            <v>0,00</v>
          </cell>
          <cell r="K52">
            <v>21.869999999999997</v>
          </cell>
          <cell r="L52">
            <v>21.869999999999997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42,36</v>
          </cell>
          <cell r="F53" t="str">
            <v>17,41</v>
          </cell>
          <cell r="G53" t="str">
            <v>18,86</v>
          </cell>
          <cell r="H53" t="str">
            <v>6,09</v>
          </cell>
          <cell r="I53" t="str">
            <v>0,00</v>
          </cell>
          <cell r="J53" t="str">
            <v>0,00</v>
          </cell>
          <cell r="K53">
            <v>24.95</v>
          </cell>
          <cell r="L53">
            <v>24.95</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47,53</v>
          </cell>
          <cell r="F54" t="str">
            <v>19,48</v>
          </cell>
          <cell r="G54" t="str">
            <v>21,18</v>
          </cell>
          <cell r="H54" t="str">
            <v>6,87</v>
          </cell>
          <cell r="I54" t="str">
            <v>0,00</v>
          </cell>
          <cell r="J54" t="str">
            <v>0,00</v>
          </cell>
          <cell r="K54">
            <v>28.05</v>
          </cell>
          <cell r="L54">
            <v>28.05</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57,85</v>
          </cell>
          <cell r="F55" t="str">
            <v>23,61</v>
          </cell>
          <cell r="G55" t="str">
            <v>25,88</v>
          </cell>
          <cell r="H55" t="str">
            <v>8,36</v>
          </cell>
          <cell r="I55" t="str">
            <v>0,00</v>
          </cell>
          <cell r="J55" t="str">
            <v>0,00</v>
          </cell>
          <cell r="K55">
            <v>34.239999999999995</v>
          </cell>
          <cell r="L55">
            <v>34.239999999999995</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68,18</v>
          </cell>
          <cell r="F56" t="str">
            <v>27,76</v>
          </cell>
          <cell r="G56" t="str">
            <v>30,52</v>
          </cell>
          <cell r="H56" t="str">
            <v>9,90</v>
          </cell>
          <cell r="I56" t="str">
            <v>0,00</v>
          </cell>
          <cell r="J56" t="str">
            <v>0,00</v>
          </cell>
          <cell r="K56">
            <v>40.42</v>
          </cell>
          <cell r="L56">
            <v>40.42</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78,50</v>
          </cell>
          <cell r="F57" t="str">
            <v>31,92</v>
          </cell>
          <cell r="G57" t="str">
            <v>35,19</v>
          </cell>
          <cell r="H57" t="str">
            <v>11,39</v>
          </cell>
          <cell r="I57" t="str">
            <v>0,00</v>
          </cell>
          <cell r="J57" t="str">
            <v>0,00</v>
          </cell>
          <cell r="K57">
            <v>46.58</v>
          </cell>
          <cell r="L57">
            <v>46.58</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88,83</v>
          </cell>
          <cell r="F58" t="str">
            <v>36,07</v>
          </cell>
          <cell r="G58" t="str">
            <v>39,84</v>
          </cell>
          <cell r="H58" t="str">
            <v>12,92</v>
          </cell>
          <cell r="I58" t="str">
            <v>0,00</v>
          </cell>
          <cell r="J58" t="str">
            <v>0,00</v>
          </cell>
          <cell r="K58">
            <v>52.760000000000005</v>
          </cell>
          <cell r="L58">
            <v>52.760000000000005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102,69</v>
          </cell>
          <cell r="F59" t="str">
            <v>40,21</v>
          </cell>
          <cell r="G59" t="str">
            <v>46,41</v>
          </cell>
          <cell r="H59" t="str">
            <v>16,07</v>
          </cell>
          <cell r="I59" t="str">
            <v>0,00</v>
          </cell>
          <cell r="J59" t="str">
            <v>0,00</v>
          </cell>
          <cell r="K59">
            <v>62.48</v>
          </cell>
          <cell r="L59">
            <v>62.48</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113,37</v>
          </cell>
          <cell r="F60" t="str">
            <v>44,34</v>
          </cell>
          <cell r="G60" t="str">
            <v>51,27</v>
          </cell>
          <cell r="H60" t="str">
            <v>17,76</v>
          </cell>
          <cell r="I60" t="str">
            <v>0,00</v>
          </cell>
          <cell r="J60" t="str">
            <v>0,00</v>
          </cell>
          <cell r="K60">
            <v>69.03</v>
          </cell>
          <cell r="L60">
            <v>69.03</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50,23</v>
          </cell>
          <cell r="F61" t="str">
            <v>2,17</v>
          </cell>
          <cell r="G61" t="str">
            <v>48,06</v>
          </cell>
          <cell r="H61" t="str">
            <v>0,00</v>
          </cell>
          <cell r="I61" t="str">
            <v>0,00</v>
          </cell>
          <cell r="J61" t="str">
            <v>0,00</v>
          </cell>
          <cell r="K61">
            <v>48.06</v>
          </cell>
          <cell r="L61">
            <v>48.06</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96,15</v>
          </cell>
          <cell r="F62" t="str">
            <v>2,58</v>
          </cell>
          <cell r="G62" t="str">
            <v>93,57</v>
          </cell>
          <cell r="H62" t="str">
            <v>0,00</v>
          </cell>
          <cell r="I62" t="str">
            <v>0,00</v>
          </cell>
          <cell r="J62" t="str">
            <v>0,00</v>
          </cell>
          <cell r="K62">
            <v>93.57</v>
          </cell>
          <cell r="L62">
            <v>93.57</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161,25</v>
          </cell>
          <cell r="F63" t="str">
            <v>2,99</v>
          </cell>
          <cell r="G63" t="str">
            <v>158,26</v>
          </cell>
          <cell r="H63" t="str">
            <v>0,00</v>
          </cell>
          <cell r="I63" t="str">
            <v>0,00</v>
          </cell>
          <cell r="J63" t="str">
            <v>0,00</v>
          </cell>
          <cell r="K63">
            <v>158.26</v>
          </cell>
          <cell r="L63">
            <v>158.26</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250,73</v>
          </cell>
          <cell r="F64" t="str">
            <v>3,38</v>
          </cell>
          <cell r="G64" t="str">
            <v>247,35</v>
          </cell>
          <cell r="H64" t="str">
            <v>0,00</v>
          </cell>
          <cell r="I64" t="str">
            <v>0,00</v>
          </cell>
          <cell r="J64" t="str">
            <v>0,00</v>
          </cell>
          <cell r="K64">
            <v>247.35</v>
          </cell>
          <cell r="L64">
            <v>247.35</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383,88</v>
          </cell>
          <cell r="F65" t="str">
            <v>3,80</v>
          </cell>
          <cell r="G65" t="str">
            <v>380,08</v>
          </cell>
          <cell r="H65" t="str">
            <v>0,00</v>
          </cell>
          <cell r="I65" t="str">
            <v>0,00</v>
          </cell>
          <cell r="J65" t="str">
            <v>0,00</v>
          </cell>
          <cell r="K65">
            <v>380.08</v>
          </cell>
          <cell r="L65">
            <v>380.08</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540,82</v>
          </cell>
          <cell r="F66" t="str">
            <v>4,20</v>
          </cell>
          <cell r="G66" t="str">
            <v>536,62</v>
          </cell>
          <cell r="H66" t="str">
            <v>0,00</v>
          </cell>
          <cell r="I66" t="str">
            <v>0,00</v>
          </cell>
          <cell r="J66" t="str">
            <v>0,00</v>
          </cell>
          <cell r="K66">
            <v>536.62</v>
          </cell>
          <cell r="L66">
            <v>536.62</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631,85</v>
          </cell>
          <cell r="F67" t="str">
            <v>3,47</v>
          </cell>
          <cell r="G67" t="str">
            <v>626,04</v>
          </cell>
          <cell r="H67" t="str">
            <v>2,34</v>
          </cell>
          <cell r="I67" t="str">
            <v>0,00</v>
          </cell>
          <cell r="J67" t="str">
            <v>0,00</v>
          </cell>
          <cell r="K67">
            <v>628.38</v>
          </cell>
          <cell r="L67">
            <v>628.38</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75,01</v>
          </cell>
          <cell r="F68" t="str">
            <v>2,87</v>
          </cell>
          <cell r="G68" t="str">
            <v>72,14</v>
          </cell>
          <cell r="H68" t="str">
            <v>0,00</v>
          </cell>
          <cell r="I68" t="str">
            <v>0,00</v>
          </cell>
          <cell r="J68" t="str">
            <v>0,00</v>
          </cell>
          <cell r="K68">
            <v>72.14</v>
          </cell>
          <cell r="L68">
            <v>72.14</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124,85</v>
          </cell>
          <cell r="F69" t="str">
            <v>3,28</v>
          </cell>
          <cell r="G69" t="str">
            <v>121,57</v>
          </cell>
          <cell r="H69" t="str">
            <v>0,00</v>
          </cell>
          <cell r="I69" t="str">
            <v>0,00</v>
          </cell>
          <cell r="J69" t="str">
            <v>0,00</v>
          </cell>
          <cell r="K69">
            <v>121.57</v>
          </cell>
          <cell r="L69">
            <v>121.57</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196,04</v>
          </cell>
          <cell r="F70" t="str">
            <v>3,67</v>
          </cell>
          <cell r="G70" t="str">
            <v>192,37</v>
          </cell>
          <cell r="H70" t="str">
            <v>0,00</v>
          </cell>
          <cell r="I70" t="str">
            <v>0,00</v>
          </cell>
          <cell r="J70" t="str">
            <v>0,00</v>
          </cell>
          <cell r="K70">
            <v>192.37</v>
          </cell>
          <cell r="L70">
            <v>192.37</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291,56</v>
          </cell>
          <cell r="F71" t="str">
            <v>4,09</v>
          </cell>
          <cell r="G71" t="str">
            <v>287,47</v>
          </cell>
          <cell r="H71" t="str">
            <v>0,00</v>
          </cell>
          <cell r="I71" t="str">
            <v>0,00</v>
          </cell>
          <cell r="J71" t="str">
            <v>0,00</v>
          </cell>
          <cell r="K71">
            <v>287.47000000000003</v>
          </cell>
          <cell r="L71">
            <v>287.47000000000003</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382,18</v>
          </cell>
          <cell r="F72" t="str">
            <v>4,49</v>
          </cell>
          <cell r="G72" t="str">
            <v>377,69</v>
          </cell>
          <cell r="H72" t="str">
            <v>0,00</v>
          </cell>
          <cell r="I72" t="str">
            <v>0,00</v>
          </cell>
          <cell r="J72" t="str">
            <v>0,00</v>
          </cell>
          <cell r="K72">
            <v>377.69</v>
          </cell>
          <cell r="L72">
            <v>377.69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507,03</v>
          </cell>
          <cell r="F73" t="str">
            <v>3,87</v>
          </cell>
          <cell r="G73" t="str">
            <v>500,55</v>
          </cell>
          <cell r="H73" t="str">
            <v>2,61</v>
          </cell>
          <cell r="I73" t="str">
            <v>0,00</v>
          </cell>
          <cell r="J73" t="str">
            <v>0,00</v>
          </cell>
          <cell r="K73">
            <v>503.16</v>
          </cell>
          <cell r="L73">
            <v>503.16</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991,02</v>
          </cell>
          <cell r="F74" t="str">
            <v>5,16</v>
          </cell>
          <cell r="G74" t="str">
            <v>979,68</v>
          </cell>
          <cell r="H74" t="str">
            <v>6,18</v>
          </cell>
          <cell r="I74" t="str">
            <v>0,00</v>
          </cell>
          <cell r="J74" t="str">
            <v>0,00</v>
          </cell>
          <cell r="K74">
            <v>985.8599999999999</v>
          </cell>
          <cell r="L74">
            <v>985.8599999999999</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20,79</v>
          </cell>
          <cell r="F75" t="str">
            <v>15,06</v>
          </cell>
          <cell r="G75" t="str">
            <v>5,73</v>
          </cell>
          <cell r="H75" t="str">
            <v>0,00</v>
          </cell>
          <cell r="I75" t="str">
            <v>0,00</v>
          </cell>
          <cell r="J75" t="str">
            <v>0,00</v>
          </cell>
          <cell r="K75">
            <v>5.73</v>
          </cell>
          <cell r="L75">
            <v>5.73</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25,62</v>
          </cell>
          <cell r="F76" t="str">
            <v>18,41</v>
          </cell>
          <cell r="G76" t="str">
            <v>7,21</v>
          </cell>
          <cell r="H76" t="str">
            <v>0,00</v>
          </cell>
          <cell r="I76" t="str">
            <v>0,00</v>
          </cell>
          <cell r="J76" t="str">
            <v>0,00</v>
          </cell>
          <cell r="K76">
            <v>7.21</v>
          </cell>
          <cell r="L76">
            <v>7.21</v>
          </cell>
          <cell r="N76">
            <v>90725</v>
          </cell>
        </row>
        <row r="77">
          <cell r="A77">
            <v>90726</v>
          </cell>
          <cell r="B77" t="str">
            <v>JUNTA ARGAMASSADA ENTRE TUBO DN 200 MM E O POÇO/ CAIXA DE CONCRETO OU ALVENARIA EM REDES DE ESGOTO. AF_01/2021</v>
          </cell>
          <cell r="C77" t="str">
            <v>COMPOSIÇÃO</v>
          </cell>
          <cell r="D77" t="str">
            <v>UN</v>
          </cell>
          <cell r="E77" t="str">
            <v>30,53</v>
          </cell>
          <cell r="F77" t="str">
            <v>21,79</v>
          </cell>
          <cell r="G77" t="str">
            <v>8,74</v>
          </cell>
          <cell r="H77" t="str">
            <v>0,00</v>
          </cell>
          <cell r="I77" t="str">
            <v>0,00</v>
          </cell>
          <cell r="J77" t="str">
            <v>0,00</v>
          </cell>
          <cell r="K77">
            <v>8.74</v>
          </cell>
          <cell r="L77">
            <v>8.74</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35,38</v>
          </cell>
          <cell r="F78" t="str">
            <v>25,14</v>
          </cell>
          <cell r="G78" t="str">
            <v>10,24</v>
          </cell>
          <cell r="H78" t="str">
            <v>0,00</v>
          </cell>
          <cell r="I78" t="str">
            <v>0,00</v>
          </cell>
          <cell r="J78" t="str">
            <v>0,00</v>
          </cell>
          <cell r="K78">
            <v>10.24</v>
          </cell>
          <cell r="L78">
            <v>10.24</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40,22</v>
          </cell>
          <cell r="F79" t="str">
            <v>28,53</v>
          </cell>
          <cell r="G79" t="str">
            <v>11,69</v>
          </cell>
          <cell r="H79" t="str">
            <v>0,00</v>
          </cell>
          <cell r="I79" t="str">
            <v>0,00</v>
          </cell>
          <cell r="J79" t="str">
            <v>0,00</v>
          </cell>
          <cell r="K79">
            <v>11.69</v>
          </cell>
          <cell r="L79">
            <v>11.69</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45,05</v>
          </cell>
          <cell r="F80" t="str">
            <v>31,87</v>
          </cell>
          <cell r="G80" t="str">
            <v>13,18</v>
          </cell>
          <cell r="H80" t="str">
            <v>0,00</v>
          </cell>
          <cell r="I80" t="str">
            <v>0,00</v>
          </cell>
          <cell r="J80" t="str">
            <v>0,00</v>
          </cell>
          <cell r="K80">
            <v>13.18</v>
          </cell>
          <cell r="L80">
            <v>13.18</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49,89</v>
          </cell>
          <cell r="F81" t="str">
            <v>35,23</v>
          </cell>
          <cell r="G81" t="str">
            <v>14,66</v>
          </cell>
          <cell r="H81" t="str">
            <v>0,00</v>
          </cell>
          <cell r="I81" t="str">
            <v>0,00</v>
          </cell>
          <cell r="J81" t="str">
            <v>0,00</v>
          </cell>
          <cell r="K81">
            <v>14.66</v>
          </cell>
          <cell r="L81">
            <v>14.66</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54,73</v>
          </cell>
          <cell r="F82" t="str">
            <v>38,61</v>
          </cell>
          <cell r="G82" t="str">
            <v>16,12</v>
          </cell>
          <cell r="H82" t="str">
            <v>0,00</v>
          </cell>
          <cell r="I82" t="str">
            <v>0,00</v>
          </cell>
          <cell r="J82" t="str">
            <v>0,00</v>
          </cell>
          <cell r="K82">
            <v>16.12</v>
          </cell>
          <cell r="L82">
            <v>16.12</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69,24</v>
          </cell>
          <cell r="F83" t="str">
            <v>48,69</v>
          </cell>
          <cell r="G83" t="str">
            <v>20,55</v>
          </cell>
          <cell r="H83" t="str">
            <v>0,00</v>
          </cell>
          <cell r="I83" t="str">
            <v>0,00</v>
          </cell>
          <cell r="J83" t="str">
            <v>0,00</v>
          </cell>
          <cell r="K83">
            <v>20.55</v>
          </cell>
          <cell r="L83">
            <v>20.55</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2,88</v>
          </cell>
          <cell r="F84" t="str">
            <v>2,22</v>
          </cell>
          <cell r="G84" t="str">
            <v>0,66</v>
          </cell>
          <cell r="H84" t="str">
            <v>0,00</v>
          </cell>
          <cell r="I84" t="str">
            <v>0,00</v>
          </cell>
          <cell r="J84" t="str">
            <v>0,00</v>
          </cell>
          <cell r="K84">
            <v>0.66</v>
          </cell>
          <cell r="L84">
            <v>0.66</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3,41</v>
          </cell>
          <cell r="F85" t="str">
            <v>2,62</v>
          </cell>
          <cell r="G85" t="str">
            <v>0,79</v>
          </cell>
          <cell r="H85" t="str">
            <v>0,00</v>
          </cell>
          <cell r="I85" t="str">
            <v>0,00</v>
          </cell>
          <cell r="J85" t="str">
            <v>0,00</v>
          </cell>
          <cell r="K85">
            <v>0.79</v>
          </cell>
          <cell r="L85">
            <v>0.79</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3,95</v>
          </cell>
          <cell r="F86" t="str">
            <v>3,06</v>
          </cell>
          <cell r="G86" t="str">
            <v>0,89</v>
          </cell>
          <cell r="H86" t="str">
            <v>0,00</v>
          </cell>
          <cell r="I86" t="str">
            <v>0,00</v>
          </cell>
          <cell r="J86" t="str">
            <v>0,00</v>
          </cell>
          <cell r="K86">
            <v>0.89</v>
          </cell>
          <cell r="L86">
            <v>0.89</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4,48</v>
          </cell>
          <cell r="F87" t="str">
            <v>3,44</v>
          </cell>
          <cell r="G87" t="str">
            <v>1,04</v>
          </cell>
          <cell r="H87" t="str">
            <v>0,00</v>
          </cell>
          <cell r="I87" t="str">
            <v>0,00</v>
          </cell>
          <cell r="J87" t="str">
            <v>0,00</v>
          </cell>
          <cell r="K87">
            <v>1.04</v>
          </cell>
          <cell r="L87">
            <v>1.04</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5,02</v>
          </cell>
          <cell r="F88" t="str">
            <v>3,86</v>
          </cell>
          <cell r="G88" t="str">
            <v>1,16</v>
          </cell>
          <cell r="H88" t="str">
            <v>0,00</v>
          </cell>
          <cell r="I88" t="str">
            <v>0,00</v>
          </cell>
          <cell r="J88" t="str">
            <v>0,00</v>
          </cell>
          <cell r="K88">
            <v>1.1599999999999999</v>
          </cell>
          <cell r="L88">
            <v>1.1599999999999999</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5,54</v>
          </cell>
          <cell r="F89" t="str">
            <v>4,24</v>
          </cell>
          <cell r="G89" t="str">
            <v>1,30</v>
          </cell>
          <cell r="H89" t="str">
            <v>0,00</v>
          </cell>
          <cell r="I89" t="str">
            <v>0,00</v>
          </cell>
          <cell r="J89" t="str">
            <v>0,00</v>
          </cell>
          <cell r="K89">
            <v>1.3</v>
          </cell>
          <cell r="L89">
            <v>1.3</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8,47</v>
          </cell>
          <cell r="F90" t="str">
            <v>3,54</v>
          </cell>
          <cell r="G90" t="str">
            <v>2,56</v>
          </cell>
          <cell r="H90" t="str">
            <v>2,37</v>
          </cell>
          <cell r="I90" t="str">
            <v>0,00</v>
          </cell>
          <cell r="J90" t="str">
            <v>0,00</v>
          </cell>
          <cell r="K90">
            <v>4.93</v>
          </cell>
          <cell r="L90">
            <v>4.93</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3,81</v>
          </cell>
          <cell r="F91" t="str">
            <v>2,93</v>
          </cell>
          <cell r="G91" t="str">
            <v>0,88</v>
          </cell>
          <cell r="H91" t="str">
            <v>0,00</v>
          </cell>
          <cell r="I91" t="str">
            <v>0,00</v>
          </cell>
          <cell r="J91" t="str">
            <v>0,00</v>
          </cell>
          <cell r="K91">
            <v>0.88</v>
          </cell>
          <cell r="L91">
            <v>0.88</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4,33</v>
          </cell>
          <cell r="F92" t="str">
            <v>3,33</v>
          </cell>
          <cell r="G92" t="str">
            <v>1,00</v>
          </cell>
          <cell r="H92" t="str">
            <v>0,00</v>
          </cell>
          <cell r="I92" t="str">
            <v>0,00</v>
          </cell>
          <cell r="J92" t="str">
            <v>0,00</v>
          </cell>
          <cell r="K92">
            <v>1</v>
          </cell>
          <cell r="L92">
            <v>1</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4,87</v>
          </cell>
          <cell r="F93" t="str">
            <v>3,74</v>
          </cell>
          <cell r="G93" t="str">
            <v>1,13</v>
          </cell>
          <cell r="H93" t="str">
            <v>0,00</v>
          </cell>
          <cell r="I93" t="str">
            <v>0,00</v>
          </cell>
          <cell r="J93" t="str">
            <v>0,00</v>
          </cell>
          <cell r="K93">
            <v>1.1299999999999999</v>
          </cell>
          <cell r="L93">
            <v>1.1299999999999999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5,40</v>
          </cell>
          <cell r="F94" t="str">
            <v>4,15</v>
          </cell>
          <cell r="G94" t="str">
            <v>1,25</v>
          </cell>
          <cell r="H94" t="str">
            <v>0,00</v>
          </cell>
          <cell r="I94" t="str">
            <v>0,00</v>
          </cell>
          <cell r="J94" t="str">
            <v>0,00</v>
          </cell>
          <cell r="K94">
            <v>1.25</v>
          </cell>
          <cell r="L94">
            <v>1.25</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5,94</v>
          </cell>
          <cell r="F95" t="str">
            <v>4,55</v>
          </cell>
          <cell r="G95" t="str">
            <v>1,39</v>
          </cell>
          <cell r="H95" t="str">
            <v>0,00</v>
          </cell>
          <cell r="I95" t="str">
            <v>0,00</v>
          </cell>
          <cell r="J95" t="str">
            <v>0,00</v>
          </cell>
          <cell r="K95">
            <v>1.39</v>
          </cell>
          <cell r="L95">
            <v>1.39</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9,47</v>
          </cell>
          <cell r="F96" t="str">
            <v>3,95</v>
          </cell>
          <cell r="G96" t="str">
            <v>2,87</v>
          </cell>
          <cell r="H96" t="str">
            <v>2,65</v>
          </cell>
          <cell r="I96" t="str">
            <v>0,00</v>
          </cell>
          <cell r="J96" t="str">
            <v>0,00</v>
          </cell>
          <cell r="K96">
            <v>5.52</v>
          </cell>
          <cell r="L96">
            <v>5.52</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3,12</v>
          </cell>
          <cell r="F97" t="str">
            <v>2,41</v>
          </cell>
          <cell r="G97" t="str">
            <v>0,71</v>
          </cell>
          <cell r="H97" t="str">
            <v>0,00</v>
          </cell>
          <cell r="I97" t="str">
            <v>0,00</v>
          </cell>
          <cell r="J97" t="str">
            <v>0,00</v>
          </cell>
          <cell r="K97">
            <v>0.71</v>
          </cell>
          <cell r="L97">
            <v>0.71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15,95</v>
          </cell>
          <cell r="F98" t="str">
            <v>5,21</v>
          </cell>
          <cell r="G98" t="str">
            <v>4,48</v>
          </cell>
          <cell r="H98" t="str">
            <v>6,26</v>
          </cell>
          <cell r="I98" t="str">
            <v>0,00</v>
          </cell>
          <cell r="J98" t="str">
            <v>0,00</v>
          </cell>
          <cell r="K98">
            <v>10.74</v>
          </cell>
          <cell r="L98">
            <v>10.74</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175,10</v>
          </cell>
          <cell r="F99" t="str">
            <v>0,56</v>
          </cell>
          <cell r="G99" t="str">
            <v>174,54</v>
          </cell>
          <cell r="H99" t="str">
            <v>0,00</v>
          </cell>
          <cell r="I99" t="str">
            <v>0,00</v>
          </cell>
          <cell r="J99" t="str">
            <v>0,00</v>
          </cell>
          <cell r="K99">
            <v>174.54</v>
          </cell>
          <cell r="L99">
            <v>174.54</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1,66</v>
          </cell>
          <cell r="F100" t="str">
            <v>0,57</v>
          </cell>
          <cell r="G100" t="str">
            <v>1,09</v>
          </cell>
          <cell r="H100" t="str">
            <v>0,00</v>
          </cell>
          <cell r="I100" t="str">
            <v>0,00</v>
          </cell>
          <cell r="J100" t="str">
            <v>0,00</v>
          </cell>
          <cell r="K100">
            <v>1.0900000000000001</v>
          </cell>
          <cell r="L100">
            <v>1.0900000000000001</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274,06</v>
          </cell>
          <cell r="F101" t="str">
            <v>0,99</v>
          </cell>
          <cell r="G101" t="str">
            <v>273,07</v>
          </cell>
          <cell r="H101" t="str">
            <v>0,00</v>
          </cell>
          <cell r="I101" t="str">
            <v>0,00</v>
          </cell>
          <cell r="J101" t="str">
            <v>0,00</v>
          </cell>
          <cell r="K101">
            <v>273.07</v>
          </cell>
          <cell r="L101">
            <v>273.07</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2,32</v>
          </cell>
          <cell r="F102" t="str">
            <v>1,02</v>
          </cell>
          <cell r="G102" t="str">
            <v>1,30</v>
          </cell>
          <cell r="H102" t="str">
            <v>0,00</v>
          </cell>
          <cell r="I102" t="str">
            <v>0,00</v>
          </cell>
          <cell r="J102" t="str">
            <v>0,00</v>
          </cell>
          <cell r="K102">
            <v>1.3</v>
          </cell>
          <cell r="L102">
            <v>1.3</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1.609,95</v>
          </cell>
          <cell r="F103" t="str">
            <v>7,86</v>
          </cell>
          <cell r="G103" t="str">
            <v>1.592,73</v>
          </cell>
          <cell r="H103" t="str">
            <v>9,36</v>
          </cell>
          <cell r="I103" t="str">
            <v>0,00</v>
          </cell>
          <cell r="J103" t="str">
            <v>0,00</v>
          </cell>
          <cell r="K103">
            <v>1602.09</v>
          </cell>
          <cell r="L103">
            <v>1602.09</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26,65</v>
          </cell>
          <cell r="F104" t="str">
            <v>7,90</v>
          </cell>
          <cell r="G104" t="str">
            <v>9,33</v>
          </cell>
          <cell r="H104" t="str">
            <v>9,42</v>
          </cell>
          <cell r="I104" t="str">
            <v>0,00</v>
          </cell>
          <cell r="J104" t="str">
            <v>0,00</v>
          </cell>
          <cell r="K104">
            <v>18.75</v>
          </cell>
          <cell r="L104">
            <v>18.75</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30,83</v>
          </cell>
          <cell r="F105" t="str">
            <v>9,28</v>
          </cell>
          <cell r="G105" t="str">
            <v>10,49</v>
          </cell>
          <cell r="H105" t="str">
            <v>11,06</v>
          </cell>
          <cell r="I105" t="str">
            <v>0,00</v>
          </cell>
          <cell r="J105" t="str">
            <v>0,00</v>
          </cell>
          <cell r="K105">
            <v>21.55</v>
          </cell>
          <cell r="L105">
            <v>21.55</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2.478,72</v>
          </cell>
          <cell r="F106" t="str">
            <v>11,33</v>
          </cell>
          <cell r="G106" t="str">
            <v>2.453,92</v>
          </cell>
          <cell r="H106" t="str">
            <v>13,47</v>
          </cell>
          <cell r="I106" t="str">
            <v>0,00</v>
          </cell>
          <cell r="J106" t="str">
            <v>0,00</v>
          </cell>
          <cell r="K106">
            <v>2467.39</v>
          </cell>
          <cell r="L106">
            <v>2467.39</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39,67</v>
          </cell>
          <cell r="F107" t="str">
            <v>11,37</v>
          </cell>
          <cell r="G107" t="str">
            <v>14,79</v>
          </cell>
          <cell r="H107" t="str">
            <v>13,51</v>
          </cell>
          <cell r="I107" t="str">
            <v>0,00</v>
          </cell>
          <cell r="J107" t="str">
            <v>0,00</v>
          </cell>
          <cell r="K107">
            <v>28.299999999999997</v>
          </cell>
          <cell r="L107">
            <v>28.299999999999997</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3.417,06</v>
          </cell>
          <cell r="F108" t="str">
            <v>13,42</v>
          </cell>
          <cell r="G108" t="str">
            <v>3.387,66</v>
          </cell>
          <cell r="H108" t="str">
            <v>15,98</v>
          </cell>
          <cell r="I108" t="str">
            <v>0,00</v>
          </cell>
          <cell r="J108" t="str">
            <v>0,00</v>
          </cell>
          <cell r="K108">
            <v>3403.64</v>
          </cell>
          <cell r="L108">
            <v>3403.64</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46,14</v>
          </cell>
          <cell r="F109" t="str">
            <v>13,46</v>
          </cell>
          <cell r="G109" t="str">
            <v>16,65</v>
          </cell>
          <cell r="H109" t="str">
            <v>16,03</v>
          </cell>
          <cell r="I109" t="str">
            <v>0,00</v>
          </cell>
          <cell r="J109" t="str">
            <v>0,00</v>
          </cell>
          <cell r="K109">
            <v>32.68</v>
          </cell>
          <cell r="L109">
            <v>32.68</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59,24</v>
          </cell>
          <cell r="F110" t="str">
            <v>17,74</v>
          </cell>
          <cell r="G110" t="str">
            <v>20,37</v>
          </cell>
          <cell r="H110" t="str">
            <v>21,13</v>
          </cell>
          <cell r="I110" t="str">
            <v>0,00</v>
          </cell>
          <cell r="J110" t="str">
            <v>0,00</v>
          </cell>
          <cell r="K110">
            <v>41.5</v>
          </cell>
          <cell r="L110">
            <v>41.5</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1,72</v>
          </cell>
          <cell r="F111" t="str">
            <v>1,27</v>
          </cell>
          <cell r="G111" t="str">
            <v>0,45</v>
          </cell>
          <cell r="H111" t="str">
            <v>0,00</v>
          </cell>
          <cell r="I111" t="str">
            <v>0,00</v>
          </cell>
          <cell r="J111" t="str">
            <v>0,00</v>
          </cell>
          <cell r="K111">
            <v>0.45</v>
          </cell>
          <cell r="L111">
            <v>0.45</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2,39</v>
          </cell>
          <cell r="F112" t="str">
            <v>1,71</v>
          </cell>
          <cell r="G112" t="str">
            <v>0,68</v>
          </cell>
          <cell r="H112" t="str">
            <v>0,00</v>
          </cell>
          <cell r="I112" t="str">
            <v>0,00</v>
          </cell>
          <cell r="J112" t="str">
            <v>0,00</v>
          </cell>
          <cell r="K112">
            <v>0.68</v>
          </cell>
          <cell r="L112">
            <v>0.68</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3,04</v>
          </cell>
          <cell r="F113" t="str">
            <v>2,16</v>
          </cell>
          <cell r="G113" t="str">
            <v>0,88</v>
          </cell>
          <cell r="H113" t="str">
            <v>0,00</v>
          </cell>
          <cell r="I113" t="str">
            <v>0,00</v>
          </cell>
          <cell r="J113" t="str">
            <v>0,00</v>
          </cell>
          <cell r="K113">
            <v>0.88</v>
          </cell>
          <cell r="L113">
            <v>0.88</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0,77</v>
          </cell>
          <cell r="F114" t="str">
            <v>0,54</v>
          </cell>
          <cell r="G114" t="str">
            <v>0,23</v>
          </cell>
          <cell r="H114" t="str">
            <v>0,00</v>
          </cell>
          <cell r="I114" t="str">
            <v>0,00</v>
          </cell>
          <cell r="J114" t="str">
            <v>0,00</v>
          </cell>
          <cell r="K114">
            <v>0.23</v>
          </cell>
          <cell r="L114">
            <v>0.23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1,09</v>
          </cell>
          <cell r="F115" t="str">
            <v>0,73</v>
          </cell>
          <cell r="G115" t="str">
            <v>0,36</v>
          </cell>
          <cell r="H115" t="str">
            <v>0,00</v>
          </cell>
          <cell r="I115" t="str">
            <v>0,00</v>
          </cell>
          <cell r="J115" t="str">
            <v>0,00</v>
          </cell>
          <cell r="K115">
            <v>0.36</v>
          </cell>
          <cell r="L115">
            <v>0.36</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1,38</v>
          </cell>
          <cell r="F116" t="str">
            <v>0,92</v>
          </cell>
          <cell r="G116" t="str">
            <v>0,46</v>
          </cell>
          <cell r="H116" t="str">
            <v>0,00</v>
          </cell>
          <cell r="I116" t="str">
            <v>0,00</v>
          </cell>
          <cell r="J116" t="str">
            <v>0,00</v>
          </cell>
          <cell r="K116">
            <v>0.46</v>
          </cell>
          <cell r="L116">
            <v>0.46</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21,16</v>
          </cell>
          <cell r="F117" t="str">
            <v>2,17</v>
          </cell>
          <cell r="G117" t="str">
            <v>18,99</v>
          </cell>
          <cell r="H117" t="str">
            <v>0,00</v>
          </cell>
          <cell r="I117" t="str">
            <v>0,00</v>
          </cell>
          <cell r="J117" t="str">
            <v>0,00</v>
          </cell>
          <cell r="K117">
            <v>18.989999999999998</v>
          </cell>
          <cell r="L117">
            <v>18.989999999999998</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88,60</v>
          </cell>
          <cell r="F118" t="str">
            <v>62,17</v>
          </cell>
          <cell r="G118" t="str">
            <v>26,43</v>
          </cell>
          <cell r="H118" t="str">
            <v>0,00</v>
          </cell>
          <cell r="I118" t="str">
            <v>0,00</v>
          </cell>
          <cell r="J118" t="str">
            <v>0,00</v>
          </cell>
          <cell r="K118">
            <v>26.43</v>
          </cell>
          <cell r="L118">
            <v>26.43</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98,28</v>
          </cell>
          <cell r="F119" t="str">
            <v>68,89</v>
          </cell>
          <cell r="G119" t="str">
            <v>29,39</v>
          </cell>
          <cell r="H119" t="str">
            <v>0,00</v>
          </cell>
          <cell r="I119" t="str">
            <v>0,00</v>
          </cell>
          <cell r="J119" t="str">
            <v>0,00</v>
          </cell>
          <cell r="K119">
            <v>29.39</v>
          </cell>
          <cell r="L119">
            <v>29.39</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112,86</v>
          </cell>
          <cell r="F120" t="str">
            <v>78,99</v>
          </cell>
          <cell r="G120" t="str">
            <v>33,87</v>
          </cell>
          <cell r="H120" t="str">
            <v>0,00</v>
          </cell>
          <cell r="I120" t="str">
            <v>0,00</v>
          </cell>
          <cell r="J120" t="str">
            <v>0,00</v>
          </cell>
          <cell r="K120">
            <v>33.869999999999997</v>
          </cell>
          <cell r="L120">
            <v>33.869999999999997</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127,38</v>
          </cell>
          <cell r="F121" t="str">
            <v>89,11</v>
          </cell>
          <cell r="G121" t="str">
            <v>38,27</v>
          </cell>
          <cell r="H121" t="str">
            <v>0,00</v>
          </cell>
          <cell r="I121" t="str">
            <v>0,00</v>
          </cell>
          <cell r="J121" t="str">
            <v>0,00</v>
          </cell>
          <cell r="K121">
            <v>38.270000000000003</v>
          </cell>
          <cell r="L121">
            <v>38.270000000000003</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156,40</v>
          </cell>
          <cell r="F122" t="str">
            <v>109,25</v>
          </cell>
          <cell r="G122" t="str">
            <v>47,15</v>
          </cell>
          <cell r="H122" t="str">
            <v>0,00</v>
          </cell>
          <cell r="I122" t="str">
            <v>0,00</v>
          </cell>
          <cell r="J122" t="str">
            <v>0,00</v>
          </cell>
          <cell r="K122">
            <v>47.15</v>
          </cell>
          <cell r="L122">
            <v>47.15</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205,02</v>
          </cell>
          <cell r="F123" t="str">
            <v>3,34</v>
          </cell>
          <cell r="G123" t="str">
            <v>198,71</v>
          </cell>
          <cell r="H123" t="str">
            <v>2,97</v>
          </cell>
          <cell r="I123" t="str">
            <v>0,00</v>
          </cell>
          <cell r="J123" t="str">
            <v>0,00</v>
          </cell>
          <cell r="K123">
            <v>201.68</v>
          </cell>
          <cell r="L123">
            <v>201.68</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8,34</v>
          </cell>
          <cell r="F124" t="str">
            <v>3,40</v>
          </cell>
          <cell r="G124" t="str">
            <v>1,93</v>
          </cell>
          <cell r="H124" t="str">
            <v>3,01</v>
          </cell>
          <cell r="I124" t="str">
            <v>0,00</v>
          </cell>
          <cell r="J124" t="str">
            <v>0,00</v>
          </cell>
          <cell r="K124">
            <v>4.9399999999999995</v>
          </cell>
          <cell r="L124">
            <v>4.9399999999999995</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214,25</v>
          </cell>
          <cell r="F125" t="str">
            <v>4,25</v>
          </cell>
          <cell r="G125" t="str">
            <v>206,21</v>
          </cell>
          <cell r="H125" t="str">
            <v>3,79</v>
          </cell>
          <cell r="I125" t="str">
            <v>0,00</v>
          </cell>
          <cell r="J125" t="str">
            <v>0,00</v>
          </cell>
          <cell r="K125">
            <v>210</v>
          </cell>
          <cell r="L125">
            <v>210</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10,67</v>
          </cell>
          <cell r="F126" t="str">
            <v>4,33</v>
          </cell>
          <cell r="G126" t="str">
            <v>2,49</v>
          </cell>
          <cell r="H126" t="str">
            <v>3,85</v>
          </cell>
          <cell r="I126" t="str">
            <v>0,00</v>
          </cell>
          <cell r="J126" t="str">
            <v>0,00</v>
          </cell>
          <cell r="K126">
            <v>6.34</v>
          </cell>
          <cell r="L126">
            <v>6.34</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380,76</v>
          </cell>
          <cell r="F127" t="str">
            <v>5,16</v>
          </cell>
          <cell r="G127" t="str">
            <v>371,08</v>
          </cell>
          <cell r="H127" t="str">
            <v>4,52</v>
          </cell>
          <cell r="I127" t="str">
            <v>0,00</v>
          </cell>
          <cell r="J127" t="str">
            <v>0,00</v>
          </cell>
          <cell r="K127">
            <v>375.59999999999997</v>
          </cell>
          <cell r="L127">
            <v>375.59999999999997</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12,79</v>
          </cell>
          <cell r="F128" t="str">
            <v>5,23</v>
          </cell>
          <cell r="G128" t="str">
            <v>2,99</v>
          </cell>
          <cell r="H128" t="str">
            <v>4,57</v>
          </cell>
          <cell r="I128" t="str">
            <v>0,00</v>
          </cell>
          <cell r="J128" t="str">
            <v>0,00</v>
          </cell>
          <cell r="K128">
            <v>7.5600000000000005</v>
          </cell>
          <cell r="L128">
            <v>7.5600000000000005</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466,04</v>
          </cell>
          <cell r="F129" t="str">
            <v>6,07</v>
          </cell>
          <cell r="G129" t="str">
            <v>454,56</v>
          </cell>
          <cell r="H129" t="str">
            <v>5,41</v>
          </cell>
          <cell r="I129" t="str">
            <v>0,00</v>
          </cell>
          <cell r="J129" t="str">
            <v>0,00</v>
          </cell>
          <cell r="K129">
            <v>459.97</v>
          </cell>
          <cell r="L129">
            <v>459.97</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15,17</v>
          </cell>
          <cell r="F130" t="str">
            <v>6,13</v>
          </cell>
          <cell r="G130" t="str">
            <v>3,58</v>
          </cell>
          <cell r="H130" t="str">
            <v>5,46</v>
          </cell>
          <cell r="I130" t="str">
            <v>0,00</v>
          </cell>
          <cell r="J130" t="str">
            <v>0,00</v>
          </cell>
          <cell r="K130">
            <v>9.0399999999999991</v>
          </cell>
          <cell r="L130">
            <v>9.0399999999999991</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607,29</v>
          </cell>
          <cell r="F131" t="str">
            <v>6,97</v>
          </cell>
          <cell r="G131" t="str">
            <v>594,20</v>
          </cell>
          <cell r="H131" t="str">
            <v>6,12</v>
          </cell>
          <cell r="I131" t="str">
            <v>0,00</v>
          </cell>
          <cell r="J131" t="str">
            <v>0,00</v>
          </cell>
          <cell r="K131">
            <v>600.32000000000005</v>
          </cell>
          <cell r="L131">
            <v>600.32000000000005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17,31</v>
          </cell>
          <cell r="F132" t="str">
            <v>7,05</v>
          </cell>
          <cell r="G132" t="str">
            <v>4,08</v>
          </cell>
          <cell r="H132" t="str">
            <v>6,18</v>
          </cell>
          <cell r="I132" t="str">
            <v>0,00</v>
          </cell>
          <cell r="J132" t="str">
            <v>0,00</v>
          </cell>
          <cell r="K132">
            <v>10.26</v>
          </cell>
          <cell r="L132">
            <v>10.26</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628,04</v>
          </cell>
          <cell r="F133" t="str">
            <v>7,90</v>
          </cell>
          <cell r="G133" t="str">
            <v>613,13</v>
          </cell>
          <cell r="H133" t="str">
            <v>7,01</v>
          </cell>
          <cell r="I133" t="str">
            <v>0,00</v>
          </cell>
          <cell r="J133" t="str">
            <v>0,00</v>
          </cell>
          <cell r="K133">
            <v>620.14</v>
          </cell>
          <cell r="L133">
            <v>620.14</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19,69</v>
          </cell>
          <cell r="F134" t="str">
            <v>7,97</v>
          </cell>
          <cell r="G134" t="str">
            <v>4,66</v>
          </cell>
          <cell r="H134" t="str">
            <v>7,06</v>
          </cell>
          <cell r="I134" t="str">
            <v>0,00</v>
          </cell>
          <cell r="J134" t="str">
            <v>0,00</v>
          </cell>
          <cell r="K134">
            <v>11.719999999999999</v>
          </cell>
          <cell r="L134">
            <v>11.719999999999999</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933,06</v>
          </cell>
          <cell r="F135" t="str">
            <v>8,80</v>
          </cell>
          <cell r="G135" t="str">
            <v>916,54</v>
          </cell>
          <cell r="H135" t="str">
            <v>7,72</v>
          </cell>
          <cell r="I135" t="str">
            <v>0,00</v>
          </cell>
          <cell r="J135" t="str">
            <v>0,00</v>
          </cell>
          <cell r="K135">
            <v>924.26</v>
          </cell>
          <cell r="L135">
            <v>924.26</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21,79</v>
          </cell>
          <cell r="F136" t="str">
            <v>8,87</v>
          </cell>
          <cell r="G136" t="str">
            <v>5,14</v>
          </cell>
          <cell r="H136" t="str">
            <v>7,78</v>
          </cell>
          <cell r="I136" t="str">
            <v>0,00</v>
          </cell>
          <cell r="J136" t="str">
            <v>0,00</v>
          </cell>
          <cell r="K136">
            <v>12.92</v>
          </cell>
          <cell r="L136">
            <v>12.92</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957,16</v>
          </cell>
          <cell r="F137" t="str">
            <v>9,73</v>
          </cell>
          <cell r="G137" t="str">
            <v>938,82</v>
          </cell>
          <cell r="H137" t="str">
            <v>8,61</v>
          </cell>
          <cell r="I137" t="str">
            <v>0,00</v>
          </cell>
          <cell r="J137" t="str">
            <v>0,00</v>
          </cell>
          <cell r="K137">
            <v>947.43000000000006</v>
          </cell>
          <cell r="L137">
            <v>947.43000000000006</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24,21</v>
          </cell>
          <cell r="F138" t="str">
            <v>9,80</v>
          </cell>
          <cell r="G138" t="str">
            <v>5,75</v>
          </cell>
          <cell r="H138" t="str">
            <v>8,66</v>
          </cell>
          <cell r="I138" t="str">
            <v>0,00</v>
          </cell>
          <cell r="J138" t="str">
            <v>0,00</v>
          </cell>
          <cell r="K138">
            <v>14.41</v>
          </cell>
          <cell r="L138">
            <v>14.41</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212,47</v>
          </cell>
          <cell r="F139" t="str">
            <v>6,33</v>
          </cell>
          <cell r="G139" t="str">
            <v>200,51</v>
          </cell>
          <cell r="H139" t="str">
            <v>5,63</v>
          </cell>
          <cell r="I139" t="str">
            <v>0,00</v>
          </cell>
          <cell r="J139" t="str">
            <v>0,00</v>
          </cell>
          <cell r="K139">
            <v>206.14</v>
          </cell>
          <cell r="L139">
            <v>206.14</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15,79</v>
          </cell>
          <cell r="F140" t="str">
            <v>6,39</v>
          </cell>
          <cell r="G140" t="str">
            <v>3,73</v>
          </cell>
          <cell r="H140" t="str">
            <v>5,67</v>
          </cell>
          <cell r="I140" t="str">
            <v>0,00</v>
          </cell>
          <cell r="J140" t="str">
            <v>0,00</v>
          </cell>
          <cell r="K140">
            <v>9.4</v>
          </cell>
          <cell r="L140">
            <v>9.4</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223,51</v>
          </cell>
          <cell r="F141" t="str">
            <v>8,04</v>
          </cell>
          <cell r="G141" t="str">
            <v>208,40</v>
          </cell>
          <cell r="H141" t="str">
            <v>7,07</v>
          </cell>
          <cell r="I141" t="str">
            <v>0,00</v>
          </cell>
          <cell r="J141" t="str">
            <v>0,00</v>
          </cell>
          <cell r="K141">
            <v>215.47</v>
          </cell>
          <cell r="L141">
            <v>215.47</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19,93</v>
          </cell>
          <cell r="F142" t="str">
            <v>8,11</v>
          </cell>
          <cell r="G142" t="str">
            <v>4,69</v>
          </cell>
          <cell r="H142" t="str">
            <v>7,13</v>
          </cell>
          <cell r="I142" t="str">
            <v>0,00</v>
          </cell>
          <cell r="J142" t="str">
            <v>0,00</v>
          </cell>
          <cell r="K142">
            <v>11.82</v>
          </cell>
          <cell r="L142">
            <v>11.82</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392,25</v>
          </cell>
          <cell r="F143" t="str">
            <v>9,78</v>
          </cell>
          <cell r="G143" t="str">
            <v>373,86</v>
          </cell>
          <cell r="H143" t="str">
            <v>8,61</v>
          </cell>
          <cell r="I143" t="str">
            <v>0,00</v>
          </cell>
          <cell r="J143" t="str">
            <v>0,00</v>
          </cell>
          <cell r="K143">
            <v>382.47</v>
          </cell>
          <cell r="L143">
            <v>382.47</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24,28</v>
          </cell>
          <cell r="F144" t="str">
            <v>9,85</v>
          </cell>
          <cell r="G144" t="str">
            <v>5,77</v>
          </cell>
          <cell r="H144" t="str">
            <v>8,66</v>
          </cell>
          <cell r="I144" t="str">
            <v>0,00</v>
          </cell>
          <cell r="J144" t="str">
            <v>0,00</v>
          </cell>
          <cell r="K144">
            <v>14.43</v>
          </cell>
          <cell r="L144">
            <v>14.43</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479,50</v>
          </cell>
          <cell r="F145" t="str">
            <v>11,52</v>
          </cell>
          <cell r="G145" t="str">
            <v>457,81</v>
          </cell>
          <cell r="H145" t="str">
            <v>10,17</v>
          </cell>
          <cell r="I145" t="str">
            <v>0,00</v>
          </cell>
          <cell r="J145" t="str">
            <v>0,00</v>
          </cell>
          <cell r="K145">
            <v>467.98</v>
          </cell>
          <cell r="L145">
            <v>467.98</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28,63</v>
          </cell>
          <cell r="F146" t="str">
            <v>11,59</v>
          </cell>
          <cell r="G146" t="str">
            <v>6,81</v>
          </cell>
          <cell r="H146" t="str">
            <v>10,23</v>
          </cell>
          <cell r="I146" t="str">
            <v>0,00</v>
          </cell>
          <cell r="J146" t="str">
            <v>0,00</v>
          </cell>
          <cell r="K146">
            <v>17.04</v>
          </cell>
          <cell r="L146">
            <v>17.04</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622,71</v>
          </cell>
          <cell r="F147" t="str">
            <v>13,23</v>
          </cell>
          <cell r="G147" t="str">
            <v>597,88</v>
          </cell>
          <cell r="H147" t="str">
            <v>11,60</v>
          </cell>
          <cell r="I147" t="str">
            <v>0,00</v>
          </cell>
          <cell r="J147" t="str">
            <v>0,00</v>
          </cell>
          <cell r="K147">
            <v>609.48</v>
          </cell>
          <cell r="L147">
            <v>609.48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32,73</v>
          </cell>
          <cell r="F148" t="str">
            <v>13,31</v>
          </cell>
          <cell r="G148" t="str">
            <v>7,76</v>
          </cell>
          <cell r="H148" t="str">
            <v>11,66</v>
          </cell>
          <cell r="I148" t="str">
            <v>0,00</v>
          </cell>
          <cell r="J148" t="str">
            <v>0,00</v>
          </cell>
          <cell r="K148">
            <v>19.420000000000002</v>
          </cell>
          <cell r="L148">
            <v>19.420000000000002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645,52</v>
          </cell>
          <cell r="F149" t="str">
            <v>15,01</v>
          </cell>
          <cell r="G149" t="str">
            <v>617,29</v>
          </cell>
          <cell r="H149" t="str">
            <v>13,22</v>
          </cell>
          <cell r="I149" t="str">
            <v>0,00</v>
          </cell>
          <cell r="J149" t="str">
            <v>0,00</v>
          </cell>
          <cell r="K149">
            <v>630.51</v>
          </cell>
          <cell r="L149">
            <v>630.51</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37,17</v>
          </cell>
          <cell r="F150" t="str">
            <v>15,07</v>
          </cell>
          <cell r="G150" t="str">
            <v>8,84</v>
          </cell>
          <cell r="H150" t="str">
            <v>13,26</v>
          </cell>
          <cell r="I150" t="str">
            <v>0,00</v>
          </cell>
          <cell r="J150" t="str">
            <v>0,00</v>
          </cell>
          <cell r="K150">
            <v>22.1</v>
          </cell>
          <cell r="L150">
            <v>22.1</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952,77</v>
          </cell>
          <cell r="F151" t="str">
            <v>16,75</v>
          </cell>
          <cell r="G151" t="str">
            <v>921,26</v>
          </cell>
          <cell r="H151" t="str">
            <v>14,76</v>
          </cell>
          <cell r="I151" t="str">
            <v>0,00</v>
          </cell>
          <cell r="J151" t="str">
            <v>0,00</v>
          </cell>
          <cell r="K151">
            <v>936.02</v>
          </cell>
          <cell r="L151">
            <v>936.02</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41,50</v>
          </cell>
          <cell r="F152" t="str">
            <v>16,82</v>
          </cell>
          <cell r="G152" t="str">
            <v>9,88</v>
          </cell>
          <cell r="H152" t="str">
            <v>14,80</v>
          </cell>
          <cell r="I152" t="str">
            <v>0,00</v>
          </cell>
          <cell r="J152" t="str">
            <v>0,00</v>
          </cell>
          <cell r="K152">
            <v>24.68</v>
          </cell>
          <cell r="L152">
            <v>24.68</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978,80</v>
          </cell>
          <cell r="F153" t="str">
            <v>18,48</v>
          </cell>
          <cell r="G153" t="str">
            <v>944,01</v>
          </cell>
          <cell r="H153" t="str">
            <v>16,31</v>
          </cell>
          <cell r="I153" t="str">
            <v>0,00</v>
          </cell>
          <cell r="J153" t="str">
            <v>0,00</v>
          </cell>
          <cell r="K153">
            <v>960.31999999999994</v>
          </cell>
          <cell r="L153">
            <v>960.31999999999994</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45,85</v>
          </cell>
          <cell r="F154" t="str">
            <v>18,56</v>
          </cell>
          <cell r="G154" t="str">
            <v>10,92</v>
          </cell>
          <cell r="H154" t="str">
            <v>16,37</v>
          </cell>
          <cell r="I154" t="str">
            <v>0,00</v>
          </cell>
          <cell r="J154" t="str">
            <v>0,00</v>
          </cell>
          <cell r="K154">
            <v>27.29</v>
          </cell>
          <cell r="L154">
            <v>27.29</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165,59</v>
          </cell>
          <cell r="F155" t="str">
            <v>19,19</v>
          </cell>
          <cell r="G155" t="str">
            <v>129,63</v>
          </cell>
          <cell r="H155" t="str">
            <v>16,77</v>
          </cell>
          <cell r="I155" t="str">
            <v>0,00</v>
          </cell>
          <cell r="J155" t="str">
            <v>0,00</v>
          </cell>
          <cell r="K155">
            <v>146.4</v>
          </cell>
          <cell r="L155">
            <v>146.4</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199,04</v>
          </cell>
          <cell r="F156" t="str">
            <v>23,32</v>
          </cell>
          <cell r="G156" t="str">
            <v>155,46</v>
          </cell>
          <cell r="H156" t="str">
            <v>20,26</v>
          </cell>
          <cell r="I156" t="str">
            <v>0,00</v>
          </cell>
          <cell r="J156" t="str">
            <v>0,00</v>
          </cell>
          <cell r="K156">
            <v>175.72</v>
          </cell>
          <cell r="L156">
            <v>175.72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297,15</v>
          </cell>
          <cell r="F157" t="str">
            <v>27,56</v>
          </cell>
          <cell r="G157" t="str">
            <v>245,75</v>
          </cell>
          <cell r="H157" t="str">
            <v>23,84</v>
          </cell>
          <cell r="I157" t="str">
            <v>0,00</v>
          </cell>
          <cell r="J157" t="str">
            <v>0,00</v>
          </cell>
          <cell r="K157">
            <v>269.58999999999997</v>
          </cell>
          <cell r="L157">
            <v>269.58999999999997</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390,69</v>
          </cell>
          <cell r="F158" t="str">
            <v>31,81</v>
          </cell>
          <cell r="G158" t="str">
            <v>331,52</v>
          </cell>
          <cell r="H158" t="str">
            <v>27,36</v>
          </cell>
          <cell r="I158" t="str">
            <v>0,00</v>
          </cell>
          <cell r="J158" t="str">
            <v>0,00</v>
          </cell>
          <cell r="K158">
            <v>358.88</v>
          </cell>
          <cell r="L158">
            <v>358.88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472,47</v>
          </cell>
          <cell r="F159" t="str">
            <v>36,34</v>
          </cell>
          <cell r="G159" t="str">
            <v>405,18</v>
          </cell>
          <cell r="H159" t="str">
            <v>30,95</v>
          </cell>
          <cell r="I159" t="str">
            <v>0,00</v>
          </cell>
          <cell r="J159" t="str">
            <v>0,00</v>
          </cell>
          <cell r="K159">
            <v>436.13</v>
          </cell>
          <cell r="L159">
            <v>436.13</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542,95</v>
          </cell>
          <cell r="F160" t="str">
            <v>41,03</v>
          </cell>
          <cell r="G160" t="str">
            <v>467,37</v>
          </cell>
          <cell r="H160" t="str">
            <v>34,55</v>
          </cell>
          <cell r="I160" t="str">
            <v>0,00</v>
          </cell>
          <cell r="J160" t="str">
            <v>0,00</v>
          </cell>
          <cell r="K160">
            <v>501.92</v>
          </cell>
          <cell r="L160">
            <v>501.92</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568,37</v>
          </cell>
          <cell r="F161" t="str">
            <v>46,05</v>
          </cell>
          <cell r="G161" t="str">
            <v>484,35</v>
          </cell>
          <cell r="H161" t="str">
            <v>37,97</v>
          </cell>
          <cell r="I161" t="str">
            <v>0,00</v>
          </cell>
          <cell r="J161" t="str">
            <v>0,00</v>
          </cell>
          <cell r="K161">
            <v>522.32000000000005</v>
          </cell>
          <cell r="L161">
            <v>522.32000000000005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174,85</v>
          </cell>
          <cell r="F162" t="str">
            <v>22,99</v>
          </cell>
          <cell r="G162" t="str">
            <v>131,82</v>
          </cell>
          <cell r="H162" t="str">
            <v>20,04</v>
          </cell>
          <cell r="I162" t="str">
            <v>0,00</v>
          </cell>
          <cell r="J162" t="str">
            <v>0,00</v>
          </cell>
          <cell r="K162">
            <v>151.85999999999999</v>
          </cell>
          <cell r="L162">
            <v>151.85999999999999</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210,52</v>
          </cell>
          <cell r="F163" t="str">
            <v>27,96</v>
          </cell>
          <cell r="G163" t="str">
            <v>158,20</v>
          </cell>
          <cell r="H163" t="str">
            <v>24,36</v>
          </cell>
          <cell r="I163" t="str">
            <v>0,00</v>
          </cell>
          <cell r="J163" t="str">
            <v>0,00</v>
          </cell>
          <cell r="K163">
            <v>182.56</v>
          </cell>
          <cell r="L163">
            <v>182.56</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310,60</v>
          </cell>
          <cell r="F164" t="str">
            <v>33,03</v>
          </cell>
          <cell r="G164" t="str">
            <v>248,95</v>
          </cell>
          <cell r="H164" t="str">
            <v>28,62</v>
          </cell>
          <cell r="I164" t="str">
            <v>0,00</v>
          </cell>
          <cell r="J164" t="str">
            <v>0,00</v>
          </cell>
          <cell r="K164">
            <v>277.57</v>
          </cell>
          <cell r="L164">
            <v>277.57</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406,36</v>
          </cell>
          <cell r="F165" t="str">
            <v>38,09</v>
          </cell>
          <cell r="G165" t="str">
            <v>335,33</v>
          </cell>
          <cell r="H165" t="str">
            <v>32,94</v>
          </cell>
          <cell r="I165" t="str">
            <v>0,00</v>
          </cell>
          <cell r="J165" t="str">
            <v>0,00</v>
          </cell>
          <cell r="K165">
            <v>368.27</v>
          </cell>
          <cell r="L165">
            <v>368.27</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489,96</v>
          </cell>
          <cell r="F166" t="str">
            <v>43,47</v>
          </cell>
          <cell r="G166" t="str">
            <v>409,35</v>
          </cell>
          <cell r="H166" t="str">
            <v>37,14</v>
          </cell>
          <cell r="I166" t="str">
            <v>0,00</v>
          </cell>
          <cell r="J166" t="str">
            <v>0,00</v>
          </cell>
          <cell r="K166">
            <v>446.49</v>
          </cell>
          <cell r="L166">
            <v>446.49</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562,36</v>
          </cell>
          <cell r="F167" t="str">
            <v>48,94</v>
          </cell>
          <cell r="G167" t="str">
            <v>472,01</v>
          </cell>
          <cell r="H167" t="str">
            <v>41,41</v>
          </cell>
          <cell r="I167" t="str">
            <v>0,00</v>
          </cell>
          <cell r="J167" t="str">
            <v>0,00</v>
          </cell>
          <cell r="K167">
            <v>513.41999999999996</v>
          </cell>
          <cell r="L167">
            <v>513.41999999999996</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590,11</v>
          </cell>
          <cell r="F168" t="str">
            <v>54,83</v>
          </cell>
          <cell r="G168" t="str">
            <v>489,56</v>
          </cell>
          <cell r="H168" t="str">
            <v>45,72</v>
          </cell>
          <cell r="I168" t="str">
            <v>0,00</v>
          </cell>
          <cell r="J168" t="str">
            <v>0,00</v>
          </cell>
          <cell r="K168">
            <v>535.28</v>
          </cell>
          <cell r="L168">
            <v>535.28</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37,72</v>
          </cell>
          <cell r="F169" t="str">
            <v>15,12</v>
          </cell>
          <cell r="G169" t="str">
            <v>9,39</v>
          </cell>
          <cell r="H169" t="str">
            <v>13,21</v>
          </cell>
          <cell r="I169" t="str">
            <v>0,00</v>
          </cell>
          <cell r="J169" t="str">
            <v>0,00</v>
          </cell>
          <cell r="K169">
            <v>22.6</v>
          </cell>
          <cell r="L169">
            <v>22.6</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48,49</v>
          </cell>
          <cell r="F170" t="str">
            <v>19,26</v>
          </cell>
          <cell r="G170" t="str">
            <v>12,41</v>
          </cell>
          <cell r="H170" t="str">
            <v>16,82</v>
          </cell>
          <cell r="I170" t="str">
            <v>0,00</v>
          </cell>
          <cell r="J170" t="str">
            <v>0,00</v>
          </cell>
          <cell r="K170">
            <v>29.23</v>
          </cell>
          <cell r="L170">
            <v>29.23</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59,09</v>
          </cell>
          <cell r="F171" t="str">
            <v>23,40</v>
          </cell>
          <cell r="G171" t="str">
            <v>15,38</v>
          </cell>
          <cell r="H171" t="str">
            <v>20,31</v>
          </cell>
          <cell r="I171" t="str">
            <v>0,00</v>
          </cell>
          <cell r="J171" t="str">
            <v>0,00</v>
          </cell>
          <cell r="K171">
            <v>35.69</v>
          </cell>
          <cell r="L171">
            <v>35.69</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70,55</v>
          </cell>
          <cell r="F172" t="str">
            <v>27,64</v>
          </cell>
          <cell r="G172" t="str">
            <v>19,02</v>
          </cell>
          <cell r="H172" t="str">
            <v>23,89</v>
          </cell>
          <cell r="I172" t="str">
            <v>0,00</v>
          </cell>
          <cell r="J172" t="str">
            <v>0,00</v>
          </cell>
          <cell r="K172">
            <v>42.91</v>
          </cell>
          <cell r="L172">
            <v>42.91</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81,84</v>
          </cell>
          <cell r="F173" t="str">
            <v>31,89</v>
          </cell>
          <cell r="G173" t="str">
            <v>22,53</v>
          </cell>
          <cell r="H173" t="str">
            <v>27,42</v>
          </cell>
          <cell r="I173" t="str">
            <v>0,00</v>
          </cell>
          <cell r="J173" t="str">
            <v>0,00</v>
          </cell>
          <cell r="K173">
            <v>49.95</v>
          </cell>
          <cell r="L173">
            <v>49.95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95,44</v>
          </cell>
          <cell r="F174" t="str">
            <v>36,43</v>
          </cell>
          <cell r="G174" t="str">
            <v>28,00</v>
          </cell>
          <cell r="H174" t="str">
            <v>31,01</v>
          </cell>
          <cell r="I174" t="str">
            <v>0,00</v>
          </cell>
          <cell r="J174" t="str">
            <v>0,00</v>
          </cell>
          <cell r="K174">
            <v>59.010000000000005</v>
          </cell>
          <cell r="L174">
            <v>59.010000000000005</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109,76</v>
          </cell>
          <cell r="F175" t="str">
            <v>41,10</v>
          </cell>
          <cell r="G175" t="str">
            <v>34,06</v>
          </cell>
          <cell r="H175" t="str">
            <v>34,60</v>
          </cell>
          <cell r="I175" t="str">
            <v>0,00</v>
          </cell>
          <cell r="J175" t="str">
            <v>0,00</v>
          </cell>
          <cell r="K175">
            <v>68.66</v>
          </cell>
          <cell r="L175">
            <v>68.66</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126,61</v>
          </cell>
          <cell r="F176" t="str">
            <v>46,12</v>
          </cell>
          <cell r="G176" t="str">
            <v>42,47</v>
          </cell>
          <cell r="H176" t="str">
            <v>38,02</v>
          </cell>
          <cell r="I176" t="str">
            <v>0,00</v>
          </cell>
          <cell r="J176" t="str">
            <v>0,00</v>
          </cell>
          <cell r="K176">
            <v>80.490000000000009</v>
          </cell>
          <cell r="L176">
            <v>80.490000000000009</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818,22</v>
          </cell>
          <cell r="F177" t="str">
            <v>57,63</v>
          </cell>
          <cell r="G177" t="str">
            <v>713,06</v>
          </cell>
          <cell r="H177" t="str">
            <v>47,53</v>
          </cell>
          <cell r="I177" t="str">
            <v>0,00</v>
          </cell>
          <cell r="J177" t="str">
            <v>0,00</v>
          </cell>
          <cell r="K177">
            <v>760.58999999999992</v>
          </cell>
          <cell r="L177">
            <v>760.58999999999992</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158,43</v>
          </cell>
          <cell r="F178" t="str">
            <v>57,71</v>
          </cell>
          <cell r="G178" t="str">
            <v>53,14</v>
          </cell>
          <cell r="H178" t="str">
            <v>47,58</v>
          </cell>
          <cell r="I178" t="str">
            <v>0,00</v>
          </cell>
          <cell r="J178" t="str">
            <v>0,00</v>
          </cell>
          <cell r="K178">
            <v>100.72</v>
          </cell>
          <cell r="L178">
            <v>100.72</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1.169,17</v>
          </cell>
          <cell r="F179" t="str">
            <v>77,57</v>
          </cell>
          <cell r="G179" t="str">
            <v>1.027,64</v>
          </cell>
          <cell r="H179" t="str">
            <v>63,96</v>
          </cell>
          <cell r="I179" t="str">
            <v>0,00</v>
          </cell>
          <cell r="J179" t="str">
            <v>0,00</v>
          </cell>
          <cell r="K179">
            <v>1091.6000000000001</v>
          </cell>
          <cell r="L179">
            <v>1091.6000000000001</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213,27</v>
          </cell>
          <cell r="F180" t="str">
            <v>77,65</v>
          </cell>
          <cell r="G180" t="str">
            <v>71,61</v>
          </cell>
          <cell r="H180" t="str">
            <v>64,01</v>
          </cell>
          <cell r="I180" t="str">
            <v>0,00</v>
          </cell>
          <cell r="J180" t="str">
            <v>0,00</v>
          </cell>
          <cell r="K180">
            <v>135.62</v>
          </cell>
          <cell r="L180">
            <v>135.62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44,96</v>
          </cell>
          <cell r="F181" t="str">
            <v>18,10</v>
          </cell>
          <cell r="G181" t="str">
            <v>11,09</v>
          </cell>
          <cell r="H181" t="str">
            <v>15,77</v>
          </cell>
          <cell r="I181" t="str">
            <v>0,00</v>
          </cell>
          <cell r="J181" t="str">
            <v>0,00</v>
          </cell>
          <cell r="K181">
            <v>26.86</v>
          </cell>
          <cell r="L181">
            <v>26.86</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57,75</v>
          </cell>
          <cell r="F182" t="str">
            <v>23,05</v>
          </cell>
          <cell r="G182" t="str">
            <v>14,62</v>
          </cell>
          <cell r="H182" t="str">
            <v>20,08</v>
          </cell>
          <cell r="I182" t="str">
            <v>0,00</v>
          </cell>
          <cell r="J182" t="str">
            <v>0,00</v>
          </cell>
          <cell r="K182">
            <v>34.699999999999996</v>
          </cell>
          <cell r="L182">
            <v>34.699999999999996</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70,57</v>
          </cell>
          <cell r="F183" t="str">
            <v>28,03</v>
          </cell>
          <cell r="G183" t="str">
            <v>18,13</v>
          </cell>
          <cell r="H183" t="str">
            <v>24,41</v>
          </cell>
          <cell r="I183" t="str">
            <v>0,00</v>
          </cell>
          <cell r="J183" t="str">
            <v>0,00</v>
          </cell>
          <cell r="K183">
            <v>42.54</v>
          </cell>
          <cell r="L183">
            <v>42.54</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84,00</v>
          </cell>
          <cell r="F184" t="str">
            <v>33,09</v>
          </cell>
          <cell r="G184" t="str">
            <v>22,24</v>
          </cell>
          <cell r="H184" t="str">
            <v>28,67</v>
          </cell>
          <cell r="I184" t="str">
            <v>0,00</v>
          </cell>
          <cell r="J184" t="str">
            <v>0,00</v>
          </cell>
          <cell r="K184">
            <v>50.91</v>
          </cell>
          <cell r="L184">
            <v>50.91</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97,51</v>
          </cell>
          <cell r="F185" t="str">
            <v>38,17</v>
          </cell>
          <cell r="G185" t="str">
            <v>26,35</v>
          </cell>
          <cell r="H185" t="str">
            <v>32,99</v>
          </cell>
          <cell r="I185" t="str">
            <v>0,00</v>
          </cell>
          <cell r="J185" t="str">
            <v>0,00</v>
          </cell>
          <cell r="K185">
            <v>59.34</v>
          </cell>
          <cell r="L185">
            <v>59.34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112,93</v>
          </cell>
          <cell r="F186" t="str">
            <v>43,55</v>
          </cell>
          <cell r="G186" t="str">
            <v>32,18</v>
          </cell>
          <cell r="H186" t="str">
            <v>37,20</v>
          </cell>
          <cell r="I186" t="str">
            <v>0,00</v>
          </cell>
          <cell r="J186" t="str">
            <v>0,00</v>
          </cell>
          <cell r="K186">
            <v>69.38</v>
          </cell>
          <cell r="L186">
            <v>69.38</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129,17</v>
          </cell>
          <cell r="F187" t="str">
            <v>49,00</v>
          </cell>
          <cell r="G187" t="str">
            <v>38,72</v>
          </cell>
          <cell r="H187" t="str">
            <v>41,45</v>
          </cell>
          <cell r="I187" t="str">
            <v>0,00</v>
          </cell>
          <cell r="J187" t="str">
            <v>0,00</v>
          </cell>
          <cell r="K187">
            <v>80.17</v>
          </cell>
          <cell r="L187">
            <v>80.17</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148,35</v>
          </cell>
          <cell r="F188" t="str">
            <v>54,90</v>
          </cell>
          <cell r="G188" t="str">
            <v>47,67</v>
          </cell>
          <cell r="H188" t="str">
            <v>45,78</v>
          </cell>
          <cell r="I188" t="str">
            <v>0,00</v>
          </cell>
          <cell r="J188" t="str">
            <v>0,00</v>
          </cell>
          <cell r="K188">
            <v>93.45</v>
          </cell>
          <cell r="L188">
            <v>93.45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843,82</v>
          </cell>
          <cell r="F189" t="str">
            <v>68,04</v>
          </cell>
          <cell r="G189" t="str">
            <v>719,04</v>
          </cell>
          <cell r="H189" t="str">
            <v>56,74</v>
          </cell>
          <cell r="I189" t="str">
            <v>0,00</v>
          </cell>
          <cell r="J189" t="str">
            <v>0,00</v>
          </cell>
          <cell r="K189">
            <v>775.78</v>
          </cell>
          <cell r="L189">
            <v>775.78</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184,03</v>
          </cell>
          <cell r="F190" t="str">
            <v>68,11</v>
          </cell>
          <cell r="G190" t="str">
            <v>59,14</v>
          </cell>
          <cell r="H190" t="str">
            <v>56,78</v>
          </cell>
          <cell r="I190" t="str">
            <v>0,00</v>
          </cell>
          <cell r="J190" t="str">
            <v>0,00</v>
          </cell>
          <cell r="K190">
            <v>115.92</v>
          </cell>
          <cell r="L190">
            <v>115.92</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1.200,55</v>
          </cell>
          <cell r="F191" t="str">
            <v>90,43</v>
          </cell>
          <cell r="G191" t="str">
            <v>1.034,71</v>
          </cell>
          <cell r="H191" t="str">
            <v>75,41</v>
          </cell>
          <cell r="I191" t="str">
            <v>0,00</v>
          </cell>
          <cell r="J191" t="str">
            <v>0,00</v>
          </cell>
          <cell r="K191">
            <v>1110.1200000000001</v>
          </cell>
          <cell r="L191">
            <v>1110.1200000000001</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244,65</v>
          </cell>
          <cell r="F192" t="str">
            <v>90,51</v>
          </cell>
          <cell r="G192" t="str">
            <v>78,68</v>
          </cell>
          <cell r="H192" t="str">
            <v>75,46</v>
          </cell>
          <cell r="I192" t="str">
            <v>0,00</v>
          </cell>
          <cell r="J192" t="str">
            <v>0,00</v>
          </cell>
          <cell r="K192">
            <v>154.13999999999999</v>
          </cell>
          <cell r="L192">
            <v>154.13999999999999</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141,49</v>
          </cell>
          <cell r="F193" t="str">
            <v>15,05</v>
          </cell>
          <cell r="G193" t="str">
            <v>113,27</v>
          </cell>
          <cell r="H193" t="str">
            <v>13,17</v>
          </cell>
          <cell r="I193" t="str">
            <v>0,00</v>
          </cell>
          <cell r="J193" t="str">
            <v>0,00</v>
          </cell>
          <cell r="K193">
            <v>126.44</v>
          </cell>
          <cell r="L193">
            <v>126.44</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148,73</v>
          </cell>
          <cell r="F194" t="str">
            <v>18,03</v>
          </cell>
          <cell r="G194" t="str">
            <v>114,98</v>
          </cell>
          <cell r="H194" t="str">
            <v>15,72</v>
          </cell>
          <cell r="I194" t="str">
            <v>0,00</v>
          </cell>
          <cell r="J194" t="str">
            <v>0,00</v>
          </cell>
          <cell r="K194">
            <v>130.70000000000002</v>
          </cell>
          <cell r="L194">
            <v>130.70000000000002</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99,52</v>
          </cell>
          <cell r="F195" t="str">
            <v>15,06</v>
          </cell>
          <cell r="G195" t="str">
            <v>71,28</v>
          </cell>
          <cell r="H195" t="str">
            <v>13,18</v>
          </cell>
          <cell r="I195" t="str">
            <v>0,00</v>
          </cell>
          <cell r="J195" t="str">
            <v>0,00</v>
          </cell>
          <cell r="K195">
            <v>84.460000000000008</v>
          </cell>
          <cell r="L195">
            <v>84.460000000000008</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121,51</v>
          </cell>
          <cell r="F196" t="str">
            <v>19,20</v>
          </cell>
          <cell r="G196" t="str">
            <v>85,53</v>
          </cell>
          <cell r="H196" t="str">
            <v>16,78</v>
          </cell>
          <cell r="I196" t="str">
            <v>0,00</v>
          </cell>
          <cell r="J196" t="str">
            <v>0,00</v>
          </cell>
          <cell r="K196">
            <v>102.31</v>
          </cell>
          <cell r="L196">
            <v>102.31</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167,77</v>
          </cell>
          <cell r="F197" t="str">
            <v>23,33</v>
          </cell>
          <cell r="G197" t="str">
            <v>124,18</v>
          </cell>
          <cell r="H197" t="str">
            <v>20,26</v>
          </cell>
          <cell r="I197" t="str">
            <v>0,00</v>
          </cell>
          <cell r="J197" t="str">
            <v>0,00</v>
          </cell>
          <cell r="K197">
            <v>144.44</v>
          </cell>
          <cell r="L197">
            <v>144.44</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106,76</v>
          </cell>
          <cell r="F198" t="str">
            <v>18,04</v>
          </cell>
          <cell r="G198" t="str">
            <v>73,00</v>
          </cell>
          <cell r="H198" t="str">
            <v>15,72</v>
          </cell>
          <cell r="I198" t="str">
            <v>0,00</v>
          </cell>
          <cell r="J198" t="str">
            <v>0,00</v>
          </cell>
          <cell r="K198">
            <v>88.72</v>
          </cell>
          <cell r="L198">
            <v>88.72</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130,77</v>
          </cell>
          <cell r="F199" t="str">
            <v>23,00</v>
          </cell>
          <cell r="G199" t="str">
            <v>87,73</v>
          </cell>
          <cell r="H199" t="str">
            <v>20,04</v>
          </cell>
          <cell r="I199" t="str">
            <v>0,00</v>
          </cell>
          <cell r="J199" t="str">
            <v>0,00</v>
          </cell>
          <cell r="K199">
            <v>107.77000000000001</v>
          </cell>
          <cell r="L199">
            <v>107.77000000000001</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179,25</v>
          </cell>
          <cell r="F200" t="str">
            <v>27,97</v>
          </cell>
          <cell r="G200" t="str">
            <v>126,92</v>
          </cell>
          <cell r="H200" t="str">
            <v>24,36</v>
          </cell>
          <cell r="I200" t="str">
            <v>0,00</v>
          </cell>
          <cell r="J200" t="str">
            <v>0,00</v>
          </cell>
          <cell r="K200">
            <v>151.28</v>
          </cell>
          <cell r="L200">
            <v>151.28</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4,36</v>
          </cell>
          <cell r="F201" t="str">
            <v>3,07</v>
          </cell>
          <cell r="G201" t="str">
            <v>1,29</v>
          </cell>
          <cell r="H201" t="str">
            <v>0,00</v>
          </cell>
          <cell r="I201" t="str">
            <v>0,00</v>
          </cell>
          <cell r="J201" t="str">
            <v>0,00</v>
          </cell>
          <cell r="K201">
            <v>1.29</v>
          </cell>
          <cell r="L201">
            <v>1.29</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9,23</v>
          </cell>
          <cell r="F202" t="str">
            <v>5,05</v>
          </cell>
          <cell r="G202" t="str">
            <v>2,35</v>
          </cell>
          <cell r="H202" t="str">
            <v>1,83</v>
          </cell>
          <cell r="I202" t="str">
            <v>0,00</v>
          </cell>
          <cell r="J202" t="str">
            <v>0,00</v>
          </cell>
          <cell r="K202">
            <v>4.18</v>
          </cell>
          <cell r="L202">
            <v>4.18</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11,36</v>
          </cell>
          <cell r="F203" t="str">
            <v>6,20</v>
          </cell>
          <cell r="G203" t="str">
            <v>2,92</v>
          </cell>
          <cell r="H203" t="str">
            <v>2,24</v>
          </cell>
          <cell r="I203" t="str">
            <v>0,00</v>
          </cell>
          <cell r="J203" t="str">
            <v>0,00</v>
          </cell>
          <cell r="K203">
            <v>5.16</v>
          </cell>
          <cell r="L203">
            <v>5.16</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13,48</v>
          </cell>
          <cell r="F204" t="str">
            <v>7,34</v>
          </cell>
          <cell r="G204" t="str">
            <v>3,47</v>
          </cell>
          <cell r="H204" t="str">
            <v>2,67</v>
          </cell>
          <cell r="I204" t="str">
            <v>0,00</v>
          </cell>
          <cell r="J204" t="str">
            <v>0,00</v>
          </cell>
          <cell r="K204">
            <v>6.1400000000000006</v>
          </cell>
          <cell r="L204">
            <v>6.1400000000000006</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15,60</v>
          </cell>
          <cell r="F205" t="str">
            <v>8,49</v>
          </cell>
          <cell r="G205" t="str">
            <v>4,03</v>
          </cell>
          <cell r="H205" t="str">
            <v>3,08</v>
          </cell>
          <cell r="I205" t="str">
            <v>0,00</v>
          </cell>
          <cell r="J205" t="str">
            <v>0,00</v>
          </cell>
          <cell r="K205">
            <v>7.11</v>
          </cell>
          <cell r="L205">
            <v>7.11</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17,70</v>
          </cell>
          <cell r="F206" t="str">
            <v>9,63</v>
          </cell>
          <cell r="G206" t="str">
            <v>4,56</v>
          </cell>
          <cell r="H206" t="str">
            <v>3,51</v>
          </cell>
          <cell r="I206" t="str">
            <v>0,00</v>
          </cell>
          <cell r="J206" t="str">
            <v>0,00</v>
          </cell>
          <cell r="K206">
            <v>8.07</v>
          </cell>
          <cell r="L206">
            <v>8.07</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21,95</v>
          </cell>
          <cell r="F207" t="str">
            <v>11,93</v>
          </cell>
          <cell r="G207" t="str">
            <v>5,69</v>
          </cell>
          <cell r="H207" t="str">
            <v>4,33</v>
          </cell>
          <cell r="I207" t="str">
            <v>0,00</v>
          </cell>
          <cell r="J207" t="str">
            <v>0,00</v>
          </cell>
          <cell r="K207">
            <v>10.02</v>
          </cell>
          <cell r="L207">
            <v>10.02</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2,01</v>
          </cell>
          <cell r="F208" t="str">
            <v>1,28</v>
          </cell>
          <cell r="G208" t="str">
            <v>0,73</v>
          </cell>
          <cell r="H208" t="str">
            <v>0,00</v>
          </cell>
          <cell r="I208" t="str">
            <v>0,00</v>
          </cell>
          <cell r="J208" t="str">
            <v>0,00</v>
          </cell>
          <cell r="K208">
            <v>0.73</v>
          </cell>
          <cell r="L208">
            <v>0.73</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4,78</v>
          </cell>
          <cell r="F209" t="str">
            <v>2,20</v>
          </cell>
          <cell r="G209" t="str">
            <v>1,51</v>
          </cell>
          <cell r="H209" t="str">
            <v>1,07</v>
          </cell>
          <cell r="I209" t="str">
            <v>0,00</v>
          </cell>
          <cell r="J209" t="str">
            <v>0,00</v>
          </cell>
          <cell r="K209">
            <v>2.58</v>
          </cell>
          <cell r="L209">
            <v>2.58</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5,89</v>
          </cell>
          <cell r="F210" t="str">
            <v>2,70</v>
          </cell>
          <cell r="G210" t="str">
            <v>1,89</v>
          </cell>
          <cell r="H210" t="str">
            <v>1,30</v>
          </cell>
          <cell r="I210" t="str">
            <v>0,00</v>
          </cell>
          <cell r="J210" t="str">
            <v>0,00</v>
          </cell>
          <cell r="K210">
            <v>3.19</v>
          </cell>
          <cell r="L210">
            <v>3.19</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7,00</v>
          </cell>
          <cell r="F211" t="str">
            <v>3,19</v>
          </cell>
          <cell r="G211" t="str">
            <v>2,25</v>
          </cell>
          <cell r="H211" t="str">
            <v>1,56</v>
          </cell>
          <cell r="I211" t="str">
            <v>0,00</v>
          </cell>
          <cell r="J211" t="str">
            <v>0,00</v>
          </cell>
          <cell r="K211">
            <v>3.81</v>
          </cell>
          <cell r="L211">
            <v>3.81</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8,09</v>
          </cell>
          <cell r="F212" t="str">
            <v>3,69</v>
          </cell>
          <cell r="G212" t="str">
            <v>2,59</v>
          </cell>
          <cell r="H212" t="str">
            <v>1,81</v>
          </cell>
          <cell r="I212" t="str">
            <v>0,00</v>
          </cell>
          <cell r="J212" t="str">
            <v>0,00</v>
          </cell>
          <cell r="K212">
            <v>4.4000000000000004</v>
          </cell>
          <cell r="L212">
            <v>4.4000000000000004</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9,18</v>
          </cell>
          <cell r="F213" t="str">
            <v>4,18</v>
          </cell>
          <cell r="G213" t="str">
            <v>2,96</v>
          </cell>
          <cell r="H213" t="str">
            <v>2,04</v>
          </cell>
          <cell r="I213" t="str">
            <v>0,00</v>
          </cell>
          <cell r="J213" t="str">
            <v>0,00</v>
          </cell>
          <cell r="K213">
            <v>5</v>
          </cell>
          <cell r="L213">
            <v>5</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11,40</v>
          </cell>
          <cell r="F214" t="str">
            <v>5,18</v>
          </cell>
          <cell r="G214" t="str">
            <v>3,69</v>
          </cell>
          <cell r="H214" t="str">
            <v>2,53</v>
          </cell>
          <cell r="I214" t="str">
            <v>0,00</v>
          </cell>
          <cell r="J214" t="str">
            <v>0,00</v>
          </cell>
          <cell r="K214">
            <v>6.22</v>
          </cell>
          <cell r="L214">
            <v>6.22</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10,45</v>
          </cell>
          <cell r="F215" t="str">
            <v>3,98</v>
          </cell>
          <cell r="G215" t="str">
            <v>4,08</v>
          </cell>
          <cell r="H215" t="str">
            <v>2,39</v>
          </cell>
          <cell r="I215" t="str">
            <v>0,00</v>
          </cell>
          <cell r="J215" t="str">
            <v>0,00</v>
          </cell>
          <cell r="K215">
            <v>6.4700000000000006</v>
          </cell>
          <cell r="L215">
            <v>6.4700000000000006</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12,50</v>
          </cell>
          <cell r="F216" t="str">
            <v>4,85</v>
          </cell>
          <cell r="G216" t="str">
            <v>4,81</v>
          </cell>
          <cell r="H216" t="str">
            <v>2,84</v>
          </cell>
          <cell r="I216" t="str">
            <v>0,00</v>
          </cell>
          <cell r="J216" t="str">
            <v>0,00</v>
          </cell>
          <cell r="K216">
            <v>7.6499999999999995</v>
          </cell>
          <cell r="L216">
            <v>7.6499999999999995</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17,59</v>
          </cell>
          <cell r="F217" t="str">
            <v>7,02</v>
          </cell>
          <cell r="G217" t="str">
            <v>6,71</v>
          </cell>
          <cell r="H217" t="str">
            <v>3,86</v>
          </cell>
          <cell r="I217" t="str">
            <v>0,00</v>
          </cell>
          <cell r="J217" t="str">
            <v>0,00</v>
          </cell>
          <cell r="K217">
            <v>10.57</v>
          </cell>
          <cell r="L217">
            <v>10.57</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22,69</v>
          </cell>
          <cell r="F218" t="str">
            <v>9,17</v>
          </cell>
          <cell r="G218" t="str">
            <v>8,60</v>
          </cell>
          <cell r="H218" t="str">
            <v>4,92</v>
          </cell>
          <cell r="I218" t="str">
            <v>0,00</v>
          </cell>
          <cell r="J218" t="str">
            <v>0,00</v>
          </cell>
          <cell r="K218">
            <v>13.52</v>
          </cell>
          <cell r="L218">
            <v>13.52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34,71</v>
          </cell>
          <cell r="F219" t="str">
            <v>14,04</v>
          </cell>
          <cell r="G219" t="str">
            <v>13,14</v>
          </cell>
          <cell r="H219" t="str">
            <v>7,53</v>
          </cell>
          <cell r="I219" t="str">
            <v>0,00</v>
          </cell>
          <cell r="J219" t="str">
            <v>0,00</v>
          </cell>
          <cell r="K219">
            <v>20.67</v>
          </cell>
          <cell r="L219">
            <v>20.67</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39,83</v>
          </cell>
          <cell r="F220" t="str">
            <v>16,15</v>
          </cell>
          <cell r="G220" t="str">
            <v>15,06</v>
          </cell>
          <cell r="H220" t="str">
            <v>8,62</v>
          </cell>
          <cell r="I220" t="str">
            <v>0,00</v>
          </cell>
          <cell r="J220" t="str">
            <v>0,00</v>
          </cell>
          <cell r="K220">
            <v>23.68</v>
          </cell>
          <cell r="L220">
            <v>23.68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51,81</v>
          </cell>
          <cell r="F221" t="str">
            <v>21,02</v>
          </cell>
          <cell r="G221" t="str">
            <v>19,58</v>
          </cell>
          <cell r="H221" t="str">
            <v>11,21</v>
          </cell>
          <cell r="I221" t="str">
            <v>0,00</v>
          </cell>
          <cell r="J221" t="str">
            <v>0,00</v>
          </cell>
          <cell r="K221">
            <v>30.79</v>
          </cell>
          <cell r="L221">
            <v>30.79</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56,93</v>
          </cell>
          <cell r="F222" t="str">
            <v>23,18</v>
          </cell>
          <cell r="G222" t="str">
            <v>21,50</v>
          </cell>
          <cell r="H222" t="str">
            <v>12,25</v>
          </cell>
          <cell r="I222" t="str">
            <v>0,00</v>
          </cell>
          <cell r="J222" t="str">
            <v>0,00</v>
          </cell>
          <cell r="K222">
            <v>33.75</v>
          </cell>
          <cell r="L222">
            <v>33.75</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68,93</v>
          </cell>
          <cell r="F223" t="str">
            <v>28,03</v>
          </cell>
          <cell r="G223" t="str">
            <v>26,05</v>
          </cell>
          <cell r="H223" t="str">
            <v>14,85</v>
          </cell>
          <cell r="I223" t="str">
            <v>0,00</v>
          </cell>
          <cell r="J223" t="str">
            <v>0,00</v>
          </cell>
          <cell r="K223">
            <v>40.9</v>
          </cell>
          <cell r="L223">
            <v>40.9</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74,04</v>
          </cell>
          <cell r="F224" t="str">
            <v>30,18</v>
          </cell>
          <cell r="G224" t="str">
            <v>27,93</v>
          </cell>
          <cell r="H224" t="str">
            <v>15,93</v>
          </cell>
          <cell r="I224" t="str">
            <v>0,00</v>
          </cell>
          <cell r="J224" t="str">
            <v>0,00</v>
          </cell>
          <cell r="K224">
            <v>43.86</v>
          </cell>
          <cell r="L224">
            <v>43.86</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84,24</v>
          </cell>
          <cell r="F225" t="str">
            <v>34,49</v>
          </cell>
          <cell r="G225" t="str">
            <v>31,71</v>
          </cell>
          <cell r="H225" t="str">
            <v>18,04</v>
          </cell>
          <cell r="I225" t="str">
            <v>0,00</v>
          </cell>
          <cell r="J225" t="str">
            <v>0,00</v>
          </cell>
          <cell r="K225">
            <v>49.75</v>
          </cell>
          <cell r="L225">
            <v>49.75</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89,91</v>
          </cell>
          <cell r="F226" t="str">
            <v>37,04</v>
          </cell>
          <cell r="G226" t="str">
            <v>33,74</v>
          </cell>
          <cell r="H226" t="str">
            <v>19,13</v>
          </cell>
          <cell r="I226" t="str">
            <v>0,00</v>
          </cell>
          <cell r="J226" t="str">
            <v>0,00</v>
          </cell>
          <cell r="K226">
            <v>52.870000000000005</v>
          </cell>
          <cell r="L226">
            <v>52.870000000000005</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99,03</v>
          </cell>
          <cell r="F227" t="str">
            <v>40,89</v>
          </cell>
          <cell r="G227" t="str">
            <v>37,13</v>
          </cell>
          <cell r="H227" t="str">
            <v>21,01</v>
          </cell>
          <cell r="I227" t="str">
            <v>0,00</v>
          </cell>
          <cell r="J227" t="str">
            <v>0,00</v>
          </cell>
          <cell r="K227">
            <v>58.14</v>
          </cell>
          <cell r="L227">
            <v>58.14</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114,04</v>
          </cell>
          <cell r="F228" t="str">
            <v>47,06</v>
          </cell>
          <cell r="G228" t="str">
            <v>42,78</v>
          </cell>
          <cell r="H228" t="str">
            <v>24,20</v>
          </cell>
          <cell r="I228" t="str">
            <v>0,00</v>
          </cell>
          <cell r="J228" t="str">
            <v>0,00</v>
          </cell>
          <cell r="K228">
            <v>66.98</v>
          </cell>
          <cell r="L228">
            <v>66.98</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123,18</v>
          </cell>
          <cell r="F229" t="str">
            <v>50,93</v>
          </cell>
          <cell r="G229" t="str">
            <v>46,16</v>
          </cell>
          <cell r="H229" t="str">
            <v>26,09</v>
          </cell>
          <cell r="I229" t="str">
            <v>0,00</v>
          </cell>
          <cell r="J229" t="str">
            <v>0,00</v>
          </cell>
          <cell r="K229">
            <v>72.25</v>
          </cell>
          <cell r="L229">
            <v>72.25</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147,31</v>
          </cell>
          <cell r="F230" t="str">
            <v>61,01</v>
          </cell>
          <cell r="G230" t="str">
            <v>55,12</v>
          </cell>
          <cell r="H230" t="str">
            <v>31,18</v>
          </cell>
          <cell r="I230" t="str">
            <v>0,00</v>
          </cell>
          <cell r="J230" t="str">
            <v>0,00</v>
          </cell>
          <cell r="K230">
            <v>86.3</v>
          </cell>
          <cell r="L230">
            <v>86.3</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43,72</v>
          </cell>
          <cell r="F231" t="str">
            <v>12,82</v>
          </cell>
          <cell r="G231" t="str">
            <v>18,83</v>
          </cell>
          <cell r="H231" t="str">
            <v>12,07</v>
          </cell>
          <cell r="I231" t="str">
            <v>0,00</v>
          </cell>
          <cell r="J231" t="str">
            <v>0,00</v>
          </cell>
          <cell r="K231">
            <v>30.9</v>
          </cell>
          <cell r="L231">
            <v>30.9</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52,24</v>
          </cell>
          <cell r="F232" t="str">
            <v>16,16</v>
          </cell>
          <cell r="G232" t="str">
            <v>22,10</v>
          </cell>
          <cell r="H232" t="str">
            <v>13,98</v>
          </cell>
          <cell r="I232" t="str">
            <v>0,00</v>
          </cell>
          <cell r="J232" t="str">
            <v>0,00</v>
          </cell>
          <cell r="K232">
            <v>36.08</v>
          </cell>
          <cell r="L232">
            <v>36.08</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73,54</v>
          </cell>
          <cell r="F233" t="str">
            <v>24,51</v>
          </cell>
          <cell r="G233" t="str">
            <v>30,30</v>
          </cell>
          <cell r="H233" t="str">
            <v>18,73</v>
          </cell>
          <cell r="I233" t="str">
            <v>0,00</v>
          </cell>
          <cell r="J233" t="str">
            <v>0,00</v>
          </cell>
          <cell r="K233">
            <v>49.03</v>
          </cell>
          <cell r="L233">
            <v>49.03</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94,85</v>
          </cell>
          <cell r="F234" t="str">
            <v>32,87</v>
          </cell>
          <cell r="G234" t="str">
            <v>38,50</v>
          </cell>
          <cell r="H234" t="str">
            <v>23,48</v>
          </cell>
          <cell r="I234" t="str">
            <v>0,00</v>
          </cell>
          <cell r="J234" t="str">
            <v>0,00</v>
          </cell>
          <cell r="K234">
            <v>61.980000000000004</v>
          </cell>
          <cell r="L234">
            <v>61.980000000000004</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156,19</v>
          </cell>
          <cell r="F235" t="str">
            <v>56,94</v>
          </cell>
          <cell r="G235" t="str">
            <v>62,06</v>
          </cell>
          <cell r="H235" t="str">
            <v>37,19</v>
          </cell>
          <cell r="I235" t="str">
            <v>0,00</v>
          </cell>
          <cell r="J235" t="str">
            <v>0,00</v>
          </cell>
          <cell r="K235">
            <v>99.25</v>
          </cell>
          <cell r="L235">
            <v>99.25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177,48</v>
          </cell>
          <cell r="F236" t="str">
            <v>65,30</v>
          </cell>
          <cell r="G236" t="str">
            <v>70,26</v>
          </cell>
          <cell r="H236" t="str">
            <v>41,92</v>
          </cell>
          <cell r="I236" t="str">
            <v>0,00</v>
          </cell>
          <cell r="J236" t="str">
            <v>0,00</v>
          </cell>
          <cell r="K236">
            <v>112.18</v>
          </cell>
          <cell r="L236">
            <v>112.18</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238,82</v>
          </cell>
          <cell r="F237" t="str">
            <v>89,34</v>
          </cell>
          <cell r="G237" t="str">
            <v>93,85</v>
          </cell>
          <cell r="H237" t="str">
            <v>55,63</v>
          </cell>
          <cell r="I237" t="str">
            <v>0,00</v>
          </cell>
          <cell r="J237" t="str">
            <v>0,00</v>
          </cell>
          <cell r="K237">
            <v>149.47999999999999</v>
          </cell>
          <cell r="L237">
            <v>149.47999999999999</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260,12</v>
          </cell>
          <cell r="F238" t="str">
            <v>97,70</v>
          </cell>
          <cell r="G238" t="str">
            <v>102,05</v>
          </cell>
          <cell r="H238" t="str">
            <v>60,37</v>
          </cell>
          <cell r="I238" t="str">
            <v>0,00</v>
          </cell>
          <cell r="J238" t="str">
            <v>0,00</v>
          </cell>
          <cell r="K238">
            <v>162.41999999999999</v>
          </cell>
          <cell r="L238">
            <v>162.41999999999999</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321,45</v>
          </cell>
          <cell r="F239" t="str">
            <v>121,74</v>
          </cell>
          <cell r="G239" t="str">
            <v>125,64</v>
          </cell>
          <cell r="H239" t="str">
            <v>74,07</v>
          </cell>
          <cell r="I239" t="str">
            <v>0,00</v>
          </cell>
          <cell r="J239" t="str">
            <v>0,00</v>
          </cell>
          <cell r="K239">
            <v>199.70999999999998</v>
          </cell>
          <cell r="L239">
            <v>199.70999999999998</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342,74</v>
          </cell>
          <cell r="F240" t="str">
            <v>130,11</v>
          </cell>
          <cell r="G240" t="str">
            <v>133,81</v>
          </cell>
          <cell r="H240" t="str">
            <v>78,82</v>
          </cell>
          <cell r="I240" t="str">
            <v>0,00</v>
          </cell>
          <cell r="J240" t="str">
            <v>0,00</v>
          </cell>
          <cell r="K240">
            <v>212.63</v>
          </cell>
          <cell r="L240">
            <v>212.63</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385,37</v>
          </cell>
          <cell r="F241" t="str">
            <v>146,80</v>
          </cell>
          <cell r="G241" t="str">
            <v>150,20</v>
          </cell>
          <cell r="H241" t="str">
            <v>88,37</v>
          </cell>
          <cell r="I241" t="str">
            <v>0,00</v>
          </cell>
          <cell r="J241" t="str">
            <v>0,00</v>
          </cell>
          <cell r="K241">
            <v>238.57</v>
          </cell>
          <cell r="L241">
            <v>238.57</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467,99</v>
          </cell>
          <cell r="F242" t="str">
            <v>179,20</v>
          </cell>
          <cell r="G242" t="str">
            <v>182,00</v>
          </cell>
          <cell r="H242" t="str">
            <v>106,79</v>
          </cell>
          <cell r="I242" t="str">
            <v>0,00</v>
          </cell>
          <cell r="J242" t="str">
            <v>0,00</v>
          </cell>
          <cell r="K242">
            <v>288.79000000000002</v>
          </cell>
          <cell r="L242">
            <v>288.79000000000002</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510,60</v>
          </cell>
          <cell r="F243" t="str">
            <v>195,92</v>
          </cell>
          <cell r="G243" t="str">
            <v>198,38</v>
          </cell>
          <cell r="H243" t="str">
            <v>116,30</v>
          </cell>
          <cell r="I243" t="str">
            <v>0,00</v>
          </cell>
          <cell r="J243" t="str">
            <v>0,00</v>
          </cell>
          <cell r="K243">
            <v>314.68</v>
          </cell>
          <cell r="L243">
            <v>314.68</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593,24</v>
          </cell>
          <cell r="F244" t="str">
            <v>228,34</v>
          </cell>
          <cell r="G244" t="str">
            <v>230,15</v>
          </cell>
          <cell r="H244" t="str">
            <v>134,75</v>
          </cell>
          <cell r="I244" t="str">
            <v>0,00</v>
          </cell>
          <cell r="J244" t="str">
            <v>0,00</v>
          </cell>
          <cell r="K244">
            <v>364.9</v>
          </cell>
          <cell r="L244">
            <v>364.9</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635,84</v>
          </cell>
          <cell r="F245" t="str">
            <v>245,02</v>
          </cell>
          <cell r="G245" t="str">
            <v>246,56</v>
          </cell>
          <cell r="H245" t="str">
            <v>144,26</v>
          </cell>
          <cell r="I245" t="str">
            <v>0,00</v>
          </cell>
          <cell r="J245" t="str">
            <v>0,00</v>
          </cell>
          <cell r="K245">
            <v>390.82</v>
          </cell>
          <cell r="L245">
            <v>390.82</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761,09</v>
          </cell>
          <cell r="F246" t="str">
            <v>294,14</v>
          </cell>
          <cell r="G246" t="str">
            <v>294,72</v>
          </cell>
          <cell r="H246" t="str">
            <v>172,23</v>
          </cell>
          <cell r="I246" t="str">
            <v>0,00</v>
          </cell>
          <cell r="J246" t="str">
            <v>0,00</v>
          </cell>
          <cell r="K246">
            <v>466.95000000000005</v>
          </cell>
          <cell r="L246">
            <v>466.95000000000005</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57,52</v>
          </cell>
          <cell r="F247" t="str">
            <v>18,25</v>
          </cell>
          <cell r="G247" t="str">
            <v>24,15</v>
          </cell>
          <cell r="H247" t="str">
            <v>15,12</v>
          </cell>
          <cell r="I247" t="str">
            <v>0,00</v>
          </cell>
          <cell r="J247" t="str">
            <v>0,00</v>
          </cell>
          <cell r="K247">
            <v>39.269999999999996</v>
          </cell>
          <cell r="L247">
            <v>39.269999999999996</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70,30</v>
          </cell>
          <cell r="F248" t="str">
            <v>23,25</v>
          </cell>
          <cell r="G248" t="str">
            <v>29,02</v>
          </cell>
          <cell r="H248" t="str">
            <v>18,03</v>
          </cell>
          <cell r="I248" t="str">
            <v>0,00</v>
          </cell>
          <cell r="J248" t="str">
            <v>0,00</v>
          </cell>
          <cell r="K248">
            <v>47.05</v>
          </cell>
          <cell r="L248">
            <v>47.05</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102,26</v>
          </cell>
          <cell r="F249" t="str">
            <v>35,78</v>
          </cell>
          <cell r="G249" t="str">
            <v>41,33</v>
          </cell>
          <cell r="H249" t="str">
            <v>25,15</v>
          </cell>
          <cell r="I249" t="str">
            <v>0,00</v>
          </cell>
          <cell r="J249" t="str">
            <v>0,00</v>
          </cell>
          <cell r="K249">
            <v>66.47999999999999</v>
          </cell>
          <cell r="L249">
            <v>66.47999999999999</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134,20</v>
          </cell>
          <cell r="F250" t="str">
            <v>48,33</v>
          </cell>
          <cell r="G250" t="str">
            <v>53,60</v>
          </cell>
          <cell r="H250" t="str">
            <v>32,27</v>
          </cell>
          <cell r="I250" t="str">
            <v>0,00</v>
          </cell>
          <cell r="J250" t="str">
            <v>0,00</v>
          </cell>
          <cell r="K250">
            <v>85.87</v>
          </cell>
          <cell r="L250">
            <v>85.87</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226,22</v>
          </cell>
          <cell r="F251" t="str">
            <v>84,40</v>
          </cell>
          <cell r="G251" t="str">
            <v>88,99</v>
          </cell>
          <cell r="H251" t="str">
            <v>52,83</v>
          </cell>
          <cell r="I251" t="str">
            <v>0,00</v>
          </cell>
          <cell r="J251" t="str">
            <v>0,00</v>
          </cell>
          <cell r="K251">
            <v>141.82</v>
          </cell>
          <cell r="L251">
            <v>141.82</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258,16</v>
          </cell>
          <cell r="F252" t="str">
            <v>96,94</v>
          </cell>
          <cell r="G252" t="str">
            <v>101,27</v>
          </cell>
          <cell r="H252" t="str">
            <v>59,95</v>
          </cell>
          <cell r="I252" t="str">
            <v>0,00</v>
          </cell>
          <cell r="J252" t="str">
            <v>0,00</v>
          </cell>
          <cell r="K252">
            <v>161.22</v>
          </cell>
          <cell r="L252">
            <v>161.22</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350,17</v>
          </cell>
          <cell r="F253" t="str">
            <v>133,00</v>
          </cell>
          <cell r="G253" t="str">
            <v>136,67</v>
          </cell>
          <cell r="H253" t="str">
            <v>80,50</v>
          </cell>
          <cell r="I253" t="str">
            <v>0,00</v>
          </cell>
          <cell r="J253" t="str">
            <v>0,00</v>
          </cell>
          <cell r="K253">
            <v>217.17</v>
          </cell>
          <cell r="L253">
            <v>217.17</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382,11</v>
          </cell>
          <cell r="F254" t="str">
            <v>145,53</v>
          </cell>
          <cell r="G254" t="str">
            <v>148,98</v>
          </cell>
          <cell r="H254" t="str">
            <v>87,60</v>
          </cell>
          <cell r="I254" t="str">
            <v>0,00</v>
          </cell>
          <cell r="J254" t="str">
            <v>0,00</v>
          </cell>
          <cell r="K254">
            <v>236.57999999999998</v>
          </cell>
          <cell r="L254">
            <v>236.57999999999998</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474,12</v>
          </cell>
          <cell r="F255" t="str">
            <v>181,62</v>
          </cell>
          <cell r="G255" t="str">
            <v>184,34</v>
          </cell>
          <cell r="H255" t="str">
            <v>108,16</v>
          </cell>
          <cell r="I255" t="str">
            <v>0,00</v>
          </cell>
          <cell r="J255" t="str">
            <v>0,00</v>
          </cell>
          <cell r="K255">
            <v>292.5</v>
          </cell>
          <cell r="L255">
            <v>292.5</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506,06</v>
          </cell>
          <cell r="F256" t="str">
            <v>194,15</v>
          </cell>
          <cell r="G256" t="str">
            <v>196,64</v>
          </cell>
          <cell r="H256" t="str">
            <v>115,27</v>
          </cell>
          <cell r="I256" t="str">
            <v>0,00</v>
          </cell>
          <cell r="J256" t="str">
            <v>0,00</v>
          </cell>
          <cell r="K256">
            <v>311.90999999999997</v>
          </cell>
          <cell r="L256">
            <v>311.90999999999997</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569,96</v>
          </cell>
          <cell r="F257" t="str">
            <v>219,19</v>
          </cell>
          <cell r="G257" t="str">
            <v>221,20</v>
          </cell>
          <cell r="H257" t="str">
            <v>129,57</v>
          </cell>
          <cell r="I257" t="str">
            <v>0,00</v>
          </cell>
          <cell r="J257" t="str">
            <v>0,00</v>
          </cell>
          <cell r="K257">
            <v>350.77</v>
          </cell>
          <cell r="L257">
            <v>350.77</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693,91</v>
          </cell>
          <cell r="F258" t="str">
            <v>267,80</v>
          </cell>
          <cell r="G258" t="str">
            <v>268,89</v>
          </cell>
          <cell r="H258" t="str">
            <v>157,22</v>
          </cell>
          <cell r="I258" t="str">
            <v>0,00</v>
          </cell>
          <cell r="J258" t="str">
            <v>0,00</v>
          </cell>
          <cell r="K258">
            <v>426.11</v>
          </cell>
          <cell r="L258">
            <v>426.11</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757,83</v>
          </cell>
          <cell r="F259" t="str">
            <v>292,86</v>
          </cell>
          <cell r="G259" t="str">
            <v>293,46</v>
          </cell>
          <cell r="H259" t="str">
            <v>171,51</v>
          </cell>
          <cell r="I259" t="str">
            <v>0,00</v>
          </cell>
          <cell r="J259" t="str">
            <v>0,00</v>
          </cell>
          <cell r="K259">
            <v>464.96999999999997</v>
          </cell>
          <cell r="L259">
            <v>464.96999999999997</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881,78</v>
          </cell>
          <cell r="F260" t="str">
            <v>341,51</v>
          </cell>
          <cell r="G260" t="str">
            <v>341,10</v>
          </cell>
          <cell r="H260" t="str">
            <v>199,17</v>
          </cell>
          <cell r="I260" t="str">
            <v>0,00</v>
          </cell>
          <cell r="J260" t="str">
            <v>0,00</v>
          </cell>
          <cell r="K260">
            <v>540.27</v>
          </cell>
          <cell r="L260">
            <v>540.27</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945,70</v>
          </cell>
          <cell r="F261" t="str">
            <v>366,55</v>
          </cell>
          <cell r="G261" t="str">
            <v>365,72</v>
          </cell>
          <cell r="H261" t="str">
            <v>213,43</v>
          </cell>
          <cell r="I261" t="str">
            <v>0,00</v>
          </cell>
          <cell r="J261" t="str">
            <v>0,00</v>
          </cell>
          <cell r="K261">
            <v>579.15000000000009</v>
          </cell>
          <cell r="L261">
            <v>579.15000000000009</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1.133,55</v>
          </cell>
          <cell r="F262" t="str">
            <v>440,21</v>
          </cell>
          <cell r="G262" t="str">
            <v>437,98</v>
          </cell>
          <cell r="H262" t="str">
            <v>255,36</v>
          </cell>
          <cell r="I262" t="str">
            <v>0,00</v>
          </cell>
          <cell r="J262" t="str">
            <v>0,00</v>
          </cell>
          <cell r="K262">
            <v>693.34</v>
          </cell>
          <cell r="L262">
            <v>693.34</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29,94</v>
          </cell>
          <cell r="F263" t="str">
            <v>7,42</v>
          </cell>
          <cell r="G263" t="str">
            <v>13,52</v>
          </cell>
          <cell r="H263" t="str">
            <v>9,00</v>
          </cell>
          <cell r="I263" t="str">
            <v>0,00</v>
          </cell>
          <cell r="J263" t="str">
            <v>0,00</v>
          </cell>
          <cell r="K263">
            <v>22.52</v>
          </cell>
          <cell r="L263">
            <v>22.52</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34,20</v>
          </cell>
          <cell r="F264" t="str">
            <v>9,08</v>
          </cell>
          <cell r="G264" t="str">
            <v>15,18</v>
          </cell>
          <cell r="H264" t="str">
            <v>9,94</v>
          </cell>
          <cell r="I264" t="str">
            <v>0,00</v>
          </cell>
          <cell r="J264" t="str">
            <v>0,00</v>
          </cell>
          <cell r="K264">
            <v>25.119999999999997</v>
          </cell>
          <cell r="L264">
            <v>25.119999999999997</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44,86</v>
          </cell>
          <cell r="F265" t="str">
            <v>13,26</v>
          </cell>
          <cell r="G265" t="str">
            <v>19,28</v>
          </cell>
          <cell r="H265" t="str">
            <v>12,32</v>
          </cell>
          <cell r="I265" t="str">
            <v>0,00</v>
          </cell>
          <cell r="J265" t="str">
            <v>0,00</v>
          </cell>
          <cell r="K265">
            <v>31.6</v>
          </cell>
          <cell r="L265">
            <v>31.6</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55,49</v>
          </cell>
          <cell r="F266" t="str">
            <v>17,43</v>
          </cell>
          <cell r="G266" t="str">
            <v>23,35</v>
          </cell>
          <cell r="H266" t="str">
            <v>14,71</v>
          </cell>
          <cell r="I266" t="str">
            <v>0,00</v>
          </cell>
          <cell r="J266" t="str">
            <v>0,00</v>
          </cell>
          <cell r="K266">
            <v>38.06</v>
          </cell>
          <cell r="L266">
            <v>38.06</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86,17</v>
          </cell>
          <cell r="F267" t="str">
            <v>29,48</v>
          </cell>
          <cell r="G267" t="str">
            <v>35,15</v>
          </cell>
          <cell r="H267" t="str">
            <v>21,54</v>
          </cell>
          <cell r="I267" t="str">
            <v>0,00</v>
          </cell>
          <cell r="J267" t="str">
            <v>0,00</v>
          </cell>
          <cell r="K267">
            <v>56.69</v>
          </cell>
          <cell r="L267">
            <v>56.69</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96,82</v>
          </cell>
          <cell r="F268" t="str">
            <v>33,66</v>
          </cell>
          <cell r="G268" t="str">
            <v>39,23</v>
          </cell>
          <cell r="H268" t="str">
            <v>23,93</v>
          </cell>
          <cell r="I268" t="str">
            <v>0,00</v>
          </cell>
          <cell r="J268" t="str">
            <v>0,00</v>
          </cell>
          <cell r="K268">
            <v>63.16</v>
          </cell>
          <cell r="L268">
            <v>63.16</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127,49</v>
          </cell>
          <cell r="F269" t="str">
            <v>45,69</v>
          </cell>
          <cell r="G269" t="str">
            <v>51,03</v>
          </cell>
          <cell r="H269" t="str">
            <v>30,77</v>
          </cell>
          <cell r="I269" t="str">
            <v>0,00</v>
          </cell>
          <cell r="J269" t="str">
            <v>0,00</v>
          </cell>
          <cell r="K269">
            <v>81.8</v>
          </cell>
          <cell r="L269">
            <v>81.8</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138,13</v>
          </cell>
          <cell r="F270" t="str">
            <v>49,86</v>
          </cell>
          <cell r="G270" t="str">
            <v>55,12</v>
          </cell>
          <cell r="H270" t="str">
            <v>33,15</v>
          </cell>
          <cell r="I270" t="str">
            <v>0,00</v>
          </cell>
          <cell r="J270" t="str">
            <v>0,00</v>
          </cell>
          <cell r="K270">
            <v>88.27</v>
          </cell>
          <cell r="L270">
            <v>88.27</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168,81</v>
          </cell>
          <cell r="F271" t="str">
            <v>61,89</v>
          </cell>
          <cell r="G271" t="str">
            <v>66,93</v>
          </cell>
          <cell r="H271" t="str">
            <v>39,99</v>
          </cell>
          <cell r="I271" t="str">
            <v>0,00</v>
          </cell>
          <cell r="J271" t="str">
            <v>0,00</v>
          </cell>
          <cell r="K271">
            <v>106.92000000000002</v>
          </cell>
          <cell r="L271">
            <v>106.92000000000002</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179,44</v>
          </cell>
          <cell r="F272" t="str">
            <v>66,06</v>
          </cell>
          <cell r="G272" t="str">
            <v>71,01</v>
          </cell>
          <cell r="H272" t="str">
            <v>42,37</v>
          </cell>
          <cell r="I272" t="str">
            <v>0,00</v>
          </cell>
          <cell r="J272" t="str">
            <v>0,00</v>
          </cell>
          <cell r="K272">
            <v>113.38</v>
          </cell>
          <cell r="L272">
            <v>113.38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200,76</v>
          </cell>
          <cell r="F273" t="str">
            <v>74,41</v>
          </cell>
          <cell r="G273" t="str">
            <v>79,23</v>
          </cell>
          <cell r="H273" t="str">
            <v>47,12</v>
          </cell>
          <cell r="I273" t="str">
            <v>0,00</v>
          </cell>
          <cell r="J273" t="str">
            <v>0,00</v>
          </cell>
          <cell r="K273">
            <v>126.35</v>
          </cell>
          <cell r="L273">
            <v>126.35</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242,06</v>
          </cell>
          <cell r="F274" t="str">
            <v>90,61</v>
          </cell>
          <cell r="G274" t="str">
            <v>95,11</v>
          </cell>
          <cell r="H274" t="str">
            <v>56,34</v>
          </cell>
          <cell r="I274" t="str">
            <v>0,00</v>
          </cell>
          <cell r="J274" t="str">
            <v>0,00</v>
          </cell>
          <cell r="K274">
            <v>151.44999999999999</v>
          </cell>
          <cell r="L274">
            <v>151.44999999999999</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263,38</v>
          </cell>
          <cell r="F275" t="str">
            <v>99,00</v>
          </cell>
          <cell r="G275" t="str">
            <v>103,28</v>
          </cell>
          <cell r="H275" t="str">
            <v>61,10</v>
          </cell>
          <cell r="I275" t="str">
            <v>0,00</v>
          </cell>
          <cell r="J275" t="str">
            <v>0,00</v>
          </cell>
          <cell r="K275">
            <v>164.38</v>
          </cell>
          <cell r="L275">
            <v>164.38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304,64</v>
          </cell>
          <cell r="F276" t="str">
            <v>115,17</v>
          </cell>
          <cell r="G276" t="str">
            <v>119,15</v>
          </cell>
          <cell r="H276" t="str">
            <v>70,32</v>
          </cell>
          <cell r="I276" t="str">
            <v>0,00</v>
          </cell>
          <cell r="J276" t="str">
            <v>0,00</v>
          </cell>
          <cell r="K276">
            <v>189.47</v>
          </cell>
          <cell r="L276">
            <v>189.47</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325,99</v>
          </cell>
          <cell r="F277" t="str">
            <v>123,53</v>
          </cell>
          <cell r="G277" t="str">
            <v>127,40</v>
          </cell>
          <cell r="H277" t="str">
            <v>75,06</v>
          </cell>
          <cell r="I277" t="str">
            <v>0,00</v>
          </cell>
          <cell r="J277" t="str">
            <v>0,00</v>
          </cell>
          <cell r="K277">
            <v>202.46</v>
          </cell>
          <cell r="L277">
            <v>202.46</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388,62</v>
          </cell>
          <cell r="F278" t="str">
            <v>148,08</v>
          </cell>
          <cell r="G278" t="str">
            <v>151,47</v>
          </cell>
          <cell r="H278" t="str">
            <v>89,07</v>
          </cell>
          <cell r="I278" t="str">
            <v>0,00</v>
          </cell>
          <cell r="J278" t="str">
            <v>0,00</v>
          </cell>
          <cell r="K278">
            <v>240.54</v>
          </cell>
          <cell r="L278">
            <v>240.54</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5,64</v>
          </cell>
          <cell r="F279" t="str">
            <v>0,12</v>
          </cell>
          <cell r="G279" t="str">
            <v>5,52</v>
          </cell>
          <cell r="H279" t="str">
            <v>0,00</v>
          </cell>
          <cell r="I279" t="str">
            <v>0,00</v>
          </cell>
          <cell r="J279" t="str">
            <v>0,00</v>
          </cell>
          <cell r="K279">
            <v>5.52</v>
          </cell>
          <cell r="L279">
            <v>5.52</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11,07</v>
          </cell>
          <cell r="F280" t="str">
            <v>0,21</v>
          </cell>
          <cell r="G280" t="str">
            <v>10,86</v>
          </cell>
          <cell r="H280" t="str">
            <v>0,00</v>
          </cell>
          <cell r="I280" t="str">
            <v>0,00</v>
          </cell>
          <cell r="J280" t="str">
            <v>0,00</v>
          </cell>
          <cell r="K280">
            <v>10.86</v>
          </cell>
          <cell r="L280">
            <v>10.86</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132,52</v>
          </cell>
          <cell r="F281" t="str">
            <v>0,74</v>
          </cell>
          <cell r="G281" t="str">
            <v>131,78</v>
          </cell>
          <cell r="H281" t="str">
            <v>0,00</v>
          </cell>
          <cell r="I281" t="str">
            <v>0,00</v>
          </cell>
          <cell r="J281" t="str">
            <v>0,00</v>
          </cell>
          <cell r="K281">
            <v>131.78</v>
          </cell>
          <cell r="L281">
            <v>131.78</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283,75</v>
          </cell>
          <cell r="F282" t="str">
            <v>1,09</v>
          </cell>
          <cell r="G282" t="str">
            <v>282,66</v>
          </cell>
          <cell r="H282" t="str">
            <v>0,00</v>
          </cell>
          <cell r="I282" t="str">
            <v>0,00</v>
          </cell>
          <cell r="J282" t="str">
            <v>0,00</v>
          </cell>
          <cell r="K282">
            <v>282.66000000000003</v>
          </cell>
          <cell r="L282">
            <v>282.66000000000003</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441,87</v>
          </cell>
          <cell r="F283" t="str">
            <v>1,37</v>
          </cell>
          <cell r="G283" t="str">
            <v>440,50</v>
          </cell>
          <cell r="H283" t="str">
            <v>0,00</v>
          </cell>
          <cell r="I283" t="str">
            <v>0,00</v>
          </cell>
          <cell r="J283" t="str">
            <v>0,00</v>
          </cell>
          <cell r="K283">
            <v>440.5</v>
          </cell>
          <cell r="L283">
            <v>440.5</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1.083,40</v>
          </cell>
          <cell r="F284" t="str">
            <v>1,13</v>
          </cell>
          <cell r="G284" t="str">
            <v>1.080,55</v>
          </cell>
          <cell r="H284" t="str">
            <v>1,72</v>
          </cell>
          <cell r="I284" t="str">
            <v>0,00</v>
          </cell>
          <cell r="J284" t="str">
            <v>0,00</v>
          </cell>
          <cell r="K284">
            <v>1082.27</v>
          </cell>
          <cell r="L284">
            <v>1082.27</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1.746,58</v>
          </cell>
          <cell r="F285" t="str">
            <v>2,19</v>
          </cell>
          <cell r="G285" t="str">
            <v>1.740,99</v>
          </cell>
          <cell r="H285" t="str">
            <v>3,40</v>
          </cell>
          <cell r="I285" t="str">
            <v>0,00</v>
          </cell>
          <cell r="J285" t="str">
            <v>0,00</v>
          </cell>
          <cell r="K285">
            <v>1744.39</v>
          </cell>
          <cell r="L285">
            <v>1744.39</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3.064,40</v>
          </cell>
          <cell r="F286" t="str">
            <v>3,43</v>
          </cell>
          <cell r="G286" t="str">
            <v>3.055,64</v>
          </cell>
          <cell r="H286" t="str">
            <v>5,33</v>
          </cell>
          <cell r="I286" t="str">
            <v>0,00</v>
          </cell>
          <cell r="J286" t="str">
            <v>0,00</v>
          </cell>
          <cell r="K286">
            <v>3060.97</v>
          </cell>
          <cell r="L286">
            <v>3060.97</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4.557,32</v>
          </cell>
          <cell r="F287" t="str">
            <v>5,08</v>
          </cell>
          <cell r="G287" t="str">
            <v>4.544,36</v>
          </cell>
          <cell r="H287" t="str">
            <v>7,88</v>
          </cell>
          <cell r="I287" t="str">
            <v>0,00</v>
          </cell>
          <cell r="J287" t="str">
            <v>0,00</v>
          </cell>
          <cell r="K287">
            <v>4552.24</v>
          </cell>
          <cell r="L287">
            <v>4552.24</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2.999,32</v>
          </cell>
          <cell r="F288" t="str">
            <v>7,19</v>
          </cell>
          <cell r="G288" t="str">
            <v>2.980,94</v>
          </cell>
          <cell r="H288" t="str">
            <v>11,19</v>
          </cell>
          <cell r="I288" t="str">
            <v>0,00</v>
          </cell>
          <cell r="J288" t="str">
            <v>0,00</v>
          </cell>
          <cell r="K288">
            <v>2992.13</v>
          </cell>
          <cell r="L288">
            <v>2992.13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4.904,83</v>
          </cell>
          <cell r="F289" t="str">
            <v>8,46</v>
          </cell>
          <cell r="G289" t="str">
            <v>4.883,25</v>
          </cell>
          <cell r="H289" t="str">
            <v>13,12</v>
          </cell>
          <cell r="I289" t="str">
            <v>0,00</v>
          </cell>
          <cell r="J289" t="str">
            <v>0,00</v>
          </cell>
          <cell r="K289">
            <v>4896.37</v>
          </cell>
          <cell r="L289">
            <v>4896.37</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5.409,53</v>
          </cell>
          <cell r="F290" t="str">
            <v>9,71</v>
          </cell>
          <cell r="G290" t="str">
            <v>5.384,73</v>
          </cell>
          <cell r="H290" t="str">
            <v>15,09</v>
          </cell>
          <cell r="I290" t="str">
            <v>0,00</v>
          </cell>
          <cell r="J290" t="str">
            <v>0,00</v>
          </cell>
          <cell r="K290">
            <v>5399.82</v>
          </cell>
          <cell r="L290">
            <v>5399.82</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4.005,55</v>
          </cell>
          <cell r="F291" t="str">
            <v>12,22</v>
          </cell>
          <cell r="G291" t="str">
            <v>3.974,36</v>
          </cell>
          <cell r="H291" t="str">
            <v>18,97</v>
          </cell>
          <cell r="I291" t="str">
            <v>0,00</v>
          </cell>
          <cell r="J291" t="str">
            <v>0,00</v>
          </cell>
          <cell r="K291">
            <v>3993.33</v>
          </cell>
          <cell r="L291">
            <v>3993.33</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1.987,24</v>
          </cell>
          <cell r="F292" t="str">
            <v>14,71</v>
          </cell>
          <cell r="G292" t="str">
            <v>1.949,67</v>
          </cell>
          <cell r="H292" t="str">
            <v>22,86</v>
          </cell>
          <cell r="I292" t="str">
            <v>0,00</v>
          </cell>
          <cell r="J292" t="str">
            <v>0,00</v>
          </cell>
          <cell r="K292">
            <v>1972.53</v>
          </cell>
          <cell r="L292">
            <v>1972.53</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1.338,85</v>
          </cell>
          <cell r="F293" t="str">
            <v>17,21</v>
          </cell>
          <cell r="G293" t="str">
            <v>1.294,89</v>
          </cell>
          <cell r="H293" t="str">
            <v>26,75</v>
          </cell>
          <cell r="I293" t="str">
            <v>0,00</v>
          </cell>
          <cell r="J293" t="str">
            <v>0,00</v>
          </cell>
          <cell r="K293">
            <v>1321.64</v>
          </cell>
          <cell r="L293">
            <v>1321.64</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3,19</v>
          </cell>
          <cell r="F294" t="str">
            <v>2,40</v>
          </cell>
          <cell r="G294" t="str">
            <v>0,79</v>
          </cell>
          <cell r="H294" t="str">
            <v>0,00</v>
          </cell>
          <cell r="I294" t="str">
            <v>0,00</v>
          </cell>
          <cell r="J294" t="str">
            <v>0,00</v>
          </cell>
          <cell r="K294">
            <v>0.79</v>
          </cell>
          <cell r="L294">
            <v>0.79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5,12</v>
          </cell>
          <cell r="F295" t="str">
            <v>3,82</v>
          </cell>
          <cell r="G295" t="str">
            <v>1,30</v>
          </cell>
          <cell r="H295" t="str">
            <v>0,00</v>
          </cell>
          <cell r="I295" t="str">
            <v>0,00</v>
          </cell>
          <cell r="J295" t="str">
            <v>0,00</v>
          </cell>
          <cell r="K295">
            <v>1.3</v>
          </cell>
          <cell r="L295">
            <v>1.3</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10,09</v>
          </cell>
          <cell r="F296" t="str">
            <v>7,50</v>
          </cell>
          <cell r="G296" t="str">
            <v>2,59</v>
          </cell>
          <cell r="H296" t="str">
            <v>0,00</v>
          </cell>
          <cell r="I296" t="str">
            <v>0,00</v>
          </cell>
          <cell r="J296" t="str">
            <v>0,00</v>
          </cell>
          <cell r="K296">
            <v>2.59</v>
          </cell>
          <cell r="L296">
            <v>2.59</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14,42</v>
          </cell>
          <cell r="F297" t="str">
            <v>10,71</v>
          </cell>
          <cell r="G297" t="str">
            <v>3,71</v>
          </cell>
          <cell r="H297" t="str">
            <v>0,00</v>
          </cell>
          <cell r="I297" t="str">
            <v>0,00</v>
          </cell>
          <cell r="J297" t="str">
            <v>0,00</v>
          </cell>
          <cell r="K297">
            <v>3.71</v>
          </cell>
          <cell r="L297">
            <v>3.71</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17,62</v>
          </cell>
          <cell r="F298" t="str">
            <v>13,08</v>
          </cell>
          <cell r="G298" t="str">
            <v>4,54</v>
          </cell>
          <cell r="H298" t="str">
            <v>0,00</v>
          </cell>
          <cell r="I298" t="str">
            <v>0,00</v>
          </cell>
          <cell r="J298" t="str">
            <v>0,00</v>
          </cell>
          <cell r="K298">
            <v>4.54</v>
          </cell>
          <cell r="L298">
            <v>4.54</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25,64</v>
          </cell>
          <cell r="F299" t="str">
            <v>19,02</v>
          </cell>
          <cell r="G299" t="str">
            <v>6,62</v>
          </cell>
          <cell r="H299" t="str">
            <v>0,00</v>
          </cell>
          <cell r="I299" t="str">
            <v>0,00</v>
          </cell>
          <cell r="J299" t="str">
            <v>0,00</v>
          </cell>
          <cell r="K299">
            <v>6.62</v>
          </cell>
          <cell r="L299">
            <v>6.62</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28,85</v>
          </cell>
          <cell r="F300" t="str">
            <v>21,39</v>
          </cell>
          <cell r="G300" t="str">
            <v>7,46</v>
          </cell>
          <cell r="H300" t="str">
            <v>0,00</v>
          </cell>
          <cell r="I300" t="str">
            <v>0,00</v>
          </cell>
          <cell r="J300" t="str">
            <v>0,00</v>
          </cell>
          <cell r="K300">
            <v>7.46</v>
          </cell>
          <cell r="L300">
            <v>7.46</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32,06</v>
          </cell>
          <cell r="F301" t="str">
            <v>23,76</v>
          </cell>
          <cell r="G301" t="str">
            <v>8,30</v>
          </cell>
          <cell r="H301" t="str">
            <v>0,00</v>
          </cell>
          <cell r="I301" t="str">
            <v>0,00</v>
          </cell>
          <cell r="J301" t="str">
            <v>0,00</v>
          </cell>
          <cell r="K301">
            <v>8.3000000000000007</v>
          </cell>
          <cell r="L301">
            <v>8.3000000000000007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36,06</v>
          </cell>
          <cell r="F302" t="str">
            <v>26,72</v>
          </cell>
          <cell r="G302" t="str">
            <v>9,34</v>
          </cell>
          <cell r="H302" t="str">
            <v>0,00</v>
          </cell>
          <cell r="I302" t="str">
            <v>0,00</v>
          </cell>
          <cell r="J302" t="str">
            <v>0,00</v>
          </cell>
          <cell r="K302">
            <v>9.34</v>
          </cell>
          <cell r="L302">
            <v>9.34</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40,07</v>
          </cell>
          <cell r="F303" t="str">
            <v>29,69</v>
          </cell>
          <cell r="G303" t="str">
            <v>10,38</v>
          </cell>
          <cell r="H303" t="str">
            <v>0,00</v>
          </cell>
          <cell r="I303" t="str">
            <v>0,00</v>
          </cell>
          <cell r="J303" t="str">
            <v>0,00</v>
          </cell>
          <cell r="K303">
            <v>10.38</v>
          </cell>
          <cell r="L303">
            <v>10.38</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44,88</v>
          </cell>
          <cell r="F304" t="str">
            <v>33,26</v>
          </cell>
          <cell r="G304" t="str">
            <v>11,62</v>
          </cell>
          <cell r="H304" t="str">
            <v>0,00</v>
          </cell>
          <cell r="I304" t="str">
            <v>0,00</v>
          </cell>
          <cell r="J304" t="str">
            <v>0,00</v>
          </cell>
          <cell r="K304">
            <v>11.62</v>
          </cell>
          <cell r="L304">
            <v>11.62</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50,49</v>
          </cell>
          <cell r="F305" t="str">
            <v>37,41</v>
          </cell>
          <cell r="G305" t="str">
            <v>13,08</v>
          </cell>
          <cell r="H305" t="str">
            <v>0,00</v>
          </cell>
          <cell r="I305" t="str">
            <v>0,00</v>
          </cell>
          <cell r="J305" t="str">
            <v>0,00</v>
          </cell>
          <cell r="K305">
            <v>13.08</v>
          </cell>
          <cell r="L305">
            <v>13.08</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56,90</v>
          </cell>
          <cell r="F306" t="str">
            <v>42,13</v>
          </cell>
          <cell r="G306" t="str">
            <v>14,77</v>
          </cell>
          <cell r="H306" t="str">
            <v>0,00</v>
          </cell>
          <cell r="I306" t="str">
            <v>0,00</v>
          </cell>
          <cell r="J306" t="str">
            <v>0,00</v>
          </cell>
          <cell r="K306">
            <v>14.77</v>
          </cell>
          <cell r="L306">
            <v>14.77</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64,12</v>
          </cell>
          <cell r="F307" t="str">
            <v>47,49</v>
          </cell>
          <cell r="G307" t="str">
            <v>16,63</v>
          </cell>
          <cell r="H307" t="str">
            <v>0,00</v>
          </cell>
          <cell r="I307" t="str">
            <v>0,00</v>
          </cell>
          <cell r="J307" t="str">
            <v>0,00</v>
          </cell>
          <cell r="K307">
            <v>16.63</v>
          </cell>
          <cell r="L307">
            <v>16.63</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6,40</v>
          </cell>
          <cell r="F308" t="str">
            <v>4,78</v>
          </cell>
          <cell r="G308" t="str">
            <v>1,62</v>
          </cell>
          <cell r="H308" t="str">
            <v>0,00</v>
          </cell>
          <cell r="I308" t="str">
            <v>0,00</v>
          </cell>
          <cell r="J308" t="str">
            <v>0,00</v>
          </cell>
          <cell r="K308">
            <v>1.62</v>
          </cell>
          <cell r="L308">
            <v>1.62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10,25</v>
          </cell>
          <cell r="F309" t="str">
            <v>7,61</v>
          </cell>
          <cell r="G309" t="str">
            <v>2,64</v>
          </cell>
          <cell r="H309" t="str">
            <v>0,00</v>
          </cell>
          <cell r="I309" t="str">
            <v>0,00</v>
          </cell>
          <cell r="J309" t="str">
            <v>0,00</v>
          </cell>
          <cell r="K309">
            <v>2.64</v>
          </cell>
          <cell r="L309">
            <v>2.64</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20,19</v>
          </cell>
          <cell r="F310" t="str">
            <v>14,98</v>
          </cell>
          <cell r="G310" t="str">
            <v>5,21</v>
          </cell>
          <cell r="H310" t="str">
            <v>0,00</v>
          </cell>
          <cell r="I310" t="str">
            <v>0,00</v>
          </cell>
          <cell r="J310" t="str">
            <v>0,00</v>
          </cell>
          <cell r="K310">
            <v>5.21</v>
          </cell>
          <cell r="L310">
            <v>5.21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28,85</v>
          </cell>
          <cell r="F311" t="str">
            <v>21,39</v>
          </cell>
          <cell r="G311" t="str">
            <v>7,46</v>
          </cell>
          <cell r="H311" t="str">
            <v>0,00</v>
          </cell>
          <cell r="I311" t="str">
            <v>0,00</v>
          </cell>
          <cell r="J311" t="str">
            <v>0,00</v>
          </cell>
          <cell r="K311">
            <v>7.46</v>
          </cell>
          <cell r="L311">
            <v>7.46</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35,25</v>
          </cell>
          <cell r="F312" t="str">
            <v>26,13</v>
          </cell>
          <cell r="G312" t="str">
            <v>9,12</v>
          </cell>
          <cell r="H312" t="str">
            <v>0,00</v>
          </cell>
          <cell r="I312" t="str">
            <v>0,00</v>
          </cell>
          <cell r="J312" t="str">
            <v>0,00</v>
          </cell>
          <cell r="K312">
            <v>9.1199999999999992</v>
          </cell>
          <cell r="L312">
            <v>9.1199999999999992</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51,28</v>
          </cell>
          <cell r="F313" t="str">
            <v>38,00</v>
          </cell>
          <cell r="G313" t="str">
            <v>13,28</v>
          </cell>
          <cell r="H313" t="str">
            <v>0,00</v>
          </cell>
          <cell r="I313" t="str">
            <v>0,00</v>
          </cell>
          <cell r="J313" t="str">
            <v>0,00</v>
          </cell>
          <cell r="K313">
            <v>13.28</v>
          </cell>
          <cell r="L313">
            <v>13.28</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57,70</v>
          </cell>
          <cell r="F314" t="str">
            <v>42,73</v>
          </cell>
          <cell r="G314" t="str">
            <v>14,97</v>
          </cell>
          <cell r="H314" t="str">
            <v>0,00</v>
          </cell>
          <cell r="I314" t="str">
            <v>0,00</v>
          </cell>
          <cell r="J314" t="str">
            <v>0,00</v>
          </cell>
          <cell r="K314">
            <v>14.97</v>
          </cell>
          <cell r="L314">
            <v>14.97</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64,12</v>
          </cell>
          <cell r="F315" t="str">
            <v>47,49</v>
          </cell>
          <cell r="G315" t="str">
            <v>16,63</v>
          </cell>
          <cell r="H315" t="str">
            <v>0,00</v>
          </cell>
          <cell r="I315" t="str">
            <v>0,00</v>
          </cell>
          <cell r="J315" t="str">
            <v>0,00</v>
          </cell>
          <cell r="K315">
            <v>16.63</v>
          </cell>
          <cell r="L315">
            <v>16.63</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72,13</v>
          </cell>
          <cell r="F316" t="str">
            <v>53,41</v>
          </cell>
          <cell r="G316" t="str">
            <v>18,72</v>
          </cell>
          <cell r="H316" t="str">
            <v>0,00</v>
          </cell>
          <cell r="I316" t="str">
            <v>0,00</v>
          </cell>
          <cell r="J316" t="str">
            <v>0,00</v>
          </cell>
          <cell r="K316">
            <v>18.72</v>
          </cell>
          <cell r="L316">
            <v>18.72</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80,15</v>
          </cell>
          <cell r="F317" t="str">
            <v>59,35</v>
          </cell>
          <cell r="G317" t="str">
            <v>20,80</v>
          </cell>
          <cell r="H317" t="str">
            <v>0,00</v>
          </cell>
          <cell r="I317" t="str">
            <v>0,00</v>
          </cell>
          <cell r="J317" t="str">
            <v>0,00</v>
          </cell>
          <cell r="K317">
            <v>20.8</v>
          </cell>
          <cell r="L317">
            <v>20.8</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89,76</v>
          </cell>
          <cell r="F318" t="str">
            <v>66,46</v>
          </cell>
          <cell r="G318" t="str">
            <v>23,30</v>
          </cell>
          <cell r="H318" t="str">
            <v>0,00</v>
          </cell>
          <cell r="I318" t="str">
            <v>0,00</v>
          </cell>
          <cell r="J318" t="str">
            <v>0,00</v>
          </cell>
          <cell r="K318">
            <v>23.3</v>
          </cell>
          <cell r="L318">
            <v>23.3</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100,98</v>
          </cell>
          <cell r="F319" t="str">
            <v>74,78</v>
          </cell>
          <cell r="G319" t="str">
            <v>26,20</v>
          </cell>
          <cell r="H319" t="str">
            <v>0,00</v>
          </cell>
          <cell r="I319" t="str">
            <v>0,00</v>
          </cell>
          <cell r="J319" t="str">
            <v>0,00</v>
          </cell>
          <cell r="K319">
            <v>26.2</v>
          </cell>
          <cell r="L319">
            <v>26.2</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113,81</v>
          </cell>
          <cell r="F320" t="str">
            <v>84,25</v>
          </cell>
          <cell r="G320" t="str">
            <v>29,56</v>
          </cell>
          <cell r="H320" t="str">
            <v>0,00</v>
          </cell>
          <cell r="I320" t="str">
            <v>0,00</v>
          </cell>
          <cell r="J320" t="str">
            <v>0,00</v>
          </cell>
          <cell r="K320">
            <v>29.56</v>
          </cell>
          <cell r="L320">
            <v>29.56</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128,24</v>
          </cell>
          <cell r="F321" t="str">
            <v>94,95</v>
          </cell>
          <cell r="G321" t="str">
            <v>33,29</v>
          </cell>
          <cell r="H321" t="str">
            <v>0,00</v>
          </cell>
          <cell r="I321" t="str">
            <v>0,00</v>
          </cell>
          <cell r="J321" t="str">
            <v>0,00</v>
          </cell>
          <cell r="K321">
            <v>33.29</v>
          </cell>
          <cell r="L321">
            <v>33.29</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15,56</v>
          </cell>
          <cell r="F322" t="str">
            <v>2,35</v>
          </cell>
          <cell r="G322" t="str">
            <v>13,21</v>
          </cell>
          <cell r="H322" t="str">
            <v>0,00</v>
          </cell>
          <cell r="I322" t="str">
            <v>0,00</v>
          </cell>
          <cell r="J322" t="str">
            <v>0,00</v>
          </cell>
          <cell r="K322">
            <v>13.21</v>
          </cell>
          <cell r="L322">
            <v>13.21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18,46</v>
          </cell>
          <cell r="F323" t="str">
            <v>3,79</v>
          </cell>
          <cell r="G323" t="str">
            <v>14,67</v>
          </cell>
          <cell r="H323" t="str">
            <v>0,00</v>
          </cell>
          <cell r="I323" t="str">
            <v>0,00</v>
          </cell>
          <cell r="J323" t="str">
            <v>0,00</v>
          </cell>
          <cell r="K323">
            <v>14.67</v>
          </cell>
          <cell r="L323">
            <v>14.67</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37,01</v>
          </cell>
          <cell r="F324" t="str">
            <v>7,47</v>
          </cell>
          <cell r="G324" t="str">
            <v>29,54</v>
          </cell>
          <cell r="H324" t="str">
            <v>0,00</v>
          </cell>
          <cell r="I324" t="str">
            <v>0,00</v>
          </cell>
          <cell r="J324" t="str">
            <v>0,00</v>
          </cell>
          <cell r="K324">
            <v>29.54</v>
          </cell>
          <cell r="L324">
            <v>29.54</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253,42</v>
          </cell>
          <cell r="F325" t="str">
            <v>23,70</v>
          </cell>
          <cell r="G325" t="str">
            <v>229,72</v>
          </cell>
          <cell r="H325" t="str">
            <v>0,00</v>
          </cell>
          <cell r="I325" t="str">
            <v>0,00</v>
          </cell>
          <cell r="J325" t="str">
            <v>0,00</v>
          </cell>
          <cell r="K325">
            <v>229.72</v>
          </cell>
          <cell r="L325">
            <v>229.72</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2.863,38</v>
          </cell>
          <cell r="F326" t="str">
            <v>47,43</v>
          </cell>
          <cell r="G326" t="str">
            <v>2.815,95</v>
          </cell>
          <cell r="H326" t="str">
            <v>0,00</v>
          </cell>
          <cell r="I326" t="str">
            <v>0,00</v>
          </cell>
          <cell r="J326" t="str">
            <v>0,00</v>
          </cell>
          <cell r="K326">
            <v>2815.95</v>
          </cell>
          <cell r="L326">
            <v>2815.95</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33,77</v>
          </cell>
          <cell r="F327" t="str">
            <v>3,79</v>
          </cell>
          <cell r="G327" t="str">
            <v>29,98</v>
          </cell>
          <cell r="H327" t="str">
            <v>0,00</v>
          </cell>
          <cell r="I327" t="str">
            <v>0,00</v>
          </cell>
          <cell r="J327" t="str">
            <v>0,00</v>
          </cell>
          <cell r="K327">
            <v>29.98</v>
          </cell>
          <cell r="L327">
            <v>29.98</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59,00</v>
          </cell>
          <cell r="F328" t="str">
            <v>7,46</v>
          </cell>
          <cell r="G328" t="str">
            <v>51,54</v>
          </cell>
          <cell r="H328" t="str">
            <v>0,00</v>
          </cell>
          <cell r="I328" t="str">
            <v>0,00</v>
          </cell>
          <cell r="J328" t="str">
            <v>0,00</v>
          </cell>
          <cell r="K328">
            <v>51.54</v>
          </cell>
          <cell r="L328">
            <v>51.54</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1.626,30</v>
          </cell>
          <cell r="F329" t="str">
            <v>23,70</v>
          </cell>
          <cell r="G329" t="str">
            <v>1.602,60</v>
          </cell>
          <cell r="H329" t="str">
            <v>0,00</v>
          </cell>
          <cell r="I329" t="str">
            <v>0,00</v>
          </cell>
          <cell r="J329" t="str">
            <v>0,00</v>
          </cell>
          <cell r="K329">
            <v>1602.6</v>
          </cell>
          <cell r="L329">
            <v>1602.6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33,75</v>
          </cell>
          <cell r="F330" t="str">
            <v>2,35</v>
          </cell>
          <cell r="G330" t="str">
            <v>31,40</v>
          </cell>
          <cell r="H330" t="str">
            <v>0,00</v>
          </cell>
          <cell r="I330" t="str">
            <v>0,00</v>
          </cell>
          <cell r="J330" t="str">
            <v>0,00</v>
          </cell>
          <cell r="K330">
            <v>31.4</v>
          </cell>
          <cell r="L330">
            <v>31.4</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46,57</v>
          </cell>
          <cell r="F331" t="str">
            <v>3,79</v>
          </cell>
          <cell r="G331" t="str">
            <v>42,78</v>
          </cell>
          <cell r="H331" t="str">
            <v>0,00</v>
          </cell>
          <cell r="I331" t="str">
            <v>0,00</v>
          </cell>
          <cell r="J331" t="str">
            <v>0,00</v>
          </cell>
          <cell r="K331">
            <v>42.78</v>
          </cell>
          <cell r="L331">
            <v>42.78</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86,55</v>
          </cell>
          <cell r="F332" t="str">
            <v>7,46</v>
          </cell>
          <cell r="G332" t="str">
            <v>79,09</v>
          </cell>
          <cell r="H332" t="str">
            <v>0,00</v>
          </cell>
          <cell r="I332" t="str">
            <v>0,00</v>
          </cell>
          <cell r="J332" t="str">
            <v>0,00</v>
          </cell>
          <cell r="K332">
            <v>79.09</v>
          </cell>
          <cell r="L332">
            <v>79.09</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2.305,66</v>
          </cell>
          <cell r="F333" t="str">
            <v>23,70</v>
          </cell>
          <cell r="G333" t="str">
            <v>2.281,96</v>
          </cell>
          <cell r="H333" t="str">
            <v>0,00</v>
          </cell>
          <cell r="I333" t="str">
            <v>0,00</v>
          </cell>
          <cell r="J333" t="str">
            <v>0,00</v>
          </cell>
          <cell r="K333">
            <v>2281.96</v>
          </cell>
          <cell r="L333">
            <v>2281.96</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179,71</v>
          </cell>
          <cell r="F334" t="str">
            <v>14,92</v>
          </cell>
          <cell r="G334" t="str">
            <v>164,79</v>
          </cell>
          <cell r="H334" t="str">
            <v>0,00</v>
          </cell>
          <cell r="I334" t="str">
            <v>0,00</v>
          </cell>
          <cell r="J334" t="str">
            <v>0,00</v>
          </cell>
          <cell r="K334">
            <v>164.79</v>
          </cell>
          <cell r="L334">
            <v>164.79</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179,71</v>
          </cell>
          <cell r="F335" t="str">
            <v>14,92</v>
          </cell>
          <cell r="G335" t="str">
            <v>164,79</v>
          </cell>
          <cell r="H335" t="str">
            <v>0,00</v>
          </cell>
          <cell r="I335" t="str">
            <v>0,00</v>
          </cell>
          <cell r="J335" t="str">
            <v>0,00</v>
          </cell>
          <cell r="K335">
            <v>164.79</v>
          </cell>
          <cell r="L335">
            <v>164.79</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212,32</v>
          </cell>
          <cell r="F336" t="str">
            <v>14,92</v>
          </cell>
          <cell r="G336" t="str">
            <v>197,40</v>
          </cell>
          <cell r="H336" t="str">
            <v>0,00</v>
          </cell>
          <cell r="I336" t="str">
            <v>0,00</v>
          </cell>
          <cell r="J336" t="str">
            <v>0,00</v>
          </cell>
          <cell r="K336">
            <v>197.4</v>
          </cell>
          <cell r="L336">
            <v>197.4</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401,84</v>
          </cell>
          <cell r="F337" t="str">
            <v>47,43</v>
          </cell>
          <cell r="G337" t="str">
            <v>354,41</v>
          </cell>
          <cell r="H337" t="str">
            <v>0,00</v>
          </cell>
          <cell r="I337" t="str">
            <v>0,00</v>
          </cell>
          <cell r="J337" t="str">
            <v>0,00</v>
          </cell>
          <cell r="K337">
            <v>354.41</v>
          </cell>
          <cell r="L337">
            <v>354.41</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407,13</v>
          </cell>
          <cell r="F338" t="str">
            <v>47,43</v>
          </cell>
          <cell r="G338" t="str">
            <v>359,70</v>
          </cell>
          <cell r="H338" t="str">
            <v>0,00</v>
          </cell>
          <cell r="I338" t="str">
            <v>0,00</v>
          </cell>
          <cell r="J338" t="str">
            <v>0,00</v>
          </cell>
          <cell r="K338">
            <v>359.7</v>
          </cell>
          <cell r="L338">
            <v>359.7</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534,61</v>
          </cell>
          <cell r="F339" t="str">
            <v>47,43</v>
          </cell>
          <cell r="G339" t="str">
            <v>487,18</v>
          </cell>
          <cell r="H339" t="str">
            <v>0,00</v>
          </cell>
          <cell r="I339" t="str">
            <v>0,00</v>
          </cell>
          <cell r="J339" t="str">
            <v>0,00</v>
          </cell>
          <cell r="K339">
            <v>487.18</v>
          </cell>
          <cell r="L339">
            <v>487.18</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1.134,79</v>
          </cell>
          <cell r="F340" t="str">
            <v>315,19</v>
          </cell>
          <cell r="G340" t="str">
            <v>819,21</v>
          </cell>
          <cell r="H340" t="str">
            <v>0,23</v>
          </cell>
          <cell r="I340" t="str">
            <v>0,00</v>
          </cell>
          <cell r="J340" t="str">
            <v>0,16</v>
          </cell>
          <cell r="K340">
            <v>819.6</v>
          </cell>
          <cell r="L340">
            <v>819.6</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1.133,76</v>
          </cell>
          <cell r="F341" t="str">
            <v>190,33</v>
          </cell>
          <cell r="G341" t="str">
            <v>943,13</v>
          </cell>
          <cell r="H341" t="str">
            <v>0,18</v>
          </cell>
          <cell r="I341" t="str">
            <v>0,00</v>
          </cell>
          <cell r="J341" t="str">
            <v>0,12</v>
          </cell>
          <cell r="K341">
            <v>943.43</v>
          </cell>
          <cell r="L341">
            <v>943.43</v>
          </cell>
          <cell r="N341">
            <v>93207</v>
          </cell>
        </row>
        <row r="342">
          <cell r="A342">
            <v>93208</v>
          </cell>
          <cell r="B342" t="str">
            <v>EXECUÇÃO DE ALMOXARIFADO EM CANTEIRO DE OBRA EM CHAPA DE MADEIRA COMPENSADA, INCLUSO PRATELEIRAS. AF_02/2016</v>
          </cell>
          <cell r="C342" t="str">
            <v>COMPOSIÇÃO</v>
          </cell>
          <cell r="D342" t="str">
            <v>M2</v>
          </cell>
          <cell r="E342" t="str">
            <v>894,88</v>
          </cell>
          <cell r="F342" t="str">
            <v>136,57</v>
          </cell>
          <cell r="G342" t="str">
            <v>757,98</v>
          </cell>
          <cell r="H342" t="str">
            <v>0,21</v>
          </cell>
          <cell r="I342" t="str">
            <v>0,00</v>
          </cell>
          <cell r="J342" t="str">
            <v>0,12</v>
          </cell>
          <cell r="K342">
            <v>758.31000000000006</v>
          </cell>
          <cell r="L342">
            <v>758.31000000000006</v>
          </cell>
          <cell r="N342">
            <v>93208</v>
          </cell>
        </row>
        <row r="343">
          <cell r="A343">
            <v>93209</v>
          </cell>
          <cell r="B343" t="str">
            <v>EXECUÇÃO DE ALMOXARIFADO EM CANTEIRO DE OBRA EM ALVENARIA, INCLUSO PRATELEIRAS. AF_02/2016</v>
          </cell>
          <cell r="C343" t="str">
            <v>COMPOSIÇÃO</v>
          </cell>
          <cell r="D343" t="str">
            <v>M2</v>
          </cell>
          <cell r="E343" t="str">
            <v>919,47</v>
          </cell>
          <cell r="F343" t="str">
            <v>233,00</v>
          </cell>
          <cell r="G343" t="str">
            <v>686,10</v>
          </cell>
          <cell r="H343" t="str">
            <v>0,22</v>
          </cell>
          <cell r="I343" t="str">
            <v>0,00</v>
          </cell>
          <cell r="J343" t="str">
            <v>0,15</v>
          </cell>
          <cell r="K343">
            <v>686.47</v>
          </cell>
          <cell r="L343">
            <v>686.47</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591,73</v>
          </cell>
          <cell r="F344" t="str">
            <v>116,34</v>
          </cell>
          <cell r="G344" t="str">
            <v>475,00</v>
          </cell>
          <cell r="H344" t="str">
            <v>0,26</v>
          </cell>
          <cell r="I344" t="str">
            <v>0,00</v>
          </cell>
          <cell r="J344" t="str">
            <v>0,13</v>
          </cell>
          <cell r="K344">
            <v>475.39</v>
          </cell>
          <cell r="L344">
            <v>475.39</v>
          </cell>
          <cell r="N344">
            <v>93210</v>
          </cell>
        </row>
        <row r="345">
          <cell r="A345">
            <v>93211</v>
          </cell>
          <cell r="B345" t="str">
            <v>EXECUÇÃO DE REFEITÓRIO EM CANTEIRO DE OBRA EM ALVENARIA, NÃO INCLUSO MOBILIÁRIO E EQUIPAMENTOS. AF_02/2016</v>
          </cell>
          <cell r="C345" t="str">
            <v>COMPOSIÇÃO</v>
          </cell>
          <cell r="D345" t="str">
            <v>M2</v>
          </cell>
          <cell r="E345" t="str">
            <v>581,40</v>
          </cell>
          <cell r="F345" t="str">
            <v>143,38</v>
          </cell>
          <cell r="G345" t="str">
            <v>437,65</v>
          </cell>
          <cell r="H345" t="str">
            <v>0,24</v>
          </cell>
          <cell r="I345" t="str">
            <v>0,00</v>
          </cell>
          <cell r="J345" t="str">
            <v>0,13</v>
          </cell>
          <cell r="K345">
            <v>438.02</v>
          </cell>
          <cell r="L345">
            <v>438.02</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991,59</v>
          </cell>
          <cell r="F346" t="str">
            <v>192,43</v>
          </cell>
          <cell r="G346" t="str">
            <v>798,81</v>
          </cell>
          <cell r="H346" t="str">
            <v>0,22</v>
          </cell>
          <cell r="I346" t="str">
            <v>0,00</v>
          </cell>
          <cell r="J346" t="str">
            <v>0,13</v>
          </cell>
          <cell r="K346">
            <v>799.16</v>
          </cell>
          <cell r="L346">
            <v>799.16</v>
          </cell>
          <cell r="N346">
            <v>93212</v>
          </cell>
        </row>
        <row r="347">
          <cell r="A347">
            <v>93213</v>
          </cell>
          <cell r="B347" t="str">
            <v>EXECUÇÃO DE SANITÁRIO E VESTIÁRIO EM CANTEIRO DE OBRA EM ALVENARIA, NÃO INCLUSO MOBILIÁRIO. AF_02/2016</v>
          </cell>
          <cell r="C347" t="str">
            <v>COMPOSIÇÃO</v>
          </cell>
          <cell r="D347" t="str">
            <v>M2</v>
          </cell>
          <cell r="E347" t="str">
            <v>1.006,36</v>
          </cell>
          <cell r="F347" t="str">
            <v>251,66</v>
          </cell>
          <cell r="G347" t="str">
            <v>754,39</v>
          </cell>
          <cell r="H347" t="str">
            <v>0,18</v>
          </cell>
          <cell r="I347" t="str">
            <v>0,00</v>
          </cell>
          <cell r="J347" t="str">
            <v>0,13</v>
          </cell>
          <cell r="K347">
            <v>754.69999999999993</v>
          </cell>
          <cell r="L347">
            <v>754.69999999999993</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5.992,26</v>
          </cell>
          <cell r="F348" t="str">
            <v>316,76</v>
          </cell>
          <cell r="G348" t="str">
            <v>5.675,28</v>
          </cell>
          <cell r="H348" t="str">
            <v>0,06</v>
          </cell>
          <cell r="I348" t="str">
            <v>0,00</v>
          </cell>
          <cell r="J348" t="str">
            <v>0,16</v>
          </cell>
          <cell r="K348">
            <v>5675.5</v>
          </cell>
          <cell r="L348">
            <v>5675.5</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9.416,87</v>
          </cell>
          <cell r="F349" t="str">
            <v>415,82</v>
          </cell>
          <cell r="G349" t="str">
            <v>9.000,85</v>
          </cell>
          <cell r="H349" t="str">
            <v>0,05</v>
          </cell>
          <cell r="I349" t="str">
            <v>0,00</v>
          </cell>
          <cell r="J349" t="str">
            <v>0,15</v>
          </cell>
          <cell r="K349">
            <v>9001.0500000000011</v>
          </cell>
          <cell r="L349">
            <v>9001.0499999999993</v>
          </cell>
          <cell r="N349">
            <v>93243</v>
          </cell>
        </row>
        <row r="350">
          <cell r="A350">
            <v>93582</v>
          </cell>
          <cell r="B350" t="str">
            <v>EXECUÇÃO DE CENTRAL DE ARMADURA EM CANTEIRO DE OBRA, NÃO INCLUSO MOBILIÁRIO E EQUIPAMENTOS. AF_04/2016</v>
          </cell>
          <cell r="C350" t="str">
            <v>COMPOSIÇÃO</v>
          </cell>
          <cell r="D350" t="str">
            <v>M2</v>
          </cell>
          <cell r="E350" t="str">
            <v>280,63</v>
          </cell>
          <cell r="F350" t="str">
            <v>46,85</v>
          </cell>
          <cell r="G350" t="str">
            <v>233,49</v>
          </cell>
          <cell r="H350" t="str">
            <v>0,18</v>
          </cell>
          <cell r="I350" t="str">
            <v>0,00</v>
          </cell>
          <cell r="J350" t="str">
            <v>0,11</v>
          </cell>
          <cell r="K350">
            <v>233.78</v>
          </cell>
          <cell r="L350">
            <v>233.78000000000003</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451,55</v>
          </cell>
          <cell r="F351" t="str">
            <v>77,91</v>
          </cell>
          <cell r="G351" t="str">
            <v>373,19</v>
          </cell>
          <cell r="H351" t="str">
            <v>0,28</v>
          </cell>
          <cell r="I351" t="str">
            <v>0,00</v>
          </cell>
          <cell r="J351" t="str">
            <v>0,17</v>
          </cell>
          <cell r="K351">
            <v>373.64</v>
          </cell>
          <cell r="L351">
            <v>373.64</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899,33</v>
          </cell>
          <cell r="F352" t="str">
            <v>148,56</v>
          </cell>
          <cell r="G352" t="str">
            <v>750,42</v>
          </cell>
          <cell r="H352" t="str">
            <v>0,21</v>
          </cell>
          <cell r="I352" t="str">
            <v>0,00</v>
          </cell>
          <cell r="J352" t="str">
            <v>0,14</v>
          </cell>
          <cell r="K352">
            <v>750.77</v>
          </cell>
          <cell r="L352">
            <v>750.77</v>
          </cell>
          <cell r="N352">
            <v>93584</v>
          </cell>
        </row>
        <row r="353">
          <cell r="A353">
            <v>93585</v>
          </cell>
          <cell r="B353" t="str">
            <v>EXECUÇÃO DE GUARITA EM CANTEIRO DE OBRA EM CHAPA DE MADEIRA COMPENSADA, NÃO INCLUSO MOBILIÁRIO. AF_04/2016</v>
          </cell>
          <cell r="C353" t="str">
            <v>COMPOSIÇÃO</v>
          </cell>
          <cell r="D353" t="str">
            <v>M2</v>
          </cell>
          <cell r="E353" t="str">
            <v>1.227,59</v>
          </cell>
          <cell r="F353" t="str">
            <v>176,66</v>
          </cell>
          <cell r="G353" t="str">
            <v>1.050,67</v>
          </cell>
          <cell r="H353" t="str">
            <v>0,15</v>
          </cell>
          <cell r="I353" t="str">
            <v>0,00</v>
          </cell>
          <cell r="J353" t="str">
            <v>0,11</v>
          </cell>
          <cell r="K353">
            <v>1050.93</v>
          </cell>
          <cell r="L353">
            <v>1050.93</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150,24</v>
          </cell>
          <cell r="F354" t="str">
            <v>18,34</v>
          </cell>
          <cell r="G354" t="str">
            <v>131,89</v>
          </cell>
          <cell r="H354" t="str">
            <v>0,00</v>
          </cell>
          <cell r="I354" t="str">
            <v>0,00</v>
          </cell>
          <cell r="J354" t="str">
            <v>0,01</v>
          </cell>
          <cell r="K354">
            <v>131.89999999999998</v>
          </cell>
          <cell r="L354">
            <v>131.89999999999998</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153,20</v>
          </cell>
          <cell r="F355" t="str">
            <v>20,62</v>
          </cell>
          <cell r="G355" t="str">
            <v>132,58</v>
          </cell>
          <cell r="H355" t="str">
            <v>0,00</v>
          </cell>
          <cell r="I355" t="str">
            <v>0,00</v>
          </cell>
          <cell r="J355" t="str">
            <v>0,00</v>
          </cell>
          <cell r="K355">
            <v>132.58000000000001</v>
          </cell>
          <cell r="L355">
            <v>132.58000000000001</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133,20</v>
          </cell>
          <cell r="F356" t="str">
            <v>9,76</v>
          </cell>
          <cell r="G356" t="str">
            <v>123,43</v>
          </cell>
          <cell r="H356" t="str">
            <v>0,00</v>
          </cell>
          <cell r="I356" t="str">
            <v>0,00</v>
          </cell>
          <cell r="J356" t="str">
            <v>0,01</v>
          </cell>
          <cell r="K356">
            <v>123.44000000000001</v>
          </cell>
          <cell r="L356">
            <v>123.44000000000001</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135,32</v>
          </cell>
          <cell r="F357" t="str">
            <v>11,41</v>
          </cell>
          <cell r="G357" t="str">
            <v>123,91</v>
          </cell>
          <cell r="H357" t="str">
            <v>0,00</v>
          </cell>
          <cell r="I357" t="str">
            <v>0,00</v>
          </cell>
          <cell r="J357" t="str">
            <v>0,00</v>
          </cell>
          <cell r="K357">
            <v>123.91</v>
          </cell>
          <cell r="L357">
            <v>123.91</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177,97</v>
          </cell>
          <cell r="F358" t="str">
            <v>26,61</v>
          </cell>
          <cell r="G358" t="str">
            <v>151,35</v>
          </cell>
          <cell r="H358" t="str">
            <v>0,00</v>
          </cell>
          <cell r="I358" t="str">
            <v>0,00</v>
          </cell>
          <cell r="J358" t="str">
            <v>0,01</v>
          </cell>
          <cell r="K358">
            <v>151.35999999999999</v>
          </cell>
          <cell r="L358">
            <v>151.35999999999999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224,22</v>
          </cell>
          <cell r="F359" t="str">
            <v>43,72</v>
          </cell>
          <cell r="G359" t="str">
            <v>180,48</v>
          </cell>
          <cell r="H359" t="str">
            <v>0,00</v>
          </cell>
          <cell r="I359" t="str">
            <v>0,00</v>
          </cell>
          <cell r="J359" t="str">
            <v>0,02</v>
          </cell>
          <cell r="K359">
            <v>180.5</v>
          </cell>
          <cell r="L359">
            <v>180.5</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154,22</v>
          </cell>
          <cell r="F360" t="str">
            <v>15,00</v>
          </cell>
          <cell r="G360" t="str">
            <v>139,21</v>
          </cell>
          <cell r="H360" t="str">
            <v>0,00</v>
          </cell>
          <cell r="I360" t="str">
            <v>0,00</v>
          </cell>
          <cell r="J360" t="str">
            <v>0,01</v>
          </cell>
          <cell r="K360">
            <v>139.22</v>
          </cell>
          <cell r="L360">
            <v>139.22</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190,07</v>
          </cell>
          <cell r="F361" t="str">
            <v>27,10</v>
          </cell>
          <cell r="G361" t="str">
            <v>162,95</v>
          </cell>
          <cell r="H361" t="str">
            <v>0,00</v>
          </cell>
          <cell r="I361" t="str">
            <v>0,00</v>
          </cell>
          <cell r="J361" t="str">
            <v>0,02</v>
          </cell>
          <cell r="K361">
            <v>162.97</v>
          </cell>
          <cell r="L361">
            <v>162.97</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204,49</v>
          </cell>
          <cell r="F362" t="str">
            <v>21,59</v>
          </cell>
          <cell r="G362" t="str">
            <v>182,89</v>
          </cell>
          <cell r="H362" t="str">
            <v>0,00</v>
          </cell>
          <cell r="I362" t="str">
            <v>0,00</v>
          </cell>
          <cell r="J362" t="str">
            <v>0,01</v>
          </cell>
          <cell r="K362">
            <v>182.89999999999998</v>
          </cell>
          <cell r="L362">
            <v>182.89999999999998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208,79</v>
          </cell>
          <cell r="F363" t="str">
            <v>24,91</v>
          </cell>
          <cell r="G363" t="str">
            <v>183,87</v>
          </cell>
          <cell r="H363" t="str">
            <v>0,00</v>
          </cell>
          <cell r="I363" t="str">
            <v>0,00</v>
          </cell>
          <cell r="J363" t="str">
            <v>0,01</v>
          </cell>
          <cell r="K363">
            <v>183.88</v>
          </cell>
          <cell r="L363">
            <v>183.88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184,93</v>
          </cell>
          <cell r="F364" t="str">
            <v>11,08</v>
          </cell>
          <cell r="G364" t="str">
            <v>173,84</v>
          </cell>
          <cell r="H364" t="str">
            <v>0,00</v>
          </cell>
          <cell r="I364" t="str">
            <v>0,00</v>
          </cell>
          <cell r="J364" t="str">
            <v>0,01</v>
          </cell>
          <cell r="K364">
            <v>173.85</v>
          </cell>
          <cell r="L364">
            <v>173.85</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187,54</v>
          </cell>
          <cell r="F365" t="str">
            <v>13,09</v>
          </cell>
          <cell r="G365" t="str">
            <v>174,44</v>
          </cell>
          <cell r="H365" t="str">
            <v>0,00</v>
          </cell>
          <cell r="I365" t="str">
            <v>0,00</v>
          </cell>
          <cell r="J365" t="str">
            <v>0,01</v>
          </cell>
          <cell r="K365">
            <v>174.45</v>
          </cell>
          <cell r="L365">
            <v>174.45</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237,27</v>
          </cell>
          <cell r="F366" t="str">
            <v>33,61</v>
          </cell>
          <cell r="G366" t="str">
            <v>203,64</v>
          </cell>
          <cell r="H366" t="str">
            <v>0,00</v>
          </cell>
          <cell r="I366" t="str">
            <v>0,00</v>
          </cell>
          <cell r="J366" t="str">
            <v>0,02</v>
          </cell>
          <cell r="K366">
            <v>203.66</v>
          </cell>
          <cell r="L366">
            <v>203.66</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295,82</v>
          </cell>
          <cell r="F367" t="str">
            <v>59,94</v>
          </cell>
          <cell r="G367" t="str">
            <v>235,86</v>
          </cell>
          <cell r="H367" t="str">
            <v>0,00</v>
          </cell>
          <cell r="I367" t="str">
            <v>0,00</v>
          </cell>
          <cell r="J367" t="str">
            <v>0,02</v>
          </cell>
          <cell r="K367">
            <v>235.88000000000002</v>
          </cell>
          <cell r="L367">
            <v>235.88000000000002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210,99</v>
          </cell>
          <cell r="F368" t="str">
            <v>20,04</v>
          </cell>
          <cell r="G368" t="str">
            <v>190,93</v>
          </cell>
          <cell r="H368" t="str">
            <v>0,00</v>
          </cell>
          <cell r="I368" t="str">
            <v>0,00</v>
          </cell>
          <cell r="J368" t="str">
            <v>0,02</v>
          </cell>
          <cell r="K368">
            <v>190.95000000000002</v>
          </cell>
          <cell r="L368">
            <v>190.95000000000002</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258,29</v>
          </cell>
          <cell r="F369" t="str">
            <v>40,72</v>
          </cell>
          <cell r="G369" t="str">
            <v>217,55</v>
          </cell>
          <cell r="H369" t="str">
            <v>0,00</v>
          </cell>
          <cell r="I369" t="str">
            <v>0,00</v>
          </cell>
          <cell r="J369" t="str">
            <v>0,02</v>
          </cell>
          <cell r="K369">
            <v>217.57000000000002</v>
          </cell>
          <cell r="L369">
            <v>217.57000000000002</v>
          </cell>
          <cell r="N369">
            <v>98456</v>
          </cell>
        </row>
        <row r="370">
          <cell r="A370">
            <v>98458</v>
          </cell>
          <cell r="B370" t="str">
            <v>TAPUME COM COMPENSADO DE MADEIRA. AF_05/2018</v>
          </cell>
          <cell r="C370" t="str">
            <v>COMPOSIÇÃO</v>
          </cell>
          <cell r="D370" t="str">
            <v>M2</v>
          </cell>
          <cell r="E370" t="str">
            <v>145,33</v>
          </cell>
          <cell r="F370" t="str">
            <v>14,76</v>
          </cell>
          <cell r="G370" t="str">
            <v>130,57</v>
          </cell>
          <cell r="H370" t="str">
            <v>0,00</v>
          </cell>
          <cell r="I370" t="str">
            <v>0,00</v>
          </cell>
          <cell r="J370" t="str">
            <v>0,00</v>
          </cell>
          <cell r="K370">
            <v>130.57</v>
          </cell>
          <cell r="L370">
            <v>130.57</v>
          </cell>
          <cell r="N370">
            <v>98458</v>
          </cell>
        </row>
        <row r="371">
          <cell r="A371">
            <v>98459</v>
          </cell>
          <cell r="B371" t="str">
            <v>TAPUME COM TELHA METÁLICA. AF_05/2018</v>
          </cell>
          <cell r="C371" t="str">
            <v>COMPOSIÇÃO</v>
          </cell>
          <cell r="D371" t="str">
            <v>M2</v>
          </cell>
          <cell r="E371" t="str">
            <v>110,05</v>
          </cell>
          <cell r="F371" t="str">
            <v>13,70</v>
          </cell>
          <cell r="G371" t="str">
            <v>96,35</v>
          </cell>
          <cell r="H371" t="str">
            <v>0,00</v>
          </cell>
          <cell r="I371" t="str">
            <v>0,00</v>
          </cell>
          <cell r="J371" t="str">
            <v>0,00</v>
          </cell>
          <cell r="K371">
            <v>96.35</v>
          </cell>
          <cell r="L371">
            <v>96.35</v>
          </cell>
          <cell r="N371">
            <v>98459</v>
          </cell>
        </row>
        <row r="372">
          <cell r="A372">
            <v>98460</v>
          </cell>
          <cell r="B372" t="str">
            <v>PISO PARA CONSTRUÇÃO TEMPORÁRIA EM MADEIRA, SEM REAPROVEITAMENTO. AF_05/2018</v>
          </cell>
          <cell r="C372" t="str">
            <v>COMPOSIÇÃO</v>
          </cell>
          <cell r="D372" t="str">
            <v>M2</v>
          </cell>
          <cell r="E372" t="str">
            <v>190,07</v>
          </cell>
          <cell r="F372" t="str">
            <v>6,07</v>
          </cell>
          <cell r="G372" t="str">
            <v>183,99</v>
          </cell>
          <cell r="H372" t="str">
            <v>0,00</v>
          </cell>
          <cell r="I372" t="str">
            <v>0,00</v>
          </cell>
          <cell r="J372" t="str">
            <v>0,01</v>
          </cell>
          <cell r="K372">
            <v>184</v>
          </cell>
          <cell r="L372">
            <v>184</v>
          </cell>
          <cell r="N372">
            <v>98460</v>
          </cell>
        </row>
        <row r="373">
          <cell r="A373">
            <v>98461</v>
          </cell>
          <cell r="B373" t="str">
            <v>ESTRUTURA DE MADEIRA PROVISÓRIA PARA SUPORTE DE CAIXA D ÁGUA ELEVADA DE 1000 LITROS. AF_05/2018_PS</v>
          </cell>
          <cell r="C373" t="str">
            <v>COMPOSIÇÃO</v>
          </cell>
          <cell r="D373" t="str">
            <v>UN</v>
          </cell>
          <cell r="E373" t="str">
            <v>5.072,81</v>
          </cell>
          <cell r="F373" t="str">
            <v>178,38</v>
          </cell>
          <cell r="G373" t="str">
            <v>4.894,21</v>
          </cell>
          <cell r="H373" t="str">
            <v>0,06</v>
          </cell>
          <cell r="I373" t="str">
            <v>0,00</v>
          </cell>
          <cell r="J373" t="str">
            <v>0,16</v>
          </cell>
          <cell r="K373">
            <v>4894.43</v>
          </cell>
          <cell r="L373">
            <v>4894.43</v>
          </cell>
          <cell r="N373">
            <v>98461</v>
          </cell>
        </row>
        <row r="374">
          <cell r="A374">
            <v>98462</v>
          </cell>
          <cell r="B374" t="str">
            <v>ESTRUTURA DE MADEIRA PROVISÓRIA PARA SUPORTE DE CAIXA D ÁGUA ELEVADA DE 3000 LITROS. AF_05/2018_PS</v>
          </cell>
          <cell r="C374" t="str">
            <v>COMPOSIÇÃO</v>
          </cell>
          <cell r="D374" t="str">
            <v>UN</v>
          </cell>
          <cell r="E374" t="str">
            <v>7.763,72</v>
          </cell>
          <cell r="F374" t="str">
            <v>272,72</v>
          </cell>
          <cell r="G374" t="str">
            <v>7.490,80</v>
          </cell>
          <cell r="H374" t="str">
            <v>0,05</v>
          </cell>
          <cell r="I374" t="str">
            <v>0,00</v>
          </cell>
          <cell r="J374" t="str">
            <v>0,15</v>
          </cell>
          <cell r="K374">
            <v>7491</v>
          </cell>
          <cell r="L374">
            <v>7491</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211,13</v>
          </cell>
          <cell r="F375" t="str">
            <v>20,95</v>
          </cell>
          <cell r="G375" t="str">
            <v>76,62</v>
          </cell>
          <cell r="H375" t="str">
            <v>113,56</v>
          </cell>
          <cell r="I375" t="str">
            <v>0,00</v>
          </cell>
          <cell r="J375" t="str">
            <v>0,00</v>
          </cell>
          <cell r="K375">
            <v>190.18</v>
          </cell>
          <cell r="L375">
            <v>190.18</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146,88</v>
          </cell>
          <cell r="F376" t="str">
            <v>20,95</v>
          </cell>
          <cell r="G376" t="str">
            <v>61,54</v>
          </cell>
          <cell r="H376" t="str">
            <v>64,39</v>
          </cell>
          <cell r="I376" t="str">
            <v>0,00</v>
          </cell>
          <cell r="J376" t="str">
            <v>0,00</v>
          </cell>
          <cell r="K376">
            <v>125.93</v>
          </cell>
          <cell r="L376">
            <v>125.93</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133,89</v>
          </cell>
          <cell r="F377" t="str">
            <v>20,95</v>
          </cell>
          <cell r="G377" t="str">
            <v>55,69</v>
          </cell>
          <cell r="H377" t="str">
            <v>57,25</v>
          </cell>
          <cell r="I377" t="str">
            <v>0,00</v>
          </cell>
          <cell r="J377" t="str">
            <v>0,00</v>
          </cell>
          <cell r="K377">
            <v>112.94</v>
          </cell>
          <cell r="L377">
            <v>112.94</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157,68</v>
          </cell>
          <cell r="F378" t="str">
            <v>13,47</v>
          </cell>
          <cell r="G378" t="str">
            <v>68,41</v>
          </cell>
          <cell r="H378" t="str">
            <v>75,80</v>
          </cell>
          <cell r="I378" t="str">
            <v>0,00</v>
          </cell>
          <cell r="J378" t="str">
            <v>0,00</v>
          </cell>
          <cell r="K378">
            <v>144.20999999999998</v>
          </cell>
          <cell r="L378">
            <v>144.20999999999998</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22,64</v>
          </cell>
          <cell r="F380" t="str">
            <v>13,72</v>
          </cell>
          <cell r="G380" t="str">
            <v>4,14</v>
          </cell>
          <cell r="H380" t="str">
            <v>4,78</v>
          </cell>
          <cell r="I380" t="str">
            <v>0,00</v>
          </cell>
          <cell r="J380" t="str">
            <v>0,00</v>
          </cell>
          <cell r="K380">
            <v>8.92</v>
          </cell>
          <cell r="L380">
            <v>8.92</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193,33</v>
          </cell>
          <cell r="F381" t="str">
            <v>16,15</v>
          </cell>
          <cell r="G381" t="str">
            <v>118,07</v>
          </cell>
          <cell r="H381" t="str">
            <v>59,11</v>
          </cell>
          <cell r="I381" t="str">
            <v>0,00</v>
          </cell>
          <cell r="J381" t="str">
            <v>0,00</v>
          </cell>
          <cell r="K381">
            <v>177.18</v>
          </cell>
          <cell r="L381">
            <v>177.18</v>
          </cell>
          <cell r="N381">
            <v>5811</v>
          </cell>
        </row>
        <row r="382">
          <cell r="A382">
            <v>5823</v>
          </cell>
          <cell r="B382" t="str">
            <v>USINA DE CONCRETO FIXA, CAPACIDADE NOMINAL DE 90 A 120 M3/H, SEM SILO - CHP DIURNO. AF_07/2016</v>
          </cell>
          <cell r="C382" t="str">
            <v>COMPOSIÇÃO</v>
          </cell>
          <cell r="D382" t="str">
            <v>CHP</v>
          </cell>
          <cell r="E382" t="str">
            <v>184,95</v>
          </cell>
          <cell r="F382" t="str">
            <v>65,10</v>
          </cell>
          <cell r="G382" t="str">
            <v>24,74</v>
          </cell>
          <cell r="H382" t="str">
            <v>72,03</v>
          </cell>
          <cell r="I382" t="str">
            <v>0,00</v>
          </cell>
          <cell r="J382" t="str">
            <v>23,08</v>
          </cell>
          <cell r="K382">
            <v>119.85</v>
          </cell>
          <cell r="L382">
            <v>119.85</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209,13</v>
          </cell>
          <cell r="F383" t="str">
            <v>17,13</v>
          </cell>
          <cell r="G383" t="str">
            <v>135,17</v>
          </cell>
          <cell r="H383" t="str">
            <v>56,83</v>
          </cell>
          <cell r="I383" t="str">
            <v>0,00</v>
          </cell>
          <cell r="J383" t="str">
            <v>0,00</v>
          </cell>
          <cell r="K383">
            <v>192</v>
          </cell>
          <cell r="L383">
            <v>192</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384,09</v>
          </cell>
          <cell r="F384" t="str">
            <v>20,02</v>
          </cell>
          <cell r="G384" t="str">
            <v>104,28</v>
          </cell>
          <cell r="H384" t="str">
            <v>259,79</v>
          </cell>
          <cell r="I384" t="str">
            <v>0,00</v>
          </cell>
          <cell r="J384" t="str">
            <v>0,00</v>
          </cell>
          <cell r="K384">
            <v>364.07000000000005</v>
          </cell>
          <cell r="L384">
            <v>364.07000000000005</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170,34</v>
          </cell>
          <cell r="F386" t="str">
            <v>15,25</v>
          </cell>
          <cell r="G386" t="str">
            <v>112,89</v>
          </cell>
          <cell r="H386" t="str">
            <v>42,20</v>
          </cell>
          <cell r="I386" t="str">
            <v>0,00</v>
          </cell>
          <cell r="J386" t="str">
            <v>0,00</v>
          </cell>
          <cell r="K386">
            <v>155.09</v>
          </cell>
          <cell r="L386">
            <v>155.09</v>
          </cell>
          <cell r="N386">
            <v>5843</v>
          </cell>
        </row>
        <row r="387">
          <cell r="A387">
            <v>5847</v>
          </cell>
          <cell r="B387" t="str">
            <v>TRATOR DE ESTEIRAS, POTÊNCIA 170 HP, PESO OPERACIONAL 19 T, CAÇAMBA 5,2 M3 - CHP DIURNO. AF_06/2014</v>
          </cell>
          <cell r="C387" t="str">
            <v>COMPOSIÇÃO</v>
          </cell>
          <cell r="D387" t="str">
            <v>CHP</v>
          </cell>
          <cell r="E387" t="str">
            <v>264,62</v>
          </cell>
          <cell r="F387" t="str">
            <v>15,25</v>
          </cell>
          <cell r="G387" t="str">
            <v>123,66</v>
          </cell>
          <cell r="H387" t="str">
            <v>125,71</v>
          </cell>
          <cell r="I387" t="str">
            <v>0,00</v>
          </cell>
          <cell r="J387" t="str">
            <v>0,00</v>
          </cell>
          <cell r="K387">
            <v>249.37</v>
          </cell>
          <cell r="L387">
            <v>249.37</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251,33</v>
          </cell>
          <cell r="F388" t="str">
            <v>15,25</v>
          </cell>
          <cell r="G388" t="str">
            <v>109,59</v>
          </cell>
          <cell r="H388" t="str">
            <v>126,49</v>
          </cell>
          <cell r="I388" t="str">
            <v>0,00</v>
          </cell>
          <cell r="J388" t="str">
            <v>0,00</v>
          </cell>
          <cell r="K388">
            <v>236.07999999999998</v>
          </cell>
          <cell r="L388">
            <v>236.07999999999998</v>
          </cell>
          <cell r="N388">
            <v>5851</v>
          </cell>
        </row>
        <row r="389">
          <cell r="A389">
            <v>5855</v>
          </cell>
          <cell r="B389" t="str">
            <v>TRATOR DE ESTEIRAS, POTÊNCIA 347 HP, PESO OPERACIONAL 38,5 T, COM LÂMINA 8,70 M3 - CHP DIURNO. AF_06/2014</v>
          </cell>
          <cell r="C389" t="str">
            <v>COMPOSIÇÃO</v>
          </cell>
          <cell r="D389" t="str">
            <v>CHP</v>
          </cell>
          <cell r="E389" t="str">
            <v>677,61</v>
          </cell>
          <cell r="F389" t="str">
            <v>15,25</v>
          </cell>
          <cell r="G389" t="str">
            <v>248,03</v>
          </cell>
          <cell r="H389" t="str">
            <v>414,33</v>
          </cell>
          <cell r="I389" t="str">
            <v>0,00</v>
          </cell>
          <cell r="J389" t="str">
            <v>0,00</v>
          </cell>
          <cell r="K389">
            <v>662.36</v>
          </cell>
          <cell r="L389">
            <v>662.36</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156,64</v>
          </cell>
          <cell r="F391" t="str">
            <v>13,47</v>
          </cell>
          <cell r="G391" t="str">
            <v>50,10</v>
          </cell>
          <cell r="H391" t="str">
            <v>93,07</v>
          </cell>
          <cell r="I391" t="str">
            <v>0,00</v>
          </cell>
          <cell r="J391" t="str">
            <v>0,00</v>
          </cell>
          <cell r="K391">
            <v>143.16999999999999</v>
          </cell>
          <cell r="L391">
            <v>143.16999999999999</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134,18</v>
          </cell>
          <cell r="F392" t="str">
            <v>20,95</v>
          </cell>
          <cell r="G392" t="str">
            <v>51,11</v>
          </cell>
          <cell r="H392" t="str">
            <v>62,12</v>
          </cell>
          <cell r="I392" t="str">
            <v>0,00</v>
          </cell>
          <cell r="J392" t="str">
            <v>0,00</v>
          </cell>
          <cell r="K392">
            <v>113.22999999999999</v>
          </cell>
          <cell r="L392">
            <v>113.22999999999999</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134,64</v>
          </cell>
          <cell r="F393" t="str">
            <v>13,47</v>
          </cell>
          <cell r="G393" t="str">
            <v>17,60</v>
          </cell>
          <cell r="H393" t="str">
            <v>103,57</v>
          </cell>
          <cell r="I393" t="str">
            <v>0,00</v>
          </cell>
          <cell r="J393" t="str">
            <v>0,00</v>
          </cell>
          <cell r="K393">
            <v>121.16999999999999</v>
          </cell>
          <cell r="L393">
            <v>121.16999999999999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117,00</v>
          </cell>
          <cell r="F394" t="str">
            <v>11,98</v>
          </cell>
          <cell r="G394" t="str">
            <v>36,17</v>
          </cell>
          <cell r="H394" t="str">
            <v>68,85</v>
          </cell>
          <cell r="I394" t="str">
            <v>0,00</v>
          </cell>
          <cell r="J394" t="str">
            <v>0,00</v>
          </cell>
          <cell r="K394">
            <v>105.02</v>
          </cell>
          <cell r="L394">
            <v>105.02</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197,94</v>
          </cell>
          <cell r="F395" t="str">
            <v>17,13</v>
          </cell>
          <cell r="G395" t="str">
            <v>132,41</v>
          </cell>
          <cell r="H395" t="str">
            <v>48,40</v>
          </cell>
          <cell r="I395" t="str">
            <v>0,00</v>
          </cell>
          <cell r="J395" t="str">
            <v>0,00</v>
          </cell>
          <cell r="K395">
            <v>180.81</v>
          </cell>
          <cell r="L395">
            <v>180.81</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205,44</v>
          </cell>
          <cell r="F396" t="str">
            <v>17,13</v>
          </cell>
          <cell r="G396" t="str">
            <v>135,17</v>
          </cell>
          <cell r="H396" t="str">
            <v>53,14</v>
          </cell>
          <cell r="I396" t="str">
            <v>0,00</v>
          </cell>
          <cell r="J396" t="str">
            <v>0,00</v>
          </cell>
          <cell r="K396">
            <v>188.31</v>
          </cell>
          <cell r="L396">
            <v>188.31</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316,03</v>
          </cell>
          <cell r="F397" t="str">
            <v>17,13</v>
          </cell>
          <cell r="G397" t="str">
            <v>220,57</v>
          </cell>
          <cell r="H397" t="str">
            <v>78,33</v>
          </cell>
          <cell r="I397" t="str">
            <v>0,00</v>
          </cell>
          <cell r="J397" t="str">
            <v>0,00</v>
          </cell>
          <cell r="K397">
            <v>298.89999999999998</v>
          </cell>
          <cell r="L397">
            <v>298.89999999999998</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28,72</v>
          </cell>
          <cell r="F398" t="str">
            <v>11,98</v>
          </cell>
          <cell r="G398" t="str">
            <v>7,68</v>
          </cell>
          <cell r="H398" t="str">
            <v>9,06</v>
          </cell>
          <cell r="I398" t="str">
            <v>0,00</v>
          </cell>
          <cell r="J398" t="str">
            <v>0,00</v>
          </cell>
          <cell r="K398">
            <v>16.740000000000002</v>
          </cell>
          <cell r="L398">
            <v>16.740000000000002</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269,99</v>
          </cell>
          <cell r="F400" t="str">
            <v>15,32</v>
          </cell>
          <cell r="G400" t="str">
            <v>182,01</v>
          </cell>
          <cell r="H400" t="str">
            <v>72,66</v>
          </cell>
          <cell r="I400" t="str">
            <v>0,00</v>
          </cell>
          <cell r="J400" t="str">
            <v>0,00</v>
          </cell>
          <cell r="K400">
            <v>254.67</v>
          </cell>
          <cell r="L400">
            <v>254.67</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254,53</v>
          </cell>
          <cell r="F401" t="str">
            <v>23,79</v>
          </cell>
          <cell r="G401" t="str">
            <v>98,29</v>
          </cell>
          <cell r="H401" t="str">
            <v>132,45</v>
          </cell>
          <cell r="I401" t="str">
            <v>0,00</v>
          </cell>
          <cell r="J401" t="str">
            <v>0,00</v>
          </cell>
          <cell r="K401">
            <v>230.74</v>
          </cell>
          <cell r="L401">
            <v>230.74</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188,06</v>
          </cell>
          <cell r="F402" t="str">
            <v>17,99</v>
          </cell>
          <cell r="G402" t="str">
            <v>55,55</v>
          </cell>
          <cell r="H402" t="str">
            <v>114,52</v>
          </cell>
          <cell r="I402" t="str">
            <v>0,00</v>
          </cell>
          <cell r="J402" t="str">
            <v>0,00</v>
          </cell>
          <cell r="K402">
            <v>170.07</v>
          </cell>
          <cell r="L402">
            <v>170.07</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230,93</v>
          </cell>
          <cell r="F403" t="str">
            <v>17,99</v>
          </cell>
          <cell r="G403" t="str">
            <v>83,28</v>
          </cell>
          <cell r="H403" t="str">
            <v>129,66</v>
          </cell>
          <cell r="I403" t="str">
            <v>0,00</v>
          </cell>
          <cell r="J403" t="str">
            <v>0,00</v>
          </cell>
          <cell r="K403">
            <v>212.94</v>
          </cell>
          <cell r="L403">
            <v>212.94</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64,77</v>
          </cell>
          <cell r="F404" t="str">
            <v>0,00</v>
          </cell>
          <cell r="G404" t="str">
            <v>53,03</v>
          </cell>
          <cell r="H404" t="str">
            <v>11,74</v>
          </cell>
          <cell r="I404" t="str">
            <v>0,00</v>
          </cell>
          <cell r="J404" t="str">
            <v>0,00</v>
          </cell>
          <cell r="K404">
            <v>64.77</v>
          </cell>
          <cell r="L404">
            <v>64.77</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255,42</v>
          </cell>
          <cell r="F405" t="str">
            <v>17,13</v>
          </cell>
          <cell r="G405" t="str">
            <v>182,01</v>
          </cell>
          <cell r="H405" t="str">
            <v>56,28</v>
          </cell>
          <cell r="I405" t="str">
            <v>0,00</v>
          </cell>
          <cell r="J405" t="str">
            <v>0,00</v>
          </cell>
          <cell r="K405">
            <v>238.29</v>
          </cell>
          <cell r="L405">
            <v>238.29</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208,56</v>
          </cell>
          <cell r="F406" t="str">
            <v>13,47</v>
          </cell>
          <cell r="G406" t="str">
            <v>76,62</v>
          </cell>
          <cell r="H406" t="str">
            <v>118,47</v>
          </cell>
          <cell r="I406" t="str">
            <v>0,00</v>
          </cell>
          <cell r="J406" t="str">
            <v>0,00</v>
          </cell>
          <cell r="K406">
            <v>195.09</v>
          </cell>
          <cell r="L406">
            <v>195.09</v>
          </cell>
          <cell r="N406">
            <v>6879</v>
          </cell>
        </row>
        <row r="407">
          <cell r="A407">
            <v>7030</v>
          </cell>
          <cell r="B407" t="str">
            <v>TANQUE DE ASFALTO ESTACIONÁRIO COM SERPENTINA, CAPACIDADE 30.000 L - CHP DIURNO. AF_06/2014</v>
          </cell>
          <cell r="C407" t="str">
            <v>COMPOSIÇÃO</v>
          </cell>
          <cell r="D407" t="str">
            <v>CHP</v>
          </cell>
          <cell r="E407" t="str">
            <v>299,45</v>
          </cell>
          <cell r="F407" t="str">
            <v>0,00</v>
          </cell>
          <cell r="G407" t="str">
            <v>288,44</v>
          </cell>
          <cell r="H407" t="str">
            <v>11,01</v>
          </cell>
          <cell r="I407" t="str">
            <v>0,00</v>
          </cell>
          <cell r="J407" t="str">
            <v>0,00</v>
          </cell>
          <cell r="K407">
            <v>299.45</v>
          </cell>
          <cell r="L407">
            <v>299.45</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22,11</v>
          </cell>
          <cell r="F408" t="str">
            <v>0,00</v>
          </cell>
          <cell r="G408" t="str">
            <v>21,47</v>
          </cell>
          <cell r="H408" t="str">
            <v>0,64</v>
          </cell>
          <cell r="I408" t="str">
            <v>0,00</v>
          </cell>
          <cell r="J408" t="str">
            <v>0,00</v>
          </cell>
          <cell r="K408">
            <v>22.11</v>
          </cell>
          <cell r="L408">
            <v>22.11</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223,10</v>
          </cell>
          <cell r="F409" t="str">
            <v>13,47</v>
          </cell>
          <cell r="G409" t="str">
            <v>104,55</v>
          </cell>
          <cell r="H409" t="str">
            <v>105,08</v>
          </cell>
          <cell r="I409" t="str">
            <v>0,00</v>
          </cell>
          <cell r="J409" t="str">
            <v>0,00</v>
          </cell>
          <cell r="K409">
            <v>209.63</v>
          </cell>
          <cell r="L409">
            <v>209.63</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173,13</v>
          </cell>
          <cell r="F410" t="str">
            <v>16,15</v>
          </cell>
          <cell r="G410" t="str">
            <v>95,80</v>
          </cell>
          <cell r="H410" t="str">
            <v>61,18</v>
          </cell>
          <cell r="I410" t="str">
            <v>0,00</v>
          </cell>
          <cell r="J410" t="str">
            <v>0,00</v>
          </cell>
          <cell r="K410">
            <v>156.97999999999999</v>
          </cell>
          <cell r="L410">
            <v>156.97999999999999</v>
          </cell>
          <cell r="N410">
            <v>67826</v>
          </cell>
        </row>
        <row r="411">
          <cell r="A411">
            <v>73417</v>
          </cell>
          <cell r="B411" t="str">
            <v>GRUPO GERADOR ESTACIONÁRIO, MOTOR DIESEL POTÊNCIA 170 KVA - CHP DIURNO. AF_02/2016</v>
          </cell>
          <cell r="C411" t="str">
            <v>COMPOSIÇÃO</v>
          </cell>
          <cell r="D411" t="str">
            <v>CHP</v>
          </cell>
          <cell r="E411" t="str">
            <v>212,86</v>
          </cell>
          <cell r="F411" t="str">
            <v>0,00</v>
          </cell>
          <cell r="G411" t="str">
            <v>200,35</v>
          </cell>
          <cell r="H411" t="str">
            <v>12,51</v>
          </cell>
          <cell r="I411" t="str">
            <v>0,00</v>
          </cell>
          <cell r="J411" t="str">
            <v>0,00</v>
          </cell>
          <cell r="K411">
            <v>212.85999999999999</v>
          </cell>
          <cell r="L411">
            <v>212.85999999999999</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195,90</v>
          </cell>
          <cell r="F412" t="str">
            <v>40,41</v>
          </cell>
          <cell r="G412" t="str">
            <v>76,69</v>
          </cell>
          <cell r="H412" t="str">
            <v>78,80</v>
          </cell>
          <cell r="I412" t="str">
            <v>0,00</v>
          </cell>
          <cell r="J412" t="str">
            <v>0,00</v>
          </cell>
          <cell r="K412">
            <v>155.49</v>
          </cell>
          <cell r="L412">
            <v>155.49</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247,22</v>
          </cell>
          <cell r="F413" t="str">
            <v>17,13</v>
          </cell>
          <cell r="G413" t="str">
            <v>178,24</v>
          </cell>
          <cell r="H413" t="str">
            <v>51,85</v>
          </cell>
          <cell r="I413" t="str">
            <v>0,00</v>
          </cell>
          <cell r="J413" t="str">
            <v>0,00</v>
          </cell>
          <cell r="K413">
            <v>230.09</v>
          </cell>
          <cell r="L413">
            <v>230.09</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18,71</v>
          </cell>
          <cell r="F414" t="str">
            <v>0,00</v>
          </cell>
          <cell r="G414" t="str">
            <v>18,19</v>
          </cell>
          <cell r="H414" t="str">
            <v>0,52</v>
          </cell>
          <cell r="I414" t="str">
            <v>0,00</v>
          </cell>
          <cell r="J414" t="str">
            <v>0,00</v>
          </cell>
          <cell r="K414">
            <v>18.71</v>
          </cell>
          <cell r="L414">
            <v>18.71</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263,44</v>
          </cell>
          <cell r="F415" t="str">
            <v>17,13</v>
          </cell>
          <cell r="G415" t="str">
            <v>178,24</v>
          </cell>
          <cell r="H415" t="str">
            <v>68,07</v>
          </cell>
          <cell r="I415" t="str">
            <v>0,00</v>
          </cell>
          <cell r="J415" t="str">
            <v>0,00</v>
          </cell>
          <cell r="K415">
            <v>246.31</v>
          </cell>
          <cell r="L415">
            <v>246.31</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101,82</v>
          </cell>
          <cell r="F416" t="str">
            <v>20,95</v>
          </cell>
          <cell r="G416" t="str">
            <v>62,62</v>
          </cell>
          <cell r="H416" t="str">
            <v>18,25</v>
          </cell>
          <cell r="I416" t="str">
            <v>0,00</v>
          </cell>
          <cell r="J416" t="str">
            <v>0,00</v>
          </cell>
          <cell r="K416">
            <v>80.87</v>
          </cell>
          <cell r="L416">
            <v>80.87</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5,82</v>
          </cell>
          <cell r="F417" t="str">
            <v>0,00</v>
          </cell>
          <cell r="G417" t="str">
            <v>4,71</v>
          </cell>
          <cell r="H417" t="str">
            <v>1,11</v>
          </cell>
          <cell r="I417" t="str">
            <v>0,00</v>
          </cell>
          <cell r="J417" t="str">
            <v>0,00</v>
          </cell>
          <cell r="K417">
            <v>5.82</v>
          </cell>
          <cell r="L417">
            <v>5.82</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5,07</v>
          </cell>
          <cell r="F418" t="str">
            <v>0,00</v>
          </cell>
          <cell r="G418" t="str">
            <v>0,00</v>
          </cell>
          <cell r="H418" t="str">
            <v>2,04</v>
          </cell>
          <cell r="I418" t="str">
            <v>0,00</v>
          </cell>
          <cell r="J418" t="str">
            <v>3,03</v>
          </cell>
          <cell r="K418">
            <v>5.07</v>
          </cell>
          <cell r="L418">
            <v>5.07</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6,97</v>
          </cell>
          <cell r="F419" t="str">
            <v>0,00</v>
          </cell>
          <cell r="G419" t="str">
            <v>0,00</v>
          </cell>
          <cell r="H419" t="str">
            <v>2,43</v>
          </cell>
          <cell r="I419" t="str">
            <v>0,00</v>
          </cell>
          <cell r="J419" t="str">
            <v>4,54</v>
          </cell>
          <cell r="K419">
            <v>6.9700000000000006</v>
          </cell>
          <cell r="L419">
            <v>6.9700000000000006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3,75</v>
          </cell>
          <cell r="F420" t="str">
            <v>0,00</v>
          </cell>
          <cell r="G420" t="str">
            <v>0,00</v>
          </cell>
          <cell r="H420" t="str">
            <v>1,93</v>
          </cell>
          <cell r="I420" t="str">
            <v>0,00</v>
          </cell>
          <cell r="J420" t="str">
            <v>1,82</v>
          </cell>
          <cell r="K420">
            <v>3.75</v>
          </cell>
          <cell r="L420">
            <v>3.75</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14,54</v>
          </cell>
          <cell r="F421" t="str">
            <v>0,00</v>
          </cell>
          <cell r="G421" t="str">
            <v>0,00</v>
          </cell>
          <cell r="H421" t="str">
            <v>13,52</v>
          </cell>
          <cell r="I421" t="str">
            <v>0,00</v>
          </cell>
          <cell r="J421" t="str">
            <v>1,02</v>
          </cell>
          <cell r="K421">
            <v>14.54</v>
          </cell>
          <cell r="L421">
            <v>14.54</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18,94</v>
          </cell>
          <cell r="F422" t="str">
            <v>0,00</v>
          </cell>
          <cell r="G422" t="str">
            <v>0,00</v>
          </cell>
          <cell r="H422" t="str">
            <v>17,92</v>
          </cell>
          <cell r="I422" t="str">
            <v>0,00</v>
          </cell>
          <cell r="J422" t="str">
            <v>1,02</v>
          </cell>
          <cell r="K422">
            <v>18.940000000000001</v>
          </cell>
          <cell r="L422">
            <v>18.940000000000001</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1,98</v>
          </cell>
          <cell r="F423" t="str">
            <v>0,00</v>
          </cell>
          <cell r="G423" t="str">
            <v>0,00</v>
          </cell>
          <cell r="H423" t="str">
            <v>0,77</v>
          </cell>
          <cell r="I423" t="str">
            <v>0,00</v>
          </cell>
          <cell r="J423" t="str">
            <v>1,21</v>
          </cell>
          <cell r="K423">
            <v>1.98</v>
          </cell>
          <cell r="L423">
            <v>1.98</v>
          </cell>
          <cell r="N423">
            <v>88830</v>
          </cell>
        </row>
        <row r="424">
          <cell r="A424">
            <v>88843</v>
          </cell>
          <cell r="B424" t="str">
            <v>TRATOR DE ESTEIRAS, POTÊNCIA 125 HP, PESO OPERACIONAL 12,9 T, COM LÂMINA 2,7 M3 - CHP DIURNO. AF_10/2014</v>
          </cell>
          <cell r="C424" t="str">
            <v>COMPOSIÇÃO</v>
          </cell>
          <cell r="D424" t="str">
            <v>CHP</v>
          </cell>
          <cell r="E424" t="str">
            <v>209,38</v>
          </cell>
          <cell r="F424" t="str">
            <v>15,25</v>
          </cell>
          <cell r="G424" t="str">
            <v>194,13</v>
          </cell>
          <cell r="H424" t="str">
            <v>0,00</v>
          </cell>
          <cell r="I424" t="str">
            <v>0,00</v>
          </cell>
          <cell r="J424" t="str">
            <v>0,00</v>
          </cell>
          <cell r="K424">
            <v>194.13</v>
          </cell>
          <cell r="L424">
            <v>194.13</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252,56</v>
          </cell>
          <cell r="F425" t="str">
            <v>20,95</v>
          </cell>
          <cell r="G425" t="str">
            <v>105,29</v>
          </cell>
          <cell r="H425" t="str">
            <v>126,32</v>
          </cell>
          <cell r="I425" t="str">
            <v>0,00</v>
          </cell>
          <cell r="J425" t="str">
            <v>0,00</v>
          </cell>
          <cell r="K425">
            <v>231.61</v>
          </cell>
          <cell r="L425">
            <v>231.61</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2,62</v>
          </cell>
          <cell r="F426" t="str">
            <v>0,00</v>
          </cell>
          <cell r="G426" t="str">
            <v>0,00</v>
          </cell>
          <cell r="H426" t="str">
            <v>0,76</v>
          </cell>
          <cell r="I426" t="str">
            <v>0,00</v>
          </cell>
          <cell r="J426" t="str">
            <v>1,86</v>
          </cell>
          <cell r="K426">
            <v>2.62</v>
          </cell>
          <cell r="L426">
            <v>2.62</v>
          </cell>
          <cell r="N426">
            <v>89021</v>
          </cell>
        </row>
        <row r="427">
          <cell r="A427">
            <v>89028</v>
          </cell>
          <cell r="B427" t="str">
            <v>TANQUE DE ASFALTO ESTACIONÁRIO COM MAÇARICO, CAPACIDADE 20.000 L - CHP DIURNO. AF_06/2014</v>
          </cell>
          <cell r="C427" t="str">
            <v>COMPOSIÇÃO</v>
          </cell>
          <cell r="D427" t="str">
            <v>CHP</v>
          </cell>
          <cell r="E427" t="str">
            <v>201,22</v>
          </cell>
          <cell r="F427" t="str">
            <v>0,00</v>
          </cell>
          <cell r="G427" t="str">
            <v>192,27</v>
          </cell>
          <cell r="H427" t="str">
            <v>8,95</v>
          </cell>
          <cell r="I427" t="str">
            <v>0,00</v>
          </cell>
          <cell r="J427" t="str">
            <v>0,00</v>
          </cell>
          <cell r="K427">
            <v>201.22</v>
          </cell>
          <cell r="L427">
            <v>201.22</v>
          </cell>
          <cell r="N427">
            <v>89028</v>
          </cell>
        </row>
        <row r="428">
          <cell r="A428">
            <v>89032</v>
          </cell>
          <cell r="B428" t="str">
            <v>TRATOR DE ESTEIRAS, POTÊNCIA 100 HP, PESO OPERACIONAL 9,4 T, COM LÂMINA 2,19 M3 - CHP DIURNO. AF_06/2014</v>
          </cell>
          <cell r="C428" t="str">
            <v>COMPOSIÇÃO</v>
          </cell>
          <cell r="D428" t="str">
            <v>CHP</v>
          </cell>
          <cell r="E428" t="str">
            <v>187,20</v>
          </cell>
          <cell r="F428" t="str">
            <v>15,25</v>
          </cell>
          <cell r="G428" t="str">
            <v>74,40</v>
          </cell>
          <cell r="H428" t="str">
            <v>97,55</v>
          </cell>
          <cell r="I428" t="str">
            <v>0,00</v>
          </cell>
          <cell r="J428" t="str">
            <v>0,00</v>
          </cell>
          <cell r="K428">
            <v>171.95</v>
          </cell>
          <cell r="L428">
            <v>171.95</v>
          </cell>
          <cell r="N428">
            <v>89032</v>
          </cell>
        </row>
        <row r="429">
          <cell r="A429">
            <v>89035</v>
          </cell>
          <cell r="B429" t="str">
            <v>TRATOR DE PNEUS, POTÊNCIA 85 CV, TRAÇÃO 4X4, PESO COM LASTRO DE 4.675 KG - CHP DIURNO. AF_06/2014</v>
          </cell>
          <cell r="C429" t="str">
            <v>COMPOSIÇÃO</v>
          </cell>
          <cell r="D429" t="str">
            <v>CHP</v>
          </cell>
          <cell r="E429" t="str">
            <v>126,08</v>
          </cell>
          <cell r="F429" t="str">
            <v>15,25</v>
          </cell>
          <cell r="G429" t="str">
            <v>79,91</v>
          </cell>
          <cell r="H429" t="str">
            <v>30,92</v>
          </cell>
          <cell r="I429" t="str">
            <v>0,00</v>
          </cell>
          <cell r="J429" t="str">
            <v>0,00</v>
          </cell>
          <cell r="K429">
            <v>110.83</v>
          </cell>
          <cell r="L429">
            <v>110.83</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5,55</v>
          </cell>
          <cell r="F430" t="str">
            <v>0,00</v>
          </cell>
          <cell r="G430" t="str">
            <v>0,00</v>
          </cell>
          <cell r="H430" t="str">
            <v>3,13</v>
          </cell>
          <cell r="I430" t="str">
            <v>0,00</v>
          </cell>
          <cell r="J430" t="str">
            <v>2,42</v>
          </cell>
          <cell r="K430">
            <v>5.55</v>
          </cell>
          <cell r="L430">
            <v>5.55</v>
          </cell>
          <cell r="N430">
            <v>89225</v>
          </cell>
        </row>
        <row r="431">
          <cell r="A431">
            <v>89234</v>
          </cell>
          <cell r="B431" t="str">
            <v>FRESADORA DE ASFALTO A FRIO SOBRE RODAS, LARGURA FRESAGEM DE 1,0 M, POTÊNCIA 208 HP - CHP DIURNO. AF_11/2014</v>
          </cell>
          <cell r="C431" t="str">
            <v>COMPOSIÇÃO</v>
          </cell>
          <cell r="D431" t="str">
            <v>CHP</v>
          </cell>
          <cell r="E431" t="str">
            <v>594,61</v>
          </cell>
          <cell r="F431" t="str">
            <v>20,02</v>
          </cell>
          <cell r="G431" t="str">
            <v>192,10</v>
          </cell>
          <cell r="H431" t="str">
            <v>382,49</v>
          </cell>
          <cell r="I431" t="str">
            <v>0,00</v>
          </cell>
          <cell r="J431" t="str">
            <v>0,00</v>
          </cell>
          <cell r="K431">
            <v>574.59</v>
          </cell>
          <cell r="L431">
            <v>574.59</v>
          </cell>
          <cell r="N431">
            <v>89234</v>
          </cell>
        </row>
        <row r="432">
          <cell r="A432">
            <v>89242</v>
          </cell>
          <cell r="B432" t="str">
            <v>FRESADORA DE ASFALTO A FRIO SOBRE RODAS, LARGURA FRESAGEM DE 2,0 M, POTÊNCIA 550 HP - CHP DIURNO. AF_11/2014</v>
          </cell>
          <cell r="C432" t="str">
            <v>COMPOSIÇÃO</v>
          </cell>
          <cell r="D432" t="str">
            <v>CHP</v>
          </cell>
          <cell r="E432" t="str">
            <v>1.414,75</v>
          </cell>
          <cell r="F432" t="str">
            <v>20,02</v>
          </cell>
          <cell r="G432" t="str">
            <v>501,21</v>
          </cell>
          <cell r="H432" t="str">
            <v>893,52</v>
          </cell>
          <cell r="I432" t="str">
            <v>0,00</v>
          </cell>
          <cell r="J432" t="str">
            <v>0,00</v>
          </cell>
          <cell r="K432">
            <v>1394.73</v>
          </cell>
          <cell r="L432">
            <v>1394.73</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1.224,29</v>
          </cell>
          <cell r="F433" t="str">
            <v>20,02</v>
          </cell>
          <cell r="G433" t="str">
            <v>427,86</v>
          </cell>
          <cell r="H433" t="str">
            <v>776,41</v>
          </cell>
          <cell r="I433" t="str">
            <v>0,00</v>
          </cell>
          <cell r="J433" t="str">
            <v>0,00</v>
          </cell>
          <cell r="K433">
            <v>1204.27</v>
          </cell>
          <cell r="L433">
            <v>1204.27</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332,40</v>
          </cell>
          <cell r="F434" t="str">
            <v>20,02</v>
          </cell>
          <cell r="G434" t="str">
            <v>99,50</v>
          </cell>
          <cell r="H434" t="str">
            <v>212,88</v>
          </cell>
          <cell r="I434" t="str">
            <v>0,00</v>
          </cell>
          <cell r="J434" t="str">
            <v>0,00</v>
          </cell>
          <cell r="K434">
            <v>312.38</v>
          </cell>
          <cell r="L434">
            <v>312.38</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205,22</v>
          </cell>
          <cell r="F435" t="str">
            <v>17,97</v>
          </cell>
          <cell r="G435" t="str">
            <v>36,78</v>
          </cell>
          <cell r="H435" t="str">
            <v>150,47</v>
          </cell>
          <cell r="I435" t="str">
            <v>0,00</v>
          </cell>
          <cell r="J435" t="str">
            <v>0,00</v>
          </cell>
          <cell r="K435">
            <v>187.25</v>
          </cell>
          <cell r="L435">
            <v>187.25</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13,51</v>
          </cell>
          <cell r="F436" t="str">
            <v>0,00</v>
          </cell>
          <cell r="G436" t="str">
            <v>9,42</v>
          </cell>
          <cell r="H436" t="str">
            <v>4,09</v>
          </cell>
          <cell r="I436" t="str">
            <v>0,00</v>
          </cell>
          <cell r="J436" t="str">
            <v>0,00</v>
          </cell>
          <cell r="K436">
            <v>13.51</v>
          </cell>
          <cell r="L436">
            <v>13.51</v>
          </cell>
          <cell r="N436">
            <v>89278</v>
          </cell>
        </row>
        <row r="437">
          <cell r="A437">
            <v>89843</v>
          </cell>
          <cell r="B437" t="str">
            <v>BATE-ESTACAS POR GRAVIDADE, POTÊNCIA DE 160 HP, PESO DO MARTELO ATÉ 3 TONELADAS - CHP DIURNO. AF_11/2014</v>
          </cell>
          <cell r="C437" t="str">
            <v>COMPOSIÇÃO</v>
          </cell>
          <cell r="D437" t="str">
            <v>CHP</v>
          </cell>
          <cell r="E437" t="str">
            <v>208,50</v>
          </cell>
          <cell r="F437" t="str">
            <v>33,94</v>
          </cell>
          <cell r="G437" t="str">
            <v>112,72</v>
          </cell>
          <cell r="H437" t="str">
            <v>61,84</v>
          </cell>
          <cell r="I437" t="str">
            <v>0,00</v>
          </cell>
          <cell r="J437" t="str">
            <v>0,00</v>
          </cell>
          <cell r="K437">
            <v>174.56</v>
          </cell>
          <cell r="L437">
            <v>174.56</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316,91</v>
          </cell>
          <cell r="F438" t="str">
            <v>16,15</v>
          </cell>
          <cell r="G438" t="str">
            <v>202,47</v>
          </cell>
          <cell r="H438" t="str">
            <v>98,29</v>
          </cell>
          <cell r="I438" t="str">
            <v>0,00</v>
          </cell>
          <cell r="J438" t="str">
            <v>0,00</v>
          </cell>
          <cell r="K438">
            <v>300.76</v>
          </cell>
          <cell r="L438">
            <v>300.76</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353,78</v>
          </cell>
          <cell r="F439" t="str">
            <v>16,15</v>
          </cell>
          <cell r="G439" t="str">
            <v>232,96</v>
          </cell>
          <cell r="H439" t="str">
            <v>104,67</v>
          </cell>
          <cell r="I439" t="str">
            <v>0,00</v>
          </cell>
          <cell r="J439" t="str">
            <v>0,00</v>
          </cell>
          <cell r="K439">
            <v>337.63</v>
          </cell>
          <cell r="L439">
            <v>337.63</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1,33</v>
          </cell>
          <cell r="F440" t="str">
            <v>0,00</v>
          </cell>
          <cell r="G440" t="str">
            <v>0,00</v>
          </cell>
          <cell r="H440" t="str">
            <v>0,83</v>
          </cell>
          <cell r="I440" t="str">
            <v>0,00</v>
          </cell>
          <cell r="J440" t="str">
            <v>0,50</v>
          </cell>
          <cell r="K440">
            <v>1.33</v>
          </cell>
          <cell r="L440">
            <v>1.33</v>
          </cell>
          <cell r="N440">
            <v>90586</v>
          </cell>
        </row>
        <row r="441">
          <cell r="A441">
            <v>90625</v>
          </cell>
          <cell r="B441" t="str">
            <v>PERFURATRIZ MANUAL, TORQUE MÁXIMO 83 N.M, POTÊNCIA 5 CV, COM DIÂMETRO MÁXIMO 4" - CHP DIURNO. AF_06/2015</v>
          </cell>
          <cell r="C441" t="str">
            <v>COMPOSIÇÃO</v>
          </cell>
          <cell r="D441" t="str">
            <v>CHP</v>
          </cell>
          <cell r="E441" t="str">
            <v>9,39</v>
          </cell>
          <cell r="F441" t="str">
            <v>0,00</v>
          </cell>
          <cell r="G441" t="str">
            <v>0,00</v>
          </cell>
          <cell r="H441" t="str">
            <v>6,36</v>
          </cell>
          <cell r="I441" t="str">
            <v>0,00</v>
          </cell>
          <cell r="J441" t="str">
            <v>3,03</v>
          </cell>
          <cell r="K441">
            <v>9.39</v>
          </cell>
          <cell r="L441">
            <v>9.39</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135,10</v>
          </cell>
          <cell r="F442" t="str">
            <v>13,81</v>
          </cell>
          <cell r="G442" t="str">
            <v>4,14</v>
          </cell>
          <cell r="H442" t="str">
            <v>115,71</v>
          </cell>
          <cell r="I442" t="str">
            <v>0,00</v>
          </cell>
          <cell r="J442" t="str">
            <v>1,44</v>
          </cell>
          <cell r="K442">
            <v>121.28999999999999</v>
          </cell>
          <cell r="L442">
            <v>121.28999999999999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15,78</v>
          </cell>
          <cell r="F443" t="str">
            <v>0,00</v>
          </cell>
          <cell r="G443" t="str">
            <v>0,00</v>
          </cell>
          <cell r="H443" t="str">
            <v>9,71</v>
          </cell>
          <cell r="I443" t="str">
            <v>0,00</v>
          </cell>
          <cell r="J443" t="str">
            <v>6,07</v>
          </cell>
          <cell r="K443">
            <v>15.780000000000001</v>
          </cell>
          <cell r="L443">
            <v>15.780000000000001</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28,63</v>
          </cell>
          <cell r="F444" t="str">
            <v>0,00</v>
          </cell>
          <cell r="G444" t="str">
            <v>14,13</v>
          </cell>
          <cell r="H444" t="str">
            <v>14,50</v>
          </cell>
          <cell r="I444" t="str">
            <v>0,00</v>
          </cell>
          <cell r="J444" t="str">
            <v>0,00</v>
          </cell>
          <cell r="K444">
            <v>28.630000000000003</v>
          </cell>
          <cell r="L444">
            <v>28.630000000000003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11,27</v>
          </cell>
          <cell r="F445" t="str">
            <v>0,00</v>
          </cell>
          <cell r="G445" t="str">
            <v>0,00</v>
          </cell>
          <cell r="H445" t="str">
            <v>1,86</v>
          </cell>
          <cell r="I445" t="str">
            <v>0,00</v>
          </cell>
          <cell r="J445" t="str">
            <v>9,41</v>
          </cell>
          <cell r="K445">
            <v>11.27</v>
          </cell>
          <cell r="L445">
            <v>11.27</v>
          </cell>
          <cell r="N445">
            <v>90650</v>
          </cell>
        </row>
        <row r="446">
          <cell r="A446">
            <v>90656</v>
          </cell>
          <cell r="B446" t="str">
            <v>BOMBA DE PROJEÇÃO DE CONCRETO SECO, POTÊNCIA 10 CV, VAZÃO 3 M3/H - CHP DIURNO. AF_06/2015</v>
          </cell>
          <cell r="C446" t="str">
            <v>COMPOSIÇÃO</v>
          </cell>
          <cell r="D446" t="str">
            <v>CHP</v>
          </cell>
          <cell r="E446" t="str">
            <v>15,63</v>
          </cell>
          <cell r="F446" t="str">
            <v>0,00</v>
          </cell>
          <cell r="G446" t="str">
            <v>0,00</v>
          </cell>
          <cell r="H446" t="str">
            <v>9,44</v>
          </cell>
          <cell r="I446" t="str">
            <v>0,00</v>
          </cell>
          <cell r="J446" t="str">
            <v>6,19</v>
          </cell>
          <cell r="K446">
            <v>15.629999999999999</v>
          </cell>
          <cell r="L446">
            <v>15.629999999999999</v>
          </cell>
          <cell r="N446">
            <v>90656</v>
          </cell>
        </row>
        <row r="447">
          <cell r="A447">
            <v>90662</v>
          </cell>
          <cell r="B447" t="str">
            <v>BOMBA DE PROJEÇÃO DE CONCRETO SECO, POTÊNCIA 10 CV, VAZÃO 6 M3/H - CHP DIURNO. AF_06/2015</v>
          </cell>
          <cell r="C447" t="str">
            <v>COMPOSIÇÃO</v>
          </cell>
          <cell r="D447" t="str">
            <v>CHP</v>
          </cell>
          <cell r="E447" t="str">
            <v>16,30</v>
          </cell>
          <cell r="F447" t="str">
            <v>0,00</v>
          </cell>
          <cell r="G447" t="str">
            <v>0,00</v>
          </cell>
          <cell r="H447" t="str">
            <v>10,11</v>
          </cell>
          <cell r="I447" t="str">
            <v>0,00</v>
          </cell>
          <cell r="J447" t="str">
            <v>6,19</v>
          </cell>
          <cell r="K447">
            <v>16.3</v>
          </cell>
          <cell r="L447">
            <v>16.3</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32,58</v>
          </cell>
          <cell r="F448" t="str">
            <v>0,00</v>
          </cell>
          <cell r="G448" t="str">
            <v>16,82</v>
          </cell>
          <cell r="H448" t="str">
            <v>15,76</v>
          </cell>
          <cell r="I448" t="str">
            <v>0,00</v>
          </cell>
          <cell r="J448" t="str">
            <v>0,00</v>
          </cell>
          <cell r="K448">
            <v>32.58</v>
          </cell>
          <cell r="L448">
            <v>32.58</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683,95</v>
          </cell>
          <cell r="F449" t="str">
            <v>13,81</v>
          </cell>
          <cell r="G449" t="str">
            <v>138,67</v>
          </cell>
          <cell r="H449" t="str">
            <v>531,47</v>
          </cell>
          <cell r="I449" t="str">
            <v>0,00</v>
          </cell>
          <cell r="J449" t="str">
            <v>0,00</v>
          </cell>
          <cell r="K449">
            <v>670.14</v>
          </cell>
          <cell r="L449">
            <v>670.14</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396,05</v>
          </cell>
          <cell r="F450" t="str">
            <v>13,81</v>
          </cell>
          <cell r="G450" t="str">
            <v>107,31</v>
          </cell>
          <cell r="H450" t="str">
            <v>274,93</v>
          </cell>
          <cell r="I450" t="str">
            <v>0,00</v>
          </cell>
          <cell r="J450" t="str">
            <v>0,00</v>
          </cell>
          <cell r="K450">
            <v>382.24</v>
          </cell>
          <cell r="L450">
            <v>382.24</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145,24</v>
          </cell>
          <cell r="F451" t="str">
            <v>17,99</v>
          </cell>
          <cell r="G451" t="str">
            <v>68,14</v>
          </cell>
          <cell r="H451" t="str">
            <v>59,11</v>
          </cell>
          <cell r="I451" t="str">
            <v>0,00</v>
          </cell>
          <cell r="J451" t="str">
            <v>0,00</v>
          </cell>
          <cell r="K451">
            <v>127.25</v>
          </cell>
          <cell r="L451">
            <v>127.25</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113,50</v>
          </cell>
          <cell r="F452" t="str">
            <v>17,99</v>
          </cell>
          <cell r="G452" t="str">
            <v>48,96</v>
          </cell>
          <cell r="H452" t="str">
            <v>46,55</v>
          </cell>
          <cell r="I452" t="str">
            <v>0,00</v>
          </cell>
          <cell r="J452" t="str">
            <v>0,00</v>
          </cell>
          <cell r="K452">
            <v>95.509999999999991</v>
          </cell>
          <cell r="L452">
            <v>95.509999999999991</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32,50</v>
          </cell>
          <cell r="F453" t="str">
            <v>0,00</v>
          </cell>
          <cell r="G453" t="str">
            <v>16,82</v>
          </cell>
          <cell r="H453" t="str">
            <v>15,68</v>
          </cell>
          <cell r="I453" t="str">
            <v>0,00</v>
          </cell>
          <cell r="J453" t="str">
            <v>0,00</v>
          </cell>
          <cell r="K453">
            <v>32.5</v>
          </cell>
          <cell r="L453">
            <v>32.5</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83,89</v>
          </cell>
          <cell r="F454" t="str">
            <v>0,00</v>
          </cell>
          <cell r="G454" t="str">
            <v>68,17</v>
          </cell>
          <cell r="H454" t="str">
            <v>15,72</v>
          </cell>
          <cell r="I454" t="str">
            <v>0,00</v>
          </cell>
          <cell r="J454" t="str">
            <v>0,00</v>
          </cell>
          <cell r="K454">
            <v>83.89</v>
          </cell>
          <cell r="L454">
            <v>83.89</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216,80</v>
          </cell>
          <cell r="F455" t="str">
            <v>0,00</v>
          </cell>
          <cell r="G455" t="str">
            <v>176,86</v>
          </cell>
          <cell r="H455" t="str">
            <v>39,94</v>
          </cell>
          <cell r="I455" t="str">
            <v>0,00</v>
          </cell>
          <cell r="J455" t="str">
            <v>0,00</v>
          </cell>
          <cell r="K455">
            <v>216.8</v>
          </cell>
          <cell r="L455">
            <v>216.8</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205,23</v>
          </cell>
          <cell r="F456" t="str">
            <v>20,95</v>
          </cell>
          <cell r="G456" t="str">
            <v>75,94</v>
          </cell>
          <cell r="H456" t="str">
            <v>108,34</v>
          </cell>
          <cell r="I456" t="str">
            <v>0,00</v>
          </cell>
          <cell r="J456" t="str">
            <v>0,00</v>
          </cell>
          <cell r="K456">
            <v>184.28</v>
          </cell>
          <cell r="L456">
            <v>184.28</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111,24</v>
          </cell>
          <cell r="F457" t="str">
            <v>0,00</v>
          </cell>
          <cell r="G457" t="str">
            <v>92,60</v>
          </cell>
          <cell r="H457" t="str">
            <v>18,64</v>
          </cell>
          <cell r="I457" t="str">
            <v>0,00</v>
          </cell>
          <cell r="J457" t="str">
            <v>0,00</v>
          </cell>
          <cell r="K457">
            <v>111.24</v>
          </cell>
          <cell r="L457">
            <v>111.24</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253,25</v>
          </cell>
          <cell r="F458" t="str">
            <v>17,13</v>
          </cell>
          <cell r="G458" t="str">
            <v>169,15</v>
          </cell>
          <cell r="H458" t="str">
            <v>66,97</v>
          </cell>
          <cell r="I458" t="str">
            <v>0,00</v>
          </cell>
          <cell r="J458" t="str">
            <v>0,00</v>
          </cell>
          <cell r="K458">
            <v>236.12</v>
          </cell>
          <cell r="L458">
            <v>236.12</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8,97</v>
          </cell>
          <cell r="F459" t="str">
            <v>0,00</v>
          </cell>
          <cell r="G459" t="str">
            <v>7,61</v>
          </cell>
          <cell r="H459" t="str">
            <v>1,36</v>
          </cell>
          <cell r="I459" t="str">
            <v>0,00</v>
          </cell>
          <cell r="J459" t="str">
            <v>0,00</v>
          </cell>
          <cell r="K459">
            <v>8.9700000000000006</v>
          </cell>
          <cell r="L459">
            <v>8.9700000000000006</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9,63</v>
          </cell>
          <cell r="F460" t="str">
            <v>0,00</v>
          </cell>
          <cell r="G460" t="str">
            <v>7,67</v>
          </cell>
          <cell r="H460" t="str">
            <v>1,96</v>
          </cell>
          <cell r="I460" t="str">
            <v>0,00</v>
          </cell>
          <cell r="J460" t="str">
            <v>0,00</v>
          </cell>
          <cell r="K460">
            <v>9.629999999999999</v>
          </cell>
          <cell r="L460">
            <v>9.629999999999999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257,49</v>
          </cell>
          <cell r="F461" t="str">
            <v>16,15</v>
          </cell>
          <cell r="G461" t="str">
            <v>163,64</v>
          </cell>
          <cell r="H461" t="str">
            <v>77,70</v>
          </cell>
          <cell r="I461" t="str">
            <v>0,00</v>
          </cell>
          <cell r="J461" t="str">
            <v>0,00</v>
          </cell>
          <cell r="K461">
            <v>241.33999999999997</v>
          </cell>
          <cell r="L461">
            <v>241.33999999999997</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25,40</v>
          </cell>
          <cell r="F462" t="str">
            <v>13,81</v>
          </cell>
          <cell r="G462" t="str">
            <v>9,58</v>
          </cell>
          <cell r="H462" t="str">
            <v>2,01</v>
          </cell>
          <cell r="I462" t="str">
            <v>0,00</v>
          </cell>
          <cell r="J462" t="str">
            <v>0,00</v>
          </cell>
          <cell r="K462">
            <v>11.59</v>
          </cell>
          <cell r="L462">
            <v>11.59</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227,74</v>
          </cell>
          <cell r="F463" t="str">
            <v>15,32</v>
          </cell>
          <cell r="G463" t="str">
            <v>154,69</v>
          </cell>
          <cell r="H463" t="str">
            <v>57,73</v>
          </cell>
          <cell r="I463" t="str">
            <v>0,00</v>
          </cell>
          <cell r="J463" t="str">
            <v>0,00</v>
          </cell>
          <cell r="K463">
            <v>212.42</v>
          </cell>
          <cell r="L463">
            <v>212.42</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471,63</v>
          </cell>
          <cell r="F464" t="str">
            <v>22,88</v>
          </cell>
          <cell r="G464" t="str">
            <v>342,92</v>
          </cell>
          <cell r="H464" t="str">
            <v>105,83</v>
          </cell>
          <cell r="I464" t="str">
            <v>0,00</v>
          </cell>
          <cell r="J464" t="str">
            <v>0,00</v>
          </cell>
          <cell r="K464">
            <v>448.75</v>
          </cell>
          <cell r="L464">
            <v>448.75</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19,42</v>
          </cell>
          <cell r="F465" t="str">
            <v>13,81</v>
          </cell>
          <cell r="G465" t="str">
            <v>4,14</v>
          </cell>
          <cell r="H465" t="str">
            <v>0,16</v>
          </cell>
          <cell r="I465" t="str">
            <v>0,00</v>
          </cell>
          <cell r="J465" t="str">
            <v>1,31</v>
          </cell>
          <cell r="K465">
            <v>5.6099999999999994</v>
          </cell>
          <cell r="L465">
            <v>5.6099999999999994</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353,38</v>
          </cell>
          <cell r="F467" t="str">
            <v>17,13</v>
          </cell>
          <cell r="G467" t="str">
            <v>220,57</v>
          </cell>
          <cell r="H467" t="str">
            <v>115,68</v>
          </cell>
          <cell r="I467" t="str">
            <v>0,00</v>
          </cell>
          <cell r="J467" t="str">
            <v>0,00</v>
          </cell>
          <cell r="K467">
            <v>336.25</v>
          </cell>
          <cell r="L467">
            <v>336.25</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3,63</v>
          </cell>
          <cell r="F468" t="str">
            <v>0,00</v>
          </cell>
          <cell r="G468" t="str">
            <v>0,00</v>
          </cell>
          <cell r="H468" t="str">
            <v>2,42</v>
          </cell>
          <cell r="I468" t="str">
            <v>0,00</v>
          </cell>
          <cell r="J468" t="str">
            <v>1,21</v>
          </cell>
          <cell r="K468">
            <v>3.63</v>
          </cell>
          <cell r="L468">
            <v>3.63</v>
          </cell>
          <cell r="N468">
            <v>92112</v>
          </cell>
        </row>
        <row r="469">
          <cell r="A469">
            <v>92118</v>
          </cell>
          <cell r="B469" t="str">
            <v>DOSADOR DE AREIA, CAPACIDADE DE 26 LITROS - CHP DIURNO. AF_11/2015</v>
          </cell>
          <cell r="C469" t="str">
            <v>COMPOSIÇÃO</v>
          </cell>
          <cell r="D469" t="str">
            <v>CHP</v>
          </cell>
          <cell r="E469" t="str">
            <v>0,46</v>
          </cell>
          <cell r="F469" t="str">
            <v>0,00</v>
          </cell>
          <cell r="G469" t="str">
            <v>0,00</v>
          </cell>
          <cell r="H469" t="str">
            <v>0,46</v>
          </cell>
          <cell r="I469" t="str">
            <v>0,00</v>
          </cell>
          <cell r="J469" t="str">
            <v>0,00</v>
          </cell>
          <cell r="K469">
            <v>0.46</v>
          </cell>
          <cell r="L469">
            <v>0.46</v>
          </cell>
          <cell r="N469">
            <v>92118</v>
          </cell>
        </row>
        <row r="470">
          <cell r="A470">
            <v>92138</v>
          </cell>
          <cell r="B470" t="str">
            <v>CAMINHONETE COM MOTOR A DIESEL, POTÊNCIA 180 CV, CABINE DUPLA, 4X4 - CHP DIURNO. AF_11/2015</v>
          </cell>
          <cell r="C470" t="str">
            <v>COMPOSIÇÃO</v>
          </cell>
          <cell r="D470" t="str">
            <v>CHP</v>
          </cell>
          <cell r="E470" t="str">
            <v>91,22</v>
          </cell>
          <cell r="F470" t="str">
            <v>15,42</v>
          </cell>
          <cell r="G470" t="str">
            <v>43,77</v>
          </cell>
          <cell r="H470" t="str">
            <v>32,03</v>
          </cell>
          <cell r="I470" t="str">
            <v>0,00</v>
          </cell>
          <cell r="J470" t="str">
            <v>0,00</v>
          </cell>
          <cell r="K470">
            <v>75.800000000000011</v>
          </cell>
          <cell r="L470">
            <v>75.800000000000011</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66,67</v>
          </cell>
          <cell r="F471" t="str">
            <v>15,42</v>
          </cell>
          <cell r="G471" t="str">
            <v>39,53</v>
          </cell>
          <cell r="H471" t="str">
            <v>11,72</v>
          </cell>
          <cell r="I471" t="str">
            <v>0,00</v>
          </cell>
          <cell r="J471" t="str">
            <v>0,00</v>
          </cell>
          <cell r="K471">
            <v>51.25</v>
          </cell>
          <cell r="L471">
            <v>51.25</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414,63</v>
          </cell>
          <cell r="F472" t="str">
            <v>22,88</v>
          </cell>
          <cell r="G472" t="str">
            <v>314,72</v>
          </cell>
          <cell r="H472" t="str">
            <v>77,03</v>
          </cell>
          <cell r="I472" t="str">
            <v>0,00</v>
          </cell>
          <cell r="J472" t="str">
            <v>0,00</v>
          </cell>
          <cell r="K472">
            <v>391.75</v>
          </cell>
          <cell r="L472">
            <v>391.75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71,27</v>
          </cell>
          <cell r="F473" t="str">
            <v>0,00</v>
          </cell>
          <cell r="G473" t="str">
            <v>70,97</v>
          </cell>
          <cell r="H473" t="str">
            <v>0,30</v>
          </cell>
          <cell r="I473" t="str">
            <v>0,00</v>
          </cell>
          <cell r="J473" t="str">
            <v>0,00</v>
          </cell>
          <cell r="K473">
            <v>71.27</v>
          </cell>
          <cell r="L473">
            <v>71.27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20,05</v>
          </cell>
          <cell r="F474" t="str">
            <v>0,00</v>
          </cell>
          <cell r="G474" t="str">
            <v>10,43</v>
          </cell>
          <cell r="H474" t="str">
            <v>9,62</v>
          </cell>
          <cell r="I474" t="str">
            <v>0,00</v>
          </cell>
          <cell r="J474" t="str">
            <v>0,00</v>
          </cell>
          <cell r="K474">
            <v>20.049999999999997</v>
          </cell>
          <cell r="L474">
            <v>20.049999999999997</v>
          </cell>
          <cell r="N474">
            <v>92960</v>
          </cell>
        </row>
        <row r="475">
          <cell r="A475">
            <v>92966</v>
          </cell>
          <cell r="B475" t="str">
            <v>MARTELO PERFURADOR PNEUMÁTICO MANUAL, HASTE 25 X 75 MM, 21 KG - CHP DIURNO. AF_12/2015</v>
          </cell>
          <cell r="C475" t="str">
            <v>COMPOSIÇÃO</v>
          </cell>
          <cell r="D475" t="str">
            <v>CHP</v>
          </cell>
          <cell r="E475" t="str">
            <v>22,78</v>
          </cell>
          <cell r="F475" t="str">
            <v>13,72</v>
          </cell>
          <cell r="G475" t="str">
            <v>4,14</v>
          </cell>
          <cell r="H475" t="str">
            <v>4,92</v>
          </cell>
          <cell r="I475" t="str">
            <v>0,00</v>
          </cell>
          <cell r="J475" t="str">
            <v>0,00</v>
          </cell>
          <cell r="K475">
            <v>9.0599999999999987</v>
          </cell>
          <cell r="L475">
            <v>9.0599999999999987</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1.020,08</v>
          </cell>
          <cell r="F476" t="str">
            <v>13,81</v>
          </cell>
          <cell r="G476" t="str">
            <v>179,86</v>
          </cell>
          <cell r="H476" t="str">
            <v>826,41</v>
          </cell>
          <cell r="I476" t="str">
            <v>0,00</v>
          </cell>
          <cell r="J476" t="str">
            <v>0,00</v>
          </cell>
          <cell r="K476">
            <v>1006.27</v>
          </cell>
          <cell r="L476">
            <v>1006.27</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5,09</v>
          </cell>
          <cell r="F477" t="str">
            <v>0,00</v>
          </cell>
          <cell r="G477" t="str">
            <v>4,07</v>
          </cell>
          <cell r="H477" t="str">
            <v>1,02</v>
          </cell>
          <cell r="I477" t="str">
            <v>0,00</v>
          </cell>
          <cell r="J477" t="str">
            <v>0,00</v>
          </cell>
          <cell r="K477">
            <v>5.09</v>
          </cell>
          <cell r="L477">
            <v>5.09</v>
          </cell>
          <cell r="N477">
            <v>93233</v>
          </cell>
        </row>
        <row r="478">
          <cell r="A478">
            <v>93272</v>
          </cell>
          <cell r="B478" t="str">
            <v>GRUA ASCENSIONAL, LANCA DE 30 M, CAPACIDADE DE 1,0 T A 30 M, ALTURA ATE 39 M - CHP DIURNO. AF_03/2016</v>
          </cell>
          <cell r="C478" t="str">
            <v>COMPOSIÇÃO</v>
          </cell>
          <cell r="D478" t="str">
            <v>CHP</v>
          </cell>
          <cell r="E478" t="str">
            <v>88,36</v>
          </cell>
          <cell r="F478" t="str">
            <v>17,97</v>
          </cell>
          <cell r="G478" t="str">
            <v>4,14</v>
          </cell>
          <cell r="H478" t="str">
            <v>57,19</v>
          </cell>
          <cell r="I478" t="str">
            <v>0,00</v>
          </cell>
          <cell r="J478" t="str">
            <v>9,06</v>
          </cell>
          <cell r="K478">
            <v>70.39</v>
          </cell>
          <cell r="L478">
            <v>70.39</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19,46</v>
          </cell>
          <cell r="F479" t="str">
            <v>13,87</v>
          </cell>
          <cell r="G479" t="str">
            <v>4,14</v>
          </cell>
          <cell r="H479" t="str">
            <v>0,70</v>
          </cell>
          <cell r="I479" t="str">
            <v>0,00</v>
          </cell>
          <cell r="J479" t="str">
            <v>0,75</v>
          </cell>
          <cell r="K479">
            <v>5.59</v>
          </cell>
          <cell r="L479">
            <v>5.59</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324,11</v>
          </cell>
          <cell r="F480" t="str">
            <v>17,97</v>
          </cell>
          <cell r="G480" t="str">
            <v>4,14</v>
          </cell>
          <cell r="H480" t="str">
            <v>289,39</v>
          </cell>
          <cell r="I480" t="str">
            <v>0,00</v>
          </cell>
          <cell r="J480" t="str">
            <v>12,61</v>
          </cell>
          <cell r="K480">
            <v>306.14</v>
          </cell>
          <cell r="L480">
            <v>306.14</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264,34</v>
          </cell>
          <cell r="F481" t="str">
            <v>15,32</v>
          </cell>
          <cell r="G481" t="str">
            <v>182,01</v>
          </cell>
          <cell r="H481" t="str">
            <v>67,01</v>
          </cell>
          <cell r="I481" t="str">
            <v>0,00</v>
          </cell>
          <cell r="J481" t="str">
            <v>0,00</v>
          </cell>
          <cell r="K481">
            <v>249.01999999999998</v>
          </cell>
          <cell r="L481">
            <v>249.01999999999998</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92,77</v>
          </cell>
          <cell r="F482" t="str">
            <v>18,74</v>
          </cell>
          <cell r="G482" t="str">
            <v>57,17</v>
          </cell>
          <cell r="H482" t="str">
            <v>16,86</v>
          </cell>
          <cell r="I482" t="str">
            <v>0,00</v>
          </cell>
          <cell r="J482" t="str">
            <v>0,00</v>
          </cell>
          <cell r="K482">
            <v>74.03</v>
          </cell>
          <cell r="L482">
            <v>74.03</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13,81</v>
          </cell>
          <cell r="F483" t="str">
            <v>0,00</v>
          </cell>
          <cell r="G483" t="str">
            <v>13,17</v>
          </cell>
          <cell r="H483" t="str">
            <v>0,64</v>
          </cell>
          <cell r="I483" t="str">
            <v>0,00</v>
          </cell>
          <cell r="J483" t="str">
            <v>0,00</v>
          </cell>
          <cell r="K483">
            <v>13.81</v>
          </cell>
          <cell r="L483">
            <v>13.81</v>
          </cell>
          <cell r="N483">
            <v>93415</v>
          </cell>
        </row>
        <row r="484">
          <cell r="A484">
            <v>93421</v>
          </cell>
          <cell r="B484" t="str">
            <v>GRUPO GERADOR REBOCÁVEL, POTÊNCIA 66 KVA, MOTOR A DIESEL - CHP DIURNO. AF_03/2016</v>
          </cell>
          <cell r="C484" t="str">
            <v>COMPOSIÇÃO</v>
          </cell>
          <cell r="D484" t="str">
            <v>CHP</v>
          </cell>
          <cell r="E484" t="str">
            <v>84,05</v>
          </cell>
          <cell r="F484" t="str">
            <v>0,00</v>
          </cell>
          <cell r="G484" t="str">
            <v>75,44</v>
          </cell>
          <cell r="H484" t="str">
            <v>8,61</v>
          </cell>
          <cell r="I484" t="str">
            <v>0,00</v>
          </cell>
          <cell r="J484" t="str">
            <v>0,00</v>
          </cell>
          <cell r="K484">
            <v>84.05</v>
          </cell>
          <cell r="L484">
            <v>84.05</v>
          </cell>
          <cell r="N484">
            <v>93421</v>
          </cell>
        </row>
        <row r="485">
          <cell r="A485">
            <v>93427</v>
          </cell>
          <cell r="B485" t="str">
            <v>GRUPO GERADOR ESTACIONÁRIO, POTÊNCIA 150 KVA, MOTOR A DIESEL- CHP DIURNO. AF_03/2016</v>
          </cell>
          <cell r="C485" t="str">
            <v>COMPOSIÇÃO</v>
          </cell>
          <cell r="D485" t="str">
            <v>CHP</v>
          </cell>
          <cell r="E485" t="str">
            <v>192,48</v>
          </cell>
          <cell r="F485" t="str">
            <v>0,00</v>
          </cell>
          <cell r="G485" t="str">
            <v>180,29</v>
          </cell>
          <cell r="H485" t="str">
            <v>12,19</v>
          </cell>
          <cell r="I485" t="str">
            <v>0,00</v>
          </cell>
          <cell r="J485" t="str">
            <v>0,00</v>
          </cell>
          <cell r="K485">
            <v>192.48</v>
          </cell>
          <cell r="L485">
            <v>192.48</v>
          </cell>
          <cell r="N485">
            <v>93427</v>
          </cell>
        </row>
        <row r="486">
          <cell r="A486">
            <v>93433</v>
          </cell>
          <cell r="B486" t="str">
            <v>USINA DE MISTURA ASFÁLTICA À QUENTE, TIPO CONTRA FLUXO, PROD 40 A 80 TON/HORA - CHP DIURNO. AF_03/2016</v>
          </cell>
          <cell r="C486" t="str">
            <v>COMPOSIÇÃO</v>
          </cell>
          <cell r="D486" t="str">
            <v>CHP</v>
          </cell>
          <cell r="E486" t="str">
            <v>2.815,94</v>
          </cell>
          <cell r="F486" t="str">
            <v>65,10</v>
          </cell>
          <cell r="G486" t="str">
            <v>2.447,54</v>
          </cell>
          <cell r="H486" t="str">
            <v>303,30</v>
          </cell>
          <cell r="I486" t="str">
            <v>0,00</v>
          </cell>
          <cell r="J486" t="str">
            <v>0,00</v>
          </cell>
          <cell r="K486">
            <v>2750.84</v>
          </cell>
          <cell r="L486">
            <v>2750.84</v>
          </cell>
          <cell r="N486">
            <v>93433</v>
          </cell>
        </row>
        <row r="487">
          <cell r="A487">
            <v>93439</v>
          </cell>
          <cell r="B487" t="str">
            <v>USINA DE ASFALTO À FRIO, CAPACIDADE DE 40 A 60 TON/HORA, ELÉTRICA POTÊNCIA 30 CV - CHP DIURNO. AF_03/2016</v>
          </cell>
          <cell r="C487" t="str">
            <v>COMPOSIÇÃO</v>
          </cell>
          <cell r="D487" t="str">
            <v>CHP</v>
          </cell>
          <cell r="E487" t="str">
            <v>232,07</v>
          </cell>
          <cell r="F487" t="str">
            <v>65,10</v>
          </cell>
          <cell r="G487" t="str">
            <v>151,06</v>
          </cell>
          <cell r="H487" t="str">
            <v>15,91</v>
          </cell>
          <cell r="I487" t="str">
            <v>0,00</v>
          </cell>
          <cell r="J487" t="str">
            <v>0,00</v>
          </cell>
          <cell r="K487">
            <v>166.97</v>
          </cell>
          <cell r="L487">
            <v>166.97</v>
          </cell>
          <cell r="N487">
            <v>93439</v>
          </cell>
        </row>
        <row r="488">
          <cell r="A488">
            <v>95121</v>
          </cell>
          <cell r="B488" t="str">
            <v>USINA MISTURADORA DE SOLOS, CAPACIDADE DE 200 A 500 TON/H, POTENCIA 75KW - CHP DIURNO. AF_07/2016</v>
          </cell>
          <cell r="C488" t="str">
            <v>COMPOSIÇÃO</v>
          </cell>
          <cell r="D488" t="str">
            <v>CHP</v>
          </cell>
          <cell r="E488" t="str">
            <v>281,70</v>
          </cell>
          <cell r="F488" t="str">
            <v>65,10</v>
          </cell>
          <cell r="G488" t="str">
            <v>24,74</v>
          </cell>
          <cell r="H488" t="str">
            <v>130,03</v>
          </cell>
          <cell r="I488" t="str">
            <v>0,00</v>
          </cell>
          <cell r="J488" t="str">
            <v>61,83</v>
          </cell>
          <cell r="K488">
            <v>216.60000000000002</v>
          </cell>
          <cell r="L488">
            <v>216.6</v>
          </cell>
          <cell r="N488">
            <v>95121</v>
          </cell>
        </row>
        <row r="489">
          <cell r="A489">
            <v>95127</v>
          </cell>
          <cell r="B489" t="str">
            <v>DISTRIBUIDOR DE AGREGADOS AUTOPROPELIDO, CAP 3 M3, A DIESEL, POTÊNCIA 176CV - CHP DIURNO. AF_07/2016</v>
          </cell>
          <cell r="C489" t="str">
            <v>COMPOSIÇÃO</v>
          </cell>
          <cell r="D489" t="str">
            <v>CHP</v>
          </cell>
          <cell r="E489" t="str">
            <v>222,95</v>
          </cell>
          <cell r="F489" t="str">
            <v>13,81</v>
          </cell>
          <cell r="G489" t="str">
            <v>169,76</v>
          </cell>
          <cell r="H489" t="str">
            <v>39,38</v>
          </cell>
          <cell r="I489" t="str">
            <v>0,00</v>
          </cell>
          <cell r="J489" t="str">
            <v>0,00</v>
          </cell>
          <cell r="K489">
            <v>209.14</v>
          </cell>
          <cell r="L489">
            <v>209.14</v>
          </cell>
          <cell r="N489">
            <v>95127</v>
          </cell>
        </row>
        <row r="490">
          <cell r="A490">
            <v>95133</v>
          </cell>
          <cell r="B490" t="str">
            <v>MÁQUINA DEMARCADORA DE FAIXA DE TRÁFEGO À FRIO, AUTOPROPELIDA, POTÊNCIA 38 HP - CHP DIURNO. AF_07/2016</v>
          </cell>
          <cell r="C490" t="str">
            <v>COMPOSIÇÃO</v>
          </cell>
          <cell r="D490" t="str">
            <v>CHP</v>
          </cell>
          <cell r="E490" t="str">
            <v>170,20</v>
          </cell>
          <cell r="F490" t="str">
            <v>19,07</v>
          </cell>
          <cell r="G490" t="str">
            <v>40,41</v>
          </cell>
          <cell r="H490" t="str">
            <v>110,72</v>
          </cell>
          <cell r="I490" t="str">
            <v>0,00</v>
          </cell>
          <cell r="J490" t="str">
            <v>0,00</v>
          </cell>
          <cell r="K490">
            <v>151.13</v>
          </cell>
          <cell r="L490">
            <v>151.13</v>
          </cell>
          <cell r="N490">
            <v>95133</v>
          </cell>
        </row>
        <row r="491">
          <cell r="A491">
            <v>95139</v>
          </cell>
          <cell r="B491" t="str">
            <v>TALHA MANUAL DE CORRENTE, CAPACIDADE DE 2 TON. COM ELEVAÇÃO DE 3 M - CHP DIURNO. AF_07/2016</v>
          </cell>
          <cell r="C491" t="str">
            <v>COMPOSIÇÃO</v>
          </cell>
          <cell r="D491" t="str">
            <v>CHP</v>
          </cell>
          <cell r="E491" t="str">
            <v>0,07</v>
          </cell>
          <cell r="F491" t="str">
            <v>0,00</v>
          </cell>
          <cell r="G491" t="str">
            <v>0,00</v>
          </cell>
          <cell r="H491" t="str">
            <v>0,07</v>
          </cell>
          <cell r="I491" t="str">
            <v>0,00</v>
          </cell>
          <cell r="J491" t="str">
            <v>0,00</v>
          </cell>
          <cell r="K491">
            <v>7.0000000000000007E-2</v>
          </cell>
          <cell r="L491">
            <v>7.0000000000000007E-2</v>
          </cell>
          <cell r="N491">
            <v>95139</v>
          </cell>
        </row>
        <row r="492">
          <cell r="A492">
            <v>95212</v>
          </cell>
          <cell r="B492" t="str">
            <v>GRUA ASCENCIONAL, LANCA DE 42 M, CAPACIDADE DE 1,5 T A 30 M, ALTURA ATE 39 M - CHP DIURNO. AF_08/2016</v>
          </cell>
          <cell r="C492" t="str">
            <v>COMPOSIÇÃO</v>
          </cell>
          <cell r="D492" t="str">
            <v>CHP</v>
          </cell>
          <cell r="E492" t="str">
            <v>148,96</v>
          </cell>
          <cell r="F492" t="str">
            <v>17,97</v>
          </cell>
          <cell r="G492" t="str">
            <v>4,14</v>
          </cell>
          <cell r="H492" t="str">
            <v>117,79</v>
          </cell>
          <cell r="I492" t="str">
            <v>0,00</v>
          </cell>
          <cell r="J492" t="str">
            <v>9,06</v>
          </cell>
          <cell r="K492">
            <v>130.99</v>
          </cell>
          <cell r="L492">
            <v>130.99</v>
          </cell>
          <cell r="N492">
            <v>95212</v>
          </cell>
        </row>
        <row r="493">
          <cell r="A493">
            <v>95258</v>
          </cell>
          <cell r="B493" t="str">
            <v>MARTELO DEMOLIDOR PNEUMÁTICO MANUAL, 32 KG - CHP DIURNO. AF_09/2016</v>
          </cell>
          <cell r="C493" t="str">
            <v>COMPOSIÇÃO</v>
          </cell>
          <cell r="D493" t="str">
            <v>CHP</v>
          </cell>
          <cell r="E493" t="str">
            <v>22,10</v>
          </cell>
          <cell r="F493" t="str">
            <v>13,72</v>
          </cell>
          <cell r="G493" t="str">
            <v>4,14</v>
          </cell>
          <cell r="H493" t="str">
            <v>4,24</v>
          </cell>
          <cell r="I493" t="str">
            <v>0,00</v>
          </cell>
          <cell r="J493" t="str">
            <v>0,00</v>
          </cell>
          <cell r="K493">
            <v>8.379999999999999</v>
          </cell>
          <cell r="L493">
            <v>8.379999999999999</v>
          </cell>
          <cell r="N493">
            <v>95258</v>
          </cell>
        </row>
        <row r="494">
          <cell r="A494">
            <v>95264</v>
          </cell>
          <cell r="B494" t="str">
            <v>COMPACTADOR DE SOLOS DE PERCUSÃO (SOQUETE) COM MOTOR A GASOLINA, POTÊNCIA 3 CV - CHP DIURNO. AF_09/2016</v>
          </cell>
          <cell r="C494" t="str">
            <v>COMPOSIÇÃO</v>
          </cell>
          <cell r="D494" t="str">
            <v>CHP</v>
          </cell>
          <cell r="E494" t="str">
            <v>6,87</v>
          </cell>
          <cell r="F494" t="str">
            <v>0,00</v>
          </cell>
          <cell r="G494" t="str">
            <v>4,12</v>
          </cell>
          <cell r="H494" t="str">
            <v>2,75</v>
          </cell>
          <cell r="I494" t="str">
            <v>0,00</v>
          </cell>
          <cell r="J494" t="str">
            <v>0,00</v>
          </cell>
          <cell r="K494">
            <v>6.87</v>
          </cell>
          <cell r="L494">
            <v>6.87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8,56</v>
          </cell>
          <cell r="F495" t="str">
            <v>0,00</v>
          </cell>
          <cell r="G495" t="str">
            <v>7,61</v>
          </cell>
          <cell r="H495" t="str">
            <v>0,95</v>
          </cell>
          <cell r="I495" t="str">
            <v>0,00</v>
          </cell>
          <cell r="J495" t="str">
            <v>0,00</v>
          </cell>
          <cell r="K495">
            <v>8.56</v>
          </cell>
          <cell r="L495">
            <v>8.56</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3,31</v>
          </cell>
          <cell r="F496" t="str">
            <v>0,00</v>
          </cell>
          <cell r="G496" t="str">
            <v>0,00</v>
          </cell>
          <cell r="H496" t="str">
            <v>0,85</v>
          </cell>
          <cell r="I496" t="str">
            <v>0,00</v>
          </cell>
          <cell r="J496" t="str">
            <v>2,46</v>
          </cell>
          <cell r="K496">
            <v>3.31</v>
          </cell>
          <cell r="L496">
            <v>3.31</v>
          </cell>
          <cell r="N496">
            <v>95276</v>
          </cell>
        </row>
        <row r="497">
          <cell r="A497">
            <v>95282</v>
          </cell>
          <cell r="B497" t="str">
            <v>DESEMPENADEIRA DE CONCRETO, PESO DE 78 KG, 4 PÁS, MOTOR A GASOLINA, POTÊNCIA 5,5 HP - CHP DIURNO. AF_09/2016</v>
          </cell>
          <cell r="C497" t="str">
            <v>COMPOSIÇÃO</v>
          </cell>
          <cell r="D497" t="str">
            <v>CHP</v>
          </cell>
          <cell r="E497" t="str">
            <v>8,75</v>
          </cell>
          <cell r="F497" t="str">
            <v>0,00</v>
          </cell>
          <cell r="G497" t="str">
            <v>7,61</v>
          </cell>
          <cell r="H497" t="str">
            <v>1,14</v>
          </cell>
          <cell r="I497" t="str">
            <v>0,00</v>
          </cell>
          <cell r="J497" t="str">
            <v>0,00</v>
          </cell>
          <cell r="K497">
            <v>8.75</v>
          </cell>
          <cell r="L497">
            <v>8.75</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21,34</v>
          </cell>
          <cell r="F498" t="str">
            <v>13,72</v>
          </cell>
          <cell r="G498" t="str">
            <v>4,14</v>
          </cell>
          <cell r="H498" t="str">
            <v>3,48</v>
          </cell>
          <cell r="I498" t="str">
            <v>0,00</v>
          </cell>
          <cell r="J498" t="str">
            <v>0,00</v>
          </cell>
          <cell r="K498">
            <v>7.6199999999999992</v>
          </cell>
          <cell r="L498">
            <v>7.6199999999999992</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231,41</v>
          </cell>
          <cell r="F499" t="str">
            <v>13,47</v>
          </cell>
          <cell r="G499" t="str">
            <v>104,55</v>
          </cell>
          <cell r="H499" t="str">
            <v>113,39</v>
          </cell>
          <cell r="I499" t="str">
            <v>0,00</v>
          </cell>
          <cell r="J499" t="str">
            <v>0,00</v>
          </cell>
          <cell r="K499">
            <v>217.94</v>
          </cell>
          <cell r="L499">
            <v>217.94</v>
          </cell>
          <cell r="N499">
            <v>95631</v>
          </cell>
        </row>
        <row r="500">
          <cell r="A500">
            <v>95702</v>
          </cell>
          <cell r="B500" t="str">
            <v>PERFURATRIZ MANUAL, TORQUE MAXIMO 55 KGF.M, POTENCIA 5 CV, COM DIAMETRO MAXIMO 8 1/2" - CHP DIURNO. AF_11/2016</v>
          </cell>
          <cell r="C500" t="str">
            <v>COMPOSIÇÃO</v>
          </cell>
          <cell r="D500" t="str">
            <v>CHP</v>
          </cell>
          <cell r="E500" t="str">
            <v>35,11</v>
          </cell>
          <cell r="F500" t="str">
            <v>13,81</v>
          </cell>
          <cell r="G500" t="str">
            <v>4,14</v>
          </cell>
          <cell r="H500" t="str">
            <v>14,13</v>
          </cell>
          <cell r="I500" t="str">
            <v>0,00</v>
          </cell>
          <cell r="J500" t="str">
            <v>3,03</v>
          </cell>
          <cell r="K500">
            <v>21.3</v>
          </cell>
          <cell r="L500">
            <v>21.3</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132,82</v>
          </cell>
          <cell r="F501" t="str">
            <v>13,81</v>
          </cell>
          <cell r="G501" t="str">
            <v>4,14</v>
          </cell>
          <cell r="H501" t="str">
            <v>110,90</v>
          </cell>
          <cell r="I501" t="str">
            <v>0,00</v>
          </cell>
          <cell r="J501" t="str">
            <v>3,97</v>
          </cell>
          <cell r="K501">
            <v>119.01</v>
          </cell>
          <cell r="L501">
            <v>119.01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259,38</v>
          </cell>
          <cell r="F502" t="str">
            <v>20,95</v>
          </cell>
          <cell r="G502" t="str">
            <v>105,29</v>
          </cell>
          <cell r="H502" t="str">
            <v>133,14</v>
          </cell>
          <cell r="I502" t="str">
            <v>0,00</v>
          </cell>
          <cell r="J502" t="str">
            <v>0,00</v>
          </cell>
          <cell r="K502">
            <v>238.43</v>
          </cell>
          <cell r="L502">
            <v>238.43</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254,41</v>
          </cell>
          <cell r="F503" t="str">
            <v>20,95</v>
          </cell>
          <cell r="G503" t="str">
            <v>105,29</v>
          </cell>
          <cell r="H503" t="str">
            <v>128,17</v>
          </cell>
          <cell r="I503" t="str">
            <v>0,00</v>
          </cell>
          <cell r="J503" t="str">
            <v>0,00</v>
          </cell>
          <cell r="K503">
            <v>233.45999999999998</v>
          </cell>
          <cell r="L503">
            <v>233.45999999999998</v>
          </cell>
          <cell r="N503">
            <v>95720</v>
          </cell>
        </row>
        <row r="504">
          <cell r="A504">
            <v>95872</v>
          </cell>
          <cell r="B504" t="str">
            <v>GRUPO GERADOR COM CARENAGEM, MOTOR DIESEL POTÊNCIA STANDART ENTRE 250 E 260 KVA - CHP DIURNO. AF_12/2016</v>
          </cell>
          <cell r="C504" t="str">
            <v>COMPOSIÇÃO</v>
          </cell>
          <cell r="D504" t="str">
            <v>CHP</v>
          </cell>
          <cell r="E504" t="str">
            <v>326,65</v>
          </cell>
          <cell r="F504" t="str">
            <v>0,00</v>
          </cell>
          <cell r="G504" t="str">
            <v>307,15</v>
          </cell>
          <cell r="H504" t="str">
            <v>19,50</v>
          </cell>
          <cell r="I504" t="str">
            <v>0,00</v>
          </cell>
          <cell r="J504" t="str">
            <v>0,00</v>
          </cell>
          <cell r="K504">
            <v>326.64999999999998</v>
          </cell>
          <cell r="L504">
            <v>326.64999999999998</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180,16</v>
          </cell>
          <cell r="F505" t="str">
            <v>15,25</v>
          </cell>
          <cell r="G505" t="str">
            <v>112,89</v>
          </cell>
          <cell r="H505" t="str">
            <v>52,02</v>
          </cell>
          <cell r="I505" t="str">
            <v>0,00</v>
          </cell>
          <cell r="J505" t="str">
            <v>0,00</v>
          </cell>
          <cell r="K505">
            <v>164.91</v>
          </cell>
          <cell r="L505">
            <v>164.91</v>
          </cell>
          <cell r="N505">
            <v>96013</v>
          </cell>
        </row>
        <row r="506">
          <cell r="A506">
            <v>96020</v>
          </cell>
          <cell r="B506" t="str">
            <v>TRATOR DE PNEUS COM POTÊNCIA DE 122 CV, TRAÇÃO 4X4, COM GRADE DE DISCOS ACOPLADA - CHP DIURNO. AF_02/2017</v>
          </cell>
          <cell r="C506" t="str">
            <v>COMPOSIÇÃO</v>
          </cell>
          <cell r="D506" t="str">
            <v>CHP</v>
          </cell>
          <cell r="E506" t="str">
            <v>179,60</v>
          </cell>
          <cell r="F506" t="str">
            <v>15,25</v>
          </cell>
          <cell r="G506" t="str">
            <v>112,89</v>
          </cell>
          <cell r="H506" t="str">
            <v>51,46</v>
          </cell>
          <cell r="I506" t="str">
            <v>0,00</v>
          </cell>
          <cell r="J506" t="str">
            <v>0,00</v>
          </cell>
          <cell r="K506">
            <v>164.35</v>
          </cell>
          <cell r="L506">
            <v>164.35</v>
          </cell>
          <cell r="N506">
            <v>96020</v>
          </cell>
        </row>
        <row r="507">
          <cell r="A507">
            <v>96028</v>
          </cell>
          <cell r="B507" t="str">
            <v>TRATOR DE PNEUS COM POTÊNCIA DE 85 CV, TRAÇÃO 4X4, COM GRADE DE DISCOS ACOPLADA - CHP DIURNO. AF_02/2017</v>
          </cell>
          <cell r="C507" t="str">
            <v>COMPOSIÇÃO</v>
          </cell>
          <cell r="D507" t="str">
            <v>CHP</v>
          </cell>
          <cell r="E507" t="str">
            <v>135,34</v>
          </cell>
          <cell r="F507" t="str">
            <v>15,25</v>
          </cell>
          <cell r="G507" t="str">
            <v>79,91</v>
          </cell>
          <cell r="H507" t="str">
            <v>40,18</v>
          </cell>
          <cell r="I507" t="str">
            <v>0,00</v>
          </cell>
          <cell r="J507" t="str">
            <v>0,00</v>
          </cell>
          <cell r="K507">
            <v>120.09</v>
          </cell>
          <cell r="L507">
            <v>120.09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267,04</v>
          </cell>
          <cell r="F508" t="str">
            <v>16,15</v>
          </cell>
          <cell r="G508" t="str">
            <v>163,64</v>
          </cell>
          <cell r="H508" t="str">
            <v>87,25</v>
          </cell>
          <cell r="I508" t="str">
            <v>0,00</v>
          </cell>
          <cell r="J508" t="str">
            <v>0,00</v>
          </cell>
          <cell r="K508">
            <v>250.89</v>
          </cell>
          <cell r="L508">
            <v>250.89</v>
          </cell>
          <cell r="N508">
            <v>96035</v>
          </cell>
        </row>
        <row r="509">
          <cell r="A509">
            <v>96157</v>
          </cell>
          <cell r="B509" t="str">
            <v>TRATOR DE PNEUS COM POTÊNCIA DE 85 CV, TRAÇÃO 4X4, COM VASSOURA MECÂNICA ACOPLADA - CHP DIURNO. AF_03/2017</v>
          </cell>
          <cell r="C509" t="str">
            <v>COMPOSIÇÃO</v>
          </cell>
          <cell r="D509" t="str">
            <v>CHP</v>
          </cell>
          <cell r="E509" t="str">
            <v>135,90</v>
          </cell>
          <cell r="F509" t="str">
            <v>15,25</v>
          </cell>
          <cell r="G509" t="str">
            <v>79,91</v>
          </cell>
          <cell r="H509" t="str">
            <v>40,74</v>
          </cell>
          <cell r="I509" t="str">
            <v>0,00</v>
          </cell>
          <cell r="J509" t="str">
            <v>0,00</v>
          </cell>
          <cell r="K509">
            <v>120.65</v>
          </cell>
          <cell r="L509">
            <v>120.65</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129,02</v>
          </cell>
          <cell r="F510" t="str">
            <v>17,99</v>
          </cell>
          <cell r="G510" t="str">
            <v>48,96</v>
          </cell>
          <cell r="H510" t="str">
            <v>62,07</v>
          </cell>
          <cell r="I510" t="str">
            <v>0,00</v>
          </cell>
          <cell r="J510" t="str">
            <v>0,00</v>
          </cell>
          <cell r="K510">
            <v>111.03</v>
          </cell>
          <cell r="L510">
            <v>111.03</v>
          </cell>
          <cell r="N510">
            <v>96158</v>
          </cell>
        </row>
        <row r="511">
          <cell r="A511">
            <v>96245</v>
          </cell>
          <cell r="B511" t="str">
            <v>MINIESCAVADEIRA SOBRE ESTEIRAS, POTENCIA LIQUIDA DE *30* HP, PESO OPERACIONAL DE *3.500* KG - CHP DIURNO. AF_04/2017</v>
          </cell>
          <cell r="C511" t="str">
            <v>COMPOSIÇÃO</v>
          </cell>
          <cell r="D511" t="str">
            <v>CHP</v>
          </cell>
          <cell r="E511" t="str">
            <v>94,84</v>
          </cell>
          <cell r="F511" t="str">
            <v>20,95</v>
          </cell>
          <cell r="G511" t="str">
            <v>23,72</v>
          </cell>
          <cell r="H511" t="str">
            <v>50,17</v>
          </cell>
          <cell r="I511" t="str">
            <v>0,00</v>
          </cell>
          <cell r="J511" t="str">
            <v>0,00</v>
          </cell>
          <cell r="K511">
            <v>73.89</v>
          </cell>
          <cell r="L511">
            <v>73.89</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215,16</v>
          </cell>
          <cell r="F512" t="str">
            <v>13,47</v>
          </cell>
          <cell r="G512" t="str">
            <v>75,94</v>
          </cell>
          <cell r="H512" t="str">
            <v>125,75</v>
          </cell>
          <cell r="I512" t="str">
            <v>0,00</v>
          </cell>
          <cell r="J512" t="str">
            <v>0,00</v>
          </cell>
          <cell r="K512">
            <v>201.69</v>
          </cell>
          <cell r="L512">
            <v>201.69</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4,56</v>
          </cell>
          <cell r="F513" t="str">
            <v>0,00</v>
          </cell>
          <cell r="G513" t="str">
            <v>0,00</v>
          </cell>
          <cell r="H513" t="str">
            <v>0,11</v>
          </cell>
          <cell r="I513" t="str">
            <v>0,00</v>
          </cell>
          <cell r="J513" t="str">
            <v>4,45</v>
          </cell>
          <cell r="K513">
            <v>4.5600000000000005</v>
          </cell>
          <cell r="L513">
            <v>4.5600000000000005</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4,52</v>
          </cell>
          <cell r="F514" t="str">
            <v>0,00</v>
          </cell>
          <cell r="G514" t="str">
            <v>0,00</v>
          </cell>
          <cell r="H514" t="str">
            <v>0,24</v>
          </cell>
          <cell r="I514" t="str">
            <v>0,00</v>
          </cell>
          <cell r="J514" t="str">
            <v>4,28</v>
          </cell>
          <cell r="K514">
            <v>4.5200000000000005</v>
          </cell>
          <cell r="L514">
            <v>4.5200000000000005</v>
          </cell>
          <cell r="N514">
            <v>99833</v>
          </cell>
        </row>
        <row r="515">
          <cell r="A515">
            <v>100641</v>
          </cell>
          <cell r="B515" t="str">
            <v>USINA DE MISTURA ASFÁLTICA À QUENTE, TIPO CONTRA FLUXO, PROD 100 A 140 TON/HORA - CHP DIURNO. AF_12/2019</v>
          </cell>
          <cell r="C515" t="str">
            <v>COMPOSIÇÃO</v>
          </cell>
          <cell r="D515" t="str">
            <v>CHP</v>
          </cell>
          <cell r="E515" t="str">
            <v>587,71</v>
          </cell>
          <cell r="F515" t="str">
            <v>17,18</v>
          </cell>
          <cell r="G515" t="str">
            <v>4,14</v>
          </cell>
          <cell r="H515" t="str">
            <v>335,53</v>
          </cell>
          <cell r="I515" t="str">
            <v>0,00</v>
          </cell>
          <cell r="J515" t="str">
            <v>230,86</v>
          </cell>
          <cell r="K515">
            <v>570.53</v>
          </cell>
          <cell r="L515">
            <v>570.53</v>
          </cell>
          <cell r="N515">
            <v>100641</v>
          </cell>
        </row>
        <row r="516">
          <cell r="A516">
            <v>100647</v>
          </cell>
          <cell r="B516" t="str">
            <v>USINA DE ASFALTO, TIPO GRAVIMÉTRICA, PROD 150 TON/HORA - CHP DIURNO. AF_12/2019</v>
          </cell>
          <cell r="C516" t="str">
            <v>COMPOSIÇÃO</v>
          </cell>
          <cell r="D516" t="str">
            <v>CHP</v>
          </cell>
          <cell r="E516" t="str">
            <v>1.234,60</v>
          </cell>
          <cell r="F516" t="str">
            <v>17,18</v>
          </cell>
          <cell r="G516" t="str">
            <v>4,14</v>
          </cell>
          <cell r="H516" t="str">
            <v>883,48</v>
          </cell>
          <cell r="I516" t="str">
            <v>0,00</v>
          </cell>
          <cell r="J516" t="str">
            <v>329,80</v>
          </cell>
          <cell r="K516">
            <v>1217.42</v>
          </cell>
          <cell r="L516">
            <v>1217.42</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21,58</v>
          </cell>
          <cell r="F517" t="str">
            <v>13,72</v>
          </cell>
          <cell r="G517" t="str">
            <v>4,14</v>
          </cell>
          <cell r="H517" t="str">
            <v>2,08</v>
          </cell>
          <cell r="I517" t="str">
            <v>0,00</v>
          </cell>
          <cell r="J517" t="str">
            <v>1,64</v>
          </cell>
          <cell r="K517">
            <v>7.8599999999999994</v>
          </cell>
          <cell r="L517">
            <v>7.8599999999999994</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0,86</v>
          </cell>
          <cell r="F518" t="str">
            <v>0,00</v>
          </cell>
          <cell r="G518" t="str">
            <v>0,00</v>
          </cell>
          <cell r="H518" t="str">
            <v>0,21</v>
          </cell>
          <cell r="I518" t="str">
            <v>0,00</v>
          </cell>
          <cell r="J518" t="str">
            <v>0,65</v>
          </cell>
          <cell r="K518">
            <v>0.86</v>
          </cell>
          <cell r="L518">
            <v>0.86</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1,21</v>
          </cell>
          <cell r="F519" t="str">
            <v>0,00</v>
          </cell>
          <cell r="G519" t="str">
            <v>0,00</v>
          </cell>
          <cell r="H519" t="str">
            <v>0,30</v>
          </cell>
          <cell r="I519" t="str">
            <v>0,00</v>
          </cell>
          <cell r="J519" t="str">
            <v>0,91</v>
          </cell>
          <cell r="K519">
            <v>1.21</v>
          </cell>
          <cell r="L519">
            <v>1.21</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79,15</v>
          </cell>
          <cell r="F520" t="str">
            <v>20,95</v>
          </cell>
          <cell r="G520" t="str">
            <v>4,14</v>
          </cell>
          <cell r="H520" t="str">
            <v>54,06</v>
          </cell>
          <cell r="I520" t="str">
            <v>0,00</v>
          </cell>
          <cell r="J520" t="str">
            <v>0,00</v>
          </cell>
          <cell r="K520">
            <v>58.2</v>
          </cell>
          <cell r="L520">
            <v>58.2</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55,74</v>
          </cell>
          <cell r="F521" t="str">
            <v>20,95</v>
          </cell>
          <cell r="G521" t="str">
            <v>4,14</v>
          </cell>
          <cell r="H521" t="str">
            <v>30,65</v>
          </cell>
          <cell r="I521" t="str">
            <v>0,00</v>
          </cell>
          <cell r="J521" t="str">
            <v>0,00</v>
          </cell>
          <cell r="K521">
            <v>34.79</v>
          </cell>
          <cell r="L521">
            <v>34.79</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52,34</v>
          </cell>
          <cell r="F522" t="str">
            <v>20,95</v>
          </cell>
          <cell r="G522" t="str">
            <v>4,14</v>
          </cell>
          <cell r="H522" t="str">
            <v>27,25</v>
          </cell>
          <cell r="I522" t="str">
            <v>0,00</v>
          </cell>
          <cell r="J522" t="str">
            <v>0,00</v>
          </cell>
          <cell r="K522">
            <v>31.39</v>
          </cell>
          <cell r="L522">
            <v>31.39</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53,72</v>
          </cell>
          <cell r="F523" t="str">
            <v>13,47</v>
          </cell>
          <cell r="G523" t="str">
            <v>4,14</v>
          </cell>
          <cell r="H523" t="str">
            <v>36,11</v>
          </cell>
          <cell r="I523" t="str">
            <v>0,00</v>
          </cell>
          <cell r="J523" t="str">
            <v>0,00</v>
          </cell>
          <cell r="K523">
            <v>40.25</v>
          </cell>
          <cell r="L523">
            <v>40.25</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0,26</v>
          </cell>
          <cell r="F525" t="str">
            <v>0,00</v>
          </cell>
          <cell r="G525" t="str">
            <v>0,00</v>
          </cell>
          <cell r="H525" t="str">
            <v>0,26</v>
          </cell>
          <cell r="I525" t="str">
            <v>0,00</v>
          </cell>
          <cell r="J525" t="str">
            <v>0,00</v>
          </cell>
          <cell r="K525">
            <v>0.26</v>
          </cell>
          <cell r="L525">
            <v>0.26</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45,59</v>
          </cell>
          <cell r="F526" t="str">
            <v>17,13</v>
          </cell>
          <cell r="G526" t="str">
            <v>4,14</v>
          </cell>
          <cell r="H526" t="str">
            <v>24,32</v>
          </cell>
          <cell r="I526" t="str">
            <v>0,00</v>
          </cell>
          <cell r="J526" t="str">
            <v>0,00</v>
          </cell>
          <cell r="K526">
            <v>28.46</v>
          </cell>
          <cell r="L526">
            <v>28.46</v>
          </cell>
          <cell r="N526">
            <v>5826</v>
          </cell>
        </row>
        <row r="527">
          <cell r="A527">
            <v>5829</v>
          </cell>
          <cell r="B527" t="str">
            <v>USINA DE CONCRETO FIXA, CAPACIDADE NOMINAL DE 90 A 120 M3/H, SEM SILO - CHI DIURNO. AF_07/2016</v>
          </cell>
          <cell r="C527" t="str">
            <v>COMPOSIÇÃO</v>
          </cell>
          <cell r="D527" t="str">
            <v>CHI</v>
          </cell>
          <cell r="E527" t="str">
            <v>126,87</v>
          </cell>
          <cell r="F527" t="str">
            <v>65,10</v>
          </cell>
          <cell r="G527" t="str">
            <v>24,74</v>
          </cell>
          <cell r="H527" t="str">
            <v>37,03</v>
          </cell>
          <cell r="I527" t="str">
            <v>0,00</v>
          </cell>
          <cell r="J527" t="str">
            <v>0,00</v>
          </cell>
          <cell r="K527">
            <v>61.769999999999996</v>
          </cell>
          <cell r="L527">
            <v>61.769999999999996</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134,13</v>
          </cell>
          <cell r="F528" t="str">
            <v>20,02</v>
          </cell>
          <cell r="G528" t="str">
            <v>4,14</v>
          </cell>
          <cell r="H528" t="str">
            <v>109,97</v>
          </cell>
          <cell r="I528" t="str">
            <v>0,00</v>
          </cell>
          <cell r="J528" t="str">
            <v>0,00</v>
          </cell>
          <cell r="K528">
            <v>114.11</v>
          </cell>
          <cell r="L528">
            <v>114.11</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40,91</v>
          </cell>
          <cell r="F530" t="str">
            <v>15,25</v>
          </cell>
          <cell r="G530" t="str">
            <v>4,14</v>
          </cell>
          <cell r="H530" t="str">
            <v>21,52</v>
          </cell>
          <cell r="I530" t="str">
            <v>0,00</v>
          </cell>
          <cell r="J530" t="str">
            <v>0,00</v>
          </cell>
          <cell r="K530">
            <v>25.66</v>
          </cell>
          <cell r="L530">
            <v>25.66</v>
          </cell>
          <cell r="N530">
            <v>5845</v>
          </cell>
        </row>
        <row r="531">
          <cell r="A531">
            <v>5849</v>
          </cell>
          <cell r="B531" t="str">
            <v>TRATOR DE ESTEIRAS, POTÊNCIA 170 HP, PESO OPERACIONAL 19 T, CAÇAMBA 5,2 M3 - CHI DIURNO. AF_06/2014</v>
          </cell>
          <cell r="C531" t="str">
            <v>COMPOSIÇÃO</v>
          </cell>
          <cell r="D531" t="str">
            <v>CHI</v>
          </cell>
          <cell r="E531" t="str">
            <v>70,50</v>
          </cell>
          <cell r="F531" t="str">
            <v>15,25</v>
          </cell>
          <cell r="G531" t="str">
            <v>4,14</v>
          </cell>
          <cell r="H531" t="str">
            <v>51,11</v>
          </cell>
          <cell r="I531" t="str">
            <v>0,00</v>
          </cell>
          <cell r="J531" t="str">
            <v>0,00</v>
          </cell>
          <cell r="K531">
            <v>55.25</v>
          </cell>
          <cell r="L531">
            <v>55.25</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70,82</v>
          </cell>
          <cell r="F532" t="str">
            <v>15,25</v>
          </cell>
          <cell r="G532" t="str">
            <v>4,14</v>
          </cell>
          <cell r="H532" t="str">
            <v>51,43</v>
          </cell>
          <cell r="I532" t="str">
            <v>0,00</v>
          </cell>
          <cell r="J532" t="str">
            <v>0,00</v>
          </cell>
          <cell r="K532">
            <v>55.57</v>
          </cell>
          <cell r="L532">
            <v>55.57</v>
          </cell>
          <cell r="N532">
            <v>5853</v>
          </cell>
        </row>
        <row r="533">
          <cell r="A533">
            <v>5857</v>
          </cell>
          <cell r="B533" t="str">
            <v>TRATOR DE ESTEIRAS, POTÊNCIA 347 HP, PESO OPERACIONAL 38,5 T, COM LÂMINA 8,70 M3 - CHI DIURNO. AF_06/2014</v>
          </cell>
          <cell r="C533" t="str">
            <v>COMPOSIÇÃO</v>
          </cell>
          <cell r="D533" t="str">
            <v>CHI</v>
          </cell>
          <cell r="E533" t="str">
            <v>187,86</v>
          </cell>
          <cell r="F533" t="str">
            <v>15,25</v>
          </cell>
          <cell r="G533" t="str">
            <v>4,14</v>
          </cell>
          <cell r="H533" t="str">
            <v>168,47</v>
          </cell>
          <cell r="I533" t="str">
            <v>0,00</v>
          </cell>
          <cell r="J533" t="str">
            <v>0,00</v>
          </cell>
          <cell r="K533">
            <v>172.60999999999999</v>
          </cell>
          <cell r="L533">
            <v>172.60999999999999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61,95</v>
          </cell>
          <cell r="F535" t="str">
            <v>13,47</v>
          </cell>
          <cell r="G535" t="str">
            <v>4,14</v>
          </cell>
          <cell r="H535" t="str">
            <v>44,34</v>
          </cell>
          <cell r="I535" t="str">
            <v>0,00</v>
          </cell>
          <cell r="J535" t="str">
            <v>0,00</v>
          </cell>
          <cell r="K535">
            <v>48.480000000000004</v>
          </cell>
          <cell r="L535">
            <v>48.480000000000004</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54,66</v>
          </cell>
          <cell r="F536" t="str">
            <v>20,95</v>
          </cell>
          <cell r="G536" t="str">
            <v>4,14</v>
          </cell>
          <cell r="H536" t="str">
            <v>29,57</v>
          </cell>
          <cell r="I536" t="str">
            <v>0,00</v>
          </cell>
          <cell r="J536" t="str">
            <v>0,00</v>
          </cell>
          <cell r="K536">
            <v>33.71</v>
          </cell>
          <cell r="L536">
            <v>33.71</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66,95</v>
          </cell>
          <cell r="F537" t="str">
            <v>13,47</v>
          </cell>
          <cell r="G537" t="str">
            <v>4,14</v>
          </cell>
          <cell r="H537" t="str">
            <v>49,34</v>
          </cell>
          <cell r="I537" t="str">
            <v>0,00</v>
          </cell>
          <cell r="J537" t="str">
            <v>0,00</v>
          </cell>
          <cell r="K537">
            <v>53.480000000000004</v>
          </cell>
          <cell r="L537">
            <v>53.480000000000004</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44,13</v>
          </cell>
          <cell r="F538" t="str">
            <v>11,98</v>
          </cell>
          <cell r="G538" t="str">
            <v>5,15</v>
          </cell>
          <cell r="H538" t="str">
            <v>27,00</v>
          </cell>
          <cell r="I538" t="str">
            <v>0,00</v>
          </cell>
          <cell r="J538" t="str">
            <v>0,00</v>
          </cell>
          <cell r="K538">
            <v>32.15</v>
          </cell>
          <cell r="L538">
            <v>32.15</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41,75</v>
          </cell>
          <cell r="F539" t="str">
            <v>17,13</v>
          </cell>
          <cell r="G539" t="str">
            <v>4,14</v>
          </cell>
          <cell r="H539" t="str">
            <v>20,48</v>
          </cell>
          <cell r="I539" t="str">
            <v>0,00</v>
          </cell>
          <cell r="J539" t="str">
            <v>0,00</v>
          </cell>
          <cell r="K539">
            <v>24.62</v>
          </cell>
          <cell r="L539">
            <v>24.62</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43,76</v>
          </cell>
          <cell r="F540" t="str">
            <v>17,13</v>
          </cell>
          <cell r="G540" t="str">
            <v>4,14</v>
          </cell>
          <cell r="H540" t="str">
            <v>22,49</v>
          </cell>
          <cell r="I540" t="str">
            <v>0,00</v>
          </cell>
          <cell r="J540" t="str">
            <v>0,00</v>
          </cell>
          <cell r="K540">
            <v>26.63</v>
          </cell>
          <cell r="L540">
            <v>26.63</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55,26</v>
          </cell>
          <cell r="F541" t="str">
            <v>17,13</v>
          </cell>
          <cell r="G541" t="str">
            <v>4,14</v>
          </cell>
          <cell r="H541" t="str">
            <v>33,99</v>
          </cell>
          <cell r="I541" t="str">
            <v>0,00</v>
          </cell>
          <cell r="J541" t="str">
            <v>0,00</v>
          </cell>
          <cell r="K541">
            <v>38.130000000000003</v>
          </cell>
          <cell r="L541">
            <v>38.130000000000003</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21,65</v>
          </cell>
          <cell r="F542" t="str">
            <v>11,98</v>
          </cell>
          <cell r="G542" t="str">
            <v>5,15</v>
          </cell>
          <cell r="H542" t="str">
            <v>4,52</v>
          </cell>
          <cell r="I542" t="str">
            <v>0,00</v>
          </cell>
          <cell r="J542" t="str">
            <v>0,00</v>
          </cell>
          <cell r="K542">
            <v>9.67</v>
          </cell>
          <cell r="L542">
            <v>9.67</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51,66</v>
          </cell>
          <cell r="F544" t="str">
            <v>15,32</v>
          </cell>
          <cell r="G544" t="str">
            <v>4,14</v>
          </cell>
          <cell r="H544" t="str">
            <v>32,20</v>
          </cell>
          <cell r="I544" t="str">
            <v>0,00</v>
          </cell>
          <cell r="J544" t="str">
            <v>0,00</v>
          </cell>
          <cell r="K544">
            <v>36.340000000000003</v>
          </cell>
          <cell r="L544">
            <v>36.340000000000003</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84,00</v>
          </cell>
          <cell r="F545" t="str">
            <v>23,79</v>
          </cell>
          <cell r="G545" t="str">
            <v>4,14</v>
          </cell>
          <cell r="H545" t="str">
            <v>56,07</v>
          </cell>
          <cell r="I545" t="str">
            <v>0,00</v>
          </cell>
          <cell r="J545" t="str">
            <v>0,00</v>
          </cell>
          <cell r="K545">
            <v>60.21</v>
          </cell>
          <cell r="L545">
            <v>60.21</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66,65</v>
          </cell>
          <cell r="F546" t="str">
            <v>17,99</v>
          </cell>
          <cell r="G546" t="str">
            <v>4,14</v>
          </cell>
          <cell r="H546" t="str">
            <v>44,52</v>
          </cell>
          <cell r="I546" t="str">
            <v>0,00</v>
          </cell>
          <cell r="J546" t="str">
            <v>0,00</v>
          </cell>
          <cell r="K546">
            <v>48.660000000000004</v>
          </cell>
          <cell r="L546">
            <v>48.660000000000004</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83,85</v>
          </cell>
          <cell r="F547" t="str">
            <v>17,99</v>
          </cell>
          <cell r="G547" t="str">
            <v>4,14</v>
          </cell>
          <cell r="H547" t="str">
            <v>61,72</v>
          </cell>
          <cell r="I547" t="str">
            <v>0,00</v>
          </cell>
          <cell r="J547" t="str">
            <v>0,00</v>
          </cell>
          <cell r="K547">
            <v>65.86</v>
          </cell>
          <cell r="L547">
            <v>65.86</v>
          </cell>
          <cell r="N547">
            <v>5946</v>
          </cell>
        </row>
        <row r="548">
          <cell r="A548">
            <v>5952</v>
          </cell>
          <cell r="B548" t="str">
            <v>MARTELETE OU ROMPEDOR PNEUMÁTICO MANUAL, 28 KG, COM SILENCIADOR - CHI DIURNO. AF_07/2016</v>
          </cell>
          <cell r="C548" t="str">
            <v>COMPOSIÇÃO</v>
          </cell>
          <cell r="D548" t="str">
            <v>CHI</v>
          </cell>
          <cell r="E548" t="str">
            <v>20,12</v>
          </cell>
          <cell r="F548" t="str">
            <v>13,72</v>
          </cell>
          <cell r="G548" t="str">
            <v>4,14</v>
          </cell>
          <cell r="H548" t="str">
            <v>2,26</v>
          </cell>
          <cell r="I548" t="str">
            <v>0,00</v>
          </cell>
          <cell r="J548" t="str">
            <v>0,00</v>
          </cell>
          <cell r="K548">
            <v>6.3999999999999995</v>
          </cell>
          <cell r="L548">
            <v>6.3999999999999995</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45,61</v>
          </cell>
          <cell r="F550" t="str">
            <v>16,15</v>
          </cell>
          <cell r="G550" t="str">
            <v>4,14</v>
          </cell>
          <cell r="H550" t="str">
            <v>25,32</v>
          </cell>
          <cell r="I550" t="str">
            <v>0,00</v>
          </cell>
          <cell r="J550" t="str">
            <v>0,00</v>
          </cell>
          <cell r="K550">
            <v>29.46</v>
          </cell>
          <cell r="L550">
            <v>29.46</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45,79</v>
          </cell>
          <cell r="F551" t="str">
            <v>17,13</v>
          </cell>
          <cell r="G551" t="str">
            <v>4,14</v>
          </cell>
          <cell r="H551" t="str">
            <v>24,52</v>
          </cell>
          <cell r="I551" t="str">
            <v>0,00</v>
          </cell>
          <cell r="J551" t="str">
            <v>0,00</v>
          </cell>
          <cell r="K551">
            <v>28.66</v>
          </cell>
          <cell r="L551">
            <v>28.66</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74,05</v>
          </cell>
          <cell r="F552" t="str">
            <v>13,47</v>
          </cell>
          <cell r="G552" t="str">
            <v>4,14</v>
          </cell>
          <cell r="H552" t="str">
            <v>56,44</v>
          </cell>
          <cell r="I552" t="str">
            <v>0,00</v>
          </cell>
          <cell r="J552" t="str">
            <v>0,00</v>
          </cell>
          <cell r="K552">
            <v>60.58</v>
          </cell>
          <cell r="L552">
            <v>60.58</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0,32</v>
          </cell>
          <cell r="F554" t="str">
            <v>0,00</v>
          </cell>
          <cell r="G554" t="str">
            <v>0,00</v>
          </cell>
          <cell r="H554" t="str">
            <v>0,32</v>
          </cell>
          <cell r="I554" t="str">
            <v>0,00</v>
          </cell>
          <cell r="J554" t="str">
            <v>0,00</v>
          </cell>
          <cell r="K554">
            <v>0.32</v>
          </cell>
          <cell r="L554">
            <v>0.32</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67,67</v>
          </cell>
          <cell r="F555" t="str">
            <v>13,47</v>
          </cell>
          <cell r="G555" t="str">
            <v>4,14</v>
          </cell>
          <cell r="H555" t="str">
            <v>50,06</v>
          </cell>
          <cell r="I555" t="str">
            <v>0,00</v>
          </cell>
          <cell r="J555" t="str">
            <v>0,00</v>
          </cell>
          <cell r="K555">
            <v>54.2</v>
          </cell>
          <cell r="L555">
            <v>54.2</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46,51</v>
          </cell>
          <cell r="F556" t="str">
            <v>16,15</v>
          </cell>
          <cell r="G556" t="str">
            <v>4,14</v>
          </cell>
          <cell r="H556" t="str">
            <v>26,22</v>
          </cell>
          <cell r="I556" t="str">
            <v>0,00</v>
          </cell>
          <cell r="J556" t="str">
            <v>0,00</v>
          </cell>
          <cell r="K556">
            <v>30.36</v>
          </cell>
          <cell r="L556">
            <v>30.36</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37,50</v>
          </cell>
          <cell r="F558" t="str">
            <v>20,95</v>
          </cell>
          <cell r="G558" t="str">
            <v>6,16</v>
          </cell>
          <cell r="H558" t="str">
            <v>10,39</v>
          </cell>
          <cell r="I558" t="str">
            <v>0,00</v>
          </cell>
          <cell r="J558" t="str">
            <v>0,00</v>
          </cell>
          <cell r="K558">
            <v>16.55</v>
          </cell>
          <cell r="L558">
            <v>16.55</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76,66</v>
          </cell>
          <cell r="F559" t="str">
            <v>20,95</v>
          </cell>
          <cell r="G559" t="str">
            <v>4,14</v>
          </cell>
          <cell r="H559" t="str">
            <v>51,57</v>
          </cell>
          <cell r="I559" t="str">
            <v>0,00</v>
          </cell>
          <cell r="J559" t="str">
            <v>0,00</v>
          </cell>
          <cell r="K559">
            <v>55.71</v>
          </cell>
          <cell r="L559">
            <v>55.71</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1,03</v>
          </cell>
          <cell r="F561" t="str">
            <v>0,00</v>
          </cell>
          <cell r="G561" t="str">
            <v>0,00</v>
          </cell>
          <cell r="H561" t="str">
            <v>1,03</v>
          </cell>
          <cell r="I561" t="str">
            <v>0,00</v>
          </cell>
          <cell r="J561" t="str">
            <v>0,00</v>
          </cell>
          <cell r="K561">
            <v>1.03</v>
          </cell>
          <cell r="L561">
            <v>1.03</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1,23</v>
          </cell>
          <cell r="F562" t="str">
            <v>0,00</v>
          </cell>
          <cell r="G562" t="str">
            <v>0,00</v>
          </cell>
          <cell r="H562" t="str">
            <v>1,23</v>
          </cell>
          <cell r="I562" t="str">
            <v>0,00</v>
          </cell>
          <cell r="J562" t="str">
            <v>0,00</v>
          </cell>
          <cell r="K562">
            <v>1.23</v>
          </cell>
          <cell r="L562">
            <v>1.23</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0,97</v>
          </cell>
          <cell r="F563" t="str">
            <v>0,00</v>
          </cell>
          <cell r="G563" t="str">
            <v>0,00</v>
          </cell>
          <cell r="H563" t="str">
            <v>0,97</v>
          </cell>
          <cell r="I563" t="str">
            <v>0,00</v>
          </cell>
          <cell r="J563" t="str">
            <v>0,00</v>
          </cell>
          <cell r="K563">
            <v>0.97</v>
          </cell>
          <cell r="L563">
            <v>0.97</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6,38</v>
          </cell>
          <cell r="F564" t="str">
            <v>0,00</v>
          </cell>
          <cell r="G564" t="str">
            <v>0,00</v>
          </cell>
          <cell r="H564" t="str">
            <v>6,38</v>
          </cell>
          <cell r="I564" t="str">
            <v>0,00</v>
          </cell>
          <cell r="J564" t="str">
            <v>0,00</v>
          </cell>
          <cell r="K564">
            <v>6.38</v>
          </cell>
          <cell r="L564">
            <v>6.38</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8,46</v>
          </cell>
          <cell r="F565" t="str">
            <v>0,00</v>
          </cell>
          <cell r="G565" t="str">
            <v>0,00</v>
          </cell>
          <cell r="H565" t="str">
            <v>8,46</v>
          </cell>
          <cell r="I565" t="str">
            <v>0,00</v>
          </cell>
          <cell r="J565" t="str">
            <v>0,00</v>
          </cell>
          <cell r="K565">
            <v>8.4600000000000009</v>
          </cell>
          <cell r="L565">
            <v>8.4600000000000009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0,39</v>
          </cell>
          <cell r="F566" t="str">
            <v>0,00</v>
          </cell>
          <cell r="G566" t="str">
            <v>0,00</v>
          </cell>
          <cell r="H566" t="str">
            <v>0,39</v>
          </cell>
          <cell r="I566" t="str">
            <v>0,00</v>
          </cell>
          <cell r="J566" t="str">
            <v>0,00</v>
          </cell>
          <cell r="K566">
            <v>0.39</v>
          </cell>
          <cell r="L566">
            <v>0.39</v>
          </cell>
          <cell r="N566">
            <v>88831</v>
          </cell>
        </row>
        <row r="567">
          <cell r="A567">
            <v>88844</v>
          </cell>
          <cell r="B567" t="str">
            <v>TRATOR DE ESTEIRAS, POTÊNCIA 125 HP, PESO OPERACIONAL 12,9 T, COM LÂMINA 2,7 M3 - CHI DIURNO. AF_10/2014</v>
          </cell>
          <cell r="C567" t="str">
            <v>COMPOSIÇÃO</v>
          </cell>
          <cell r="D567" t="str">
            <v>CHI</v>
          </cell>
          <cell r="E567" t="str">
            <v>60,90</v>
          </cell>
          <cell r="F567" t="str">
            <v>15,25</v>
          </cell>
          <cell r="G567" t="str">
            <v>45,65</v>
          </cell>
          <cell r="H567" t="str">
            <v>0,00</v>
          </cell>
          <cell r="I567" t="str">
            <v>0,00</v>
          </cell>
          <cell r="J567" t="str">
            <v>0,00</v>
          </cell>
          <cell r="K567">
            <v>45.65</v>
          </cell>
          <cell r="L567">
            <v>45.65</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85,22</v>
          </cell>
          <cell r="F568" t="str">
            <v>20,95</v>
          </cell>
          <cell r="G568" t="str">
            <v>4,14</v>
          </cell>
          <cell r="H568" t="str">
            <v>60,13</v>
          </cell>
          <cell r="I568" t="str">
            <v>0,00</v>
          </cell>
          <cell r="J568" t="str">
            <v>0,00</v>
          </cell>
          <cell r="K568">
            <v>64.27</v>
          </cell>
          <cell r="L568">
            <v>64.27</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59,05</v>
          </cell>
          <cell r="F571" t="str">
            <v>15,25</v>
          </cell>
          <cell r="G571" t="str">
            <v>4,14</v>
          </cell>
          <cell r="H571" t="str">
            <v>39,66</v>
          </cell>
          <cell r="I571" t="str">
            <v>0,00</v>
          </cell>
          <cell r="J571" t="str">
            <v>0,00</v>
          </cell>
          <cell r="K571">
            <v>43.8</v>
          </cell>
          <cell r="L571">
            <v>43.8</v>
          </cell>
          <cell r="N571">
            <v>89031</v>
          </cell>
        </row>
        <row r="572">
          <cell r="A572">
            <v>89036</v>
          </cell>
          <cell r="B572" t="str">
            <v>TRATOR DE PNEUS, POTÊNCIA 85 CV, TRAÇÃO 4X4, PESO COM LASTRO DE 4.675 KG - CHI DIURNO. AF_06/2014</v>
          </cell>
          <cell r="C572" t="str">
            <v>COMPOSIÇÃO</v>
          </cell>
          <cell r="D572" t="str">
            <v>CHI</v>
          </cell>
          <cell r="E572" t="str">
            <v>35,16</v>
          </cell>
          <cell r="F572" t="str">
            <v>15,25</v>
          </cell>
          <cell r="G572" t="str">
            <v>4,14</v>
          </cell>
          <cell r="H572" t="str">
            <v>15,77</v>
          </cell>
          <cell r="I572" t="str">
            <v>0,00</v>
          </cell>
          <cell r="J572" t="str">
            <v>0,00</v>
          </cell>
          <cell r="K572">
            <v>19.91</v>
          </cell>
          <cell r="L572">
            <v>19.91</v>
          </cell>
          <cell r="N572">
            <v>89036</v>
          </cell>
        </row>
        <row r="573">
          <cell r="A573">
            <v>89218</v>
          </cell>
          <cell r="B573" t="str">
            <v>BATE-ESTACAS POR GRAVIDADE, POTÊNCIA DE 160 HP, PESO DO MARTELO ATÉ 3 TONELADAS - CHI DIURNO. AF_11/2014</v>
          </cell>
          <cell r="C573" t="str">
            <v>COMPOSIÇÃO</v>
          </cell>
          <cell r="D573" t="str">
            <v>CHI</v>
          </cell>
          <cell r="E573" t="str">
            <v>76,36</v>
          </cell>
          <cell r="F573" t="str">
            <v>33,94</v>
          </cell>
          <cell r="G573" t="str">
            <v>8,28</v>
          </cell>
          <cell r="H573" t="str">
            <v>34,14</v>
          </cell>
          <cell r="I573" t="str">
            <v>0,00</v>
          </cell>
          <cell r="J573" t="str">
            <v>0,00</v>
          </cell>
          <cell r="K573">
            <v>42.42</v>
          </cell>
          <cell r="L573">
            <v>42.42</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1,58</v>
          </cell>
          <cell r="F574" t="str">
            <v>0,00</v>
          </cell>
          <cell r="G574" t="str">
            <v>0,00</v>
          </cell>
          <cell r="H574" t="str">
            <v>1,58</v>
          </cell>
          <cell r="I574" t="str">
            <v>0,00</v>
          </cell>
          <cell r="J574" t="str">
            <v>0,00</v>
          </cell>
          <cell r="K574">
            <v>1.58</v>
          </cell>
          <cell r="L574">
            <v>1.58</v>
          </cell>
          <cell r="N574">
            <v>89226</v>
          </cell>
        </row>
        <row r="575">
          <cell r="A575">
            <v>89235</v>
          </cell>
          <cell r="B575" t="str">
            <v>FRESADORA DE ASFALTO A FRIO SOBRE RODAS, LARGURA FRESAGEM DE 1,0 M, POTÊNCIA 208 HP - CHI DIURNO. AF_11/2014</v>
          </cell>
          <cell r="C575" t="str">
            <v>COMPOSIÇÃO</v>
          </cell>
          <cell r="D575" t="str">
            <v>CHI</v>
          </cell>
          <cell r="E575" t="str">
            <v>174,76</v>
          </cell>
          <cell r="F575" t="str">
            <v>20,02</v>
          </cell>
          <cell r="G575" t="str">
            <v>4,14</v>
          </cell>
          <cell r="H575" t="str">
            <v>150,60</v>
          </cell>
          <cell r="I575" t="str">
            <v>0,00</v>
          </cell>
          <cell r="J575" t="str">
            <v>0,00</v>
          </cell>
          <cell r="K575">
            <v>154.73999999999998</v>
          </cell>
          <cell r="L575">
            <v>154.73999999999998</v>
          </cell>
          <cell r="N575">
            <v>89235</v>
          </cell>
        </row>
        <row r="576">
          <cell r="A576">
            <v>89243</v>
          </cell>
          <cell r="B576" t="str">
            <v>FRESADORA DE ASFALTO A FRIO SOBRE RODAS, LARGURA FRESAGEM DE 2,0 M, POTÊNCIA 550 HP - CHI DIURNO. AF_11/2014</v>
          </cell>
          <cell r="C576" t="str">
            <v>COMPOSIÇÃO</v>
          </cell>
          <cell r="D576" t="str">
            <v>CHI</v>
          </cell>
          <cell r="E576" t="str">
            <v>375,97</v>
          </cell>
          <cell r="F576" t="str">
            <v>20,02</v>
          </cell>
          <cell r="G576" t="str">
            <v>4,14</v>
          </cell>
          <cell r="H576" t="str">
            <v>351,81</v>
          </cell>
          <cell r="I576" t="str">
            <v>0,00</v>
          </cell>
          <cell r="J576" t="str">
            <v>0,00</v>
          </cell>
          <cell r="K576">
            <v>355.95</v>
          </cell>
          <cell r="L576">
            <v>355.95</v>
          </cell>
          <cell r="N576">
            <v>89243</v>
          </cell>
        </row>
        <row r="577">
          <cell r="A577">
            <v>89251</v>
          </cell>
          <cell r="B577" t="str">
            <v>RECICLADORA DE ASFALTO A FRIO SOBRE RODAS, LARGURA FRESAGEM DE 2,0 M, POTÊNCIA 422 HP - CHI DIURNO. AF_11/2014</v>
          </cell>
          <cell r="C577" t="str">
            <v>COMPOSIÇÃO</v>
          </cell>
          <cell r="D577" t="str">
            <v>CHI</v>
          </cell>
          <cell r="E577" t="str">
            <v>329,86</v>
          </cell>
          <cell r="F577" t="str">
            <v>20,02</v>
          </cell>
          <cell r="G577" t="str">
            <v>4,14</v>
          </cell>
          <cell r="H577" t="str">
            <v>305,70</v>
          </cell>
          <cell r="I577" t="str">
            <v>0,00</v>
          </cell>
          <cell r="J577" t="str">
            <v>0,00</v>
          </cell>
          <cell r="K577">
            <v>309.83999999999997</v>
          </cell>
          <cell r="L577">
            <v>309.83999999999997</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114,27</v>
          </cell>
          <cell r="F578" t="str">
            <v>20,02</v>
          </cell>
          <cell r="G578" t="str">
            <v>4,14</v>
          </cell>
          <cell r="H578" t="str">
            <v>90,11</v>
          </cell>
          <cell r="I578" t="str">
            <v>0,00</v>
          </cell>
          <cell r="J578" t="str">
            <v>0,00</v>
          </cell>
          <cell r="K578">
            <v>94.25</v>
          </cell>
          <cell r="L578">
            <v>94.25</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90,02</v>
          </cell>
          <cell r="F579" t="str">
            <v>17,97</v>
          </cell>
          <cell r="G579" t="str">
            <v>4,14</v>
          </cell>
          <cell r="H579" t="str">
            <v>67,91</v>
          </cell>
          <cell r="I579" t="str">
            <v>0,00</v>
          </cell>
          <cell r="J579" t="str">
            <v>0,00</v>
          </cell>
          <cell r="K579">
            <v>72.05</v>
          </cell>
          <cell r="L579">
            <v>72.05</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1,93</v>
          </cell>
          <cell r="F580" t="str">
            <v>0,00</v>
          </cell>
          <cell r="G580" t="str">
            <v>0,00</v>
          </cell>
          <cell r="H580" t="str">
            <v>1,93</v>
          </cell>
          <cell r="I580" t="str">
            <v>0,00</v>
          </cell>
          <cell r="J580" t="str">
            <v>0,00</v>
          </cell>
          <cell r="K580">
            <v>1.93</v>
          </cell>
          <cell r="L580">
            <v>1.93</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63,17</v>
          </cell>
          <cell r="F581" t="str">
            <v>16,15</v>
          </cell>
          <cell r="G581" t="str">
            <v>4,14</v>
          </cell>
          <cell r="H581" t="str">
            <v>42,88</v>
          </cell>
          <cell r="I581" t="str">
            <v>0,00</v>
          </cell>
          <cell r="J581" t="str">
            <v>0,00</v>
          </cell>
          <cell r="K581">
            <v>47.02</v>
          </cell>
          <cell r="L581">
            <v>47.02</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66,10</v>
          </cell>
          <cell r="F582" t="str">
            <v>16,15</v>
          </cell>
          <cell r="G582" t="str">
            <v>4,14</v>
          </cell>
          <cell r="H582" t="str">
            <v>45,81</v>
          </cell>
          <cell r="I582" t="str">
            <v>0,00</v>
          </cell>
          <cell r="J582" t="str">
            <v>0,00</v>
          </cell>
          <cell r="K582">
            <v>49.95</v>
          </cell>
          <cell r="L582">
            <v>49.95</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3,00</v>
          </cell>
          <cell r="F584" t="str">
            <v>0,00</v>
          </cell>
          <cell r="G584" t="str">
            <v>0,00</v>
          </cell>
          <cell r="H584" t="str">
            <v>3,00</v>
          </cell>
          <cell r="I584" t="str">
            <v>0,00</v>
          </cell>
          <cell r="J584" t="str">
            <v>0,00</v>
          </cell>
          <cell r="K584">
            <v>3</v>
          </cell>
          <cell r="L584">
            <v>3</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73,03</v>
          </cell>
          <cell r="F585" t="str">
            <v>13,81</v>
          </cell>
          <cell r="G585" t="str">
            <v>4,14</v>
          </cell>
          <cell r="H585" t="str">
            <v>55,08</v>
          </cell>
          <cell r="I585" t="str">
            <v>0,00</v>
          </cell>
          <cell r="J585" t="str">
            <v>0,00</v>
          </cell>
          <cell r="K585">
            <v>59.22</v>
          </cell>
          <cell r="L585">
            <v>59.22</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4,91</v>
          </cell>
          <cell r="F586" t="str">
            <v>0,00</v>
          </cell>
          <cell r="G586" t="str">
            <v>0,00</v>
          </cell>
          <cell r="H586" t="str">
            <v>4,91</v>
          </cell>
          <cell r="I586" t="str">
            <v>0,00</v>
          </cell>
          <cell r="J586" t="str">
            <v>0,00</v>
          </cell>
          <cell r="K586">
            <v>4.91</v>
          </cell>
          <cell r="L586">
            <v>4.91</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7,33</v>
          </cell>
          <cell r="F587" t="str">
            <v>0,00</v>
          </cell>
          <cell r="G587" t="str">
            <v>0,00</v>
          </cell>
          <cell r="H587" t="str">
            <v>7,33</v>
          </cell>
          <cell r="I587" t="str">
            <v>0,00</v>
          </cell>
          <cell r="J587" t="str">
            <v>0,00</v>
          </cell>
          <cell r="K587">
            <v>7.33</v>
          </cell>
          <cell r="L587">
            <v>7.33</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0,94</v>
          </cell>
          <cell r="F588" t="str">
            <v>0,00</v>
          </cell>
          <cell r="G588" t="str">
            <v>0,00</v>
          </cell>
          <cell r="H588" t="str">
            <v>0,94</v>
          </cell>
          <cell r="I588" t="str">
            <v>0,00</v>
          </cell>
          <cell r="J588" t="str">
            <v>0,00</v>
          </cell>
          <cell r="K588">
            <v>0.94</v>
          </cell>
          <cell r="L588">
            <v>0.94</v>
          </cell>
          <cell r="N588">
            <v>90651</v>
          </cell>
        </row>
        <row r="589">
          <cell r="A589">
            <v>90657</v>
          </cell>
          <cell r="B589" t="str">
            <v>BOMBA DE PROJEÇÃO DE CONCRETO SECO, POTÊNCIA 10 CV, VAZÃO 3 M3/H - CHI DIURNO. AF_06/2015</v>
          </cell>
          <cell r="C589" t="str">
            <v>COMPOSIÇÃO</v>
          </cell>
          <cell r="D589" t="str">
            <v>CHI</v>
          </cell>
          <cell r="E589" t="str">
            <v>4,77</v>
          </cell>
          <cell r="F589" t="str">
            <v>0,00</v>
          </cell>
          <cell r="G589" t="str">
            <v>0,00</v>
          </cell>
          <cell r="H589" t="str">
            <v>4,77</v>
          </cell>
          <cell r="I589" t="str">
            <v>0,00</v>
          </cell>
          <cell r="J589" t="str">
            <v>0,00</v>
          </cell>
          <cell r="K589">
            <v>4.7699999999999996</v>
          </cell>
          <cell r="L589">
            <v>4.7699999999999996</v>
          </cell>
          <cell r="N589">
            <v>90657</v>
          </cell>
        </row>
        <row r="590">
          <cell r="A590">
            <v>90663</v>
          </cell>
          <cell r="B590" t="str">
            <v>BOMBA DE PROJEÇÃO DE CONCRETO SECO, POTÊNCIA 10 CV, VAZÃO 6 M3/H - CHI DIURNO. AF_06/2015</v>
          </cell>
          <cell r="C590" t="str">
            <v>COMPOSIÇÃO</v>
          </cell>
          <cell r="D590" t="str">
            <v>CHI</v>
          </cell>
          <cell r="E590" t="str">
            <v>5,11</v>
          </cell>
          <cell r="F590" t="str">
            <v>0,00</v>
          </cell>
          <cell r="G590" t="str">
            <v>0,00</v>
          </cell>
          <cell r="H590" t="str">
            <v>5,11</v>
          </cell>
          <cell r="I590" t="str">
            <v>0,00</v>
          </cell>
          <cell r="J590" t="str">
            <v>0,00</v>
          </cell>
          <cell r="K590">
            <v>5.1100000000000003</v>
          </cell>
          <cell r="L590">
            <v>5.1100000000000003</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271,17</v>
          </cell>
          <cell r="F592" t="str">
            <v>13,81</v>
          </cell>
          <cell r="G592" t="str">
            <v>4,14</v>
          </cell>
          <cell r="H592" t="str">
            <v>253,22</v>
          </cell>
          <cell r="I592" t="str">
            <v>0,00</v>
          </cell>
          <cell r="J592" t="str">
            <v>0,00</v>
          </cell>
          <cell r="K592">
            <v>257.36</v>
          </cell>
          <cell r="L592">
            <v>257.36</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150,37</v>
          </cell>
          <cell r="F593" t="str">
            <v>13,81</v>
          </cell>
          <cell r="G593" t="str">
            <v>4,14</v>
          </cell>
          <cell r="H593" t="str">
            <v>132,42</v>
          </cell>
          <cell r="I593" t="str">
            <v>0,00</v>
          </cell>
          <cell r="J593" t="str">
            <v>0,00</v>
          </cell>
          <cell r="K593">
            <v>136.55999999999997</v>
          </cell>
          <cell r="L593">
            <v>136.55999999999997</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52,02</v>
          </cell>
          <cell r="F594" t="str">
            <v>17,99</v>
          </cell>
          <cell r="G594" t="str">
            <v>4,14</v>
          </cell>
          <cell r="H594" t="str">
            <v>29,89</v>
          </cell>
          <cell r="I594" t="str">
            <v>0,00</v>
          </cell>
          <cell r="J594" t="str">
            <v>0,00</v>
          </cell>
          <cell r="K594">
            <v>34.03</v>
          </cell>
          <cell r="L594">
            <v>34.03</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43,93</v>
          </cell>
          <cell r="F595" t="str">
            <v>17,99</v>
          </cell>
          <cell r="G595" t="str">
            <v>4,14</v>
          </cell>
          <cell r="H595" t="str">
            <v>21,80</v>
          </cell>
          <cell r="I595" t="str">
            <v>0,00</v>
          </cell>
          <cell r="J595" t="str">
            <v>0,00</v>
          </cell>
          <cell r="K595">
            <v>25.94</v>
          </cell>
          <cell r="L595">
            <v>25.94</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49,86</v>
          </cell>
          <cell r="F600" t="str">
            <v>17,13</v>
          </cell>
          <cell r="G600" t="str">
            <v>4,14</v>
          </cell>
          <cell r="H600" t="str">
            <v>28,59</v>
          </cell>
          <cell r="I600" t="str">
            <v>0,00</v>
          </cell>
          <cell r="J600" t="str">
            <v>0,00</v>
          </cell>
          <cell r="K600">
            <v>32.729999999999997</v>
          </cell>
          <cell r="L600">
            <v>32.729999999999997</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0,64</v>
          </cell>
          <cell r="F601" t="str">
            <v>0,00</v>
          </cell>
          <cell r="G601" t="str">
            <v>0,00</v>
          </cell>
          <cell r="H601" t="str">
            <v>0,64</v>
          </cell>
          <cell r="I601" t="str">
            <v>0,00</v>
          </cell>
          <cell r="J601" t="str">
            <v>0,00</v>
          </cell>
          <cell r="K601">
            <v>0.64</v>
          </cell>
          <cell r="L601">
            <v>0.64</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0,92</v>
          </cell>
          <cell r="F602" t="str">
            <v>0,00</v>
          </cell>
          <cell r="G602" t="str">
            <v>0,00</v>
          </cell>
          <cell r="H602" t="str">
            <v>0,92</v>
          </cell>
          <cell r="I602" t="str">
            <v>0,00</v>
          </cell>
          <cell r="J602" t="str">
            <v>0,00</v>
          </cell>
          <cell r="K602">
            <v>0.92</v>
          </cell>
          <cell r="L602">
            <v>0.92</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53,60</v>
          </cell>
          <cell r="F603" t="str">
            <v>16,15</v>
          </cell>
          <cell r="G603" t="str">
            <v>4,14</v>
          </cell>
          <cell r="H603" t="str">
            <v>33,31</v>
          </cell>
          <cell r="I603" t="str">
            <v>0,00</v>
          </cell>
          <cell r="J603" t="str">
            <v>0,00</v>
          </cell>
          <cell r="K603">
            <v>37.450000000000003</v>
          </cell>
          <cell r="L603">
            <v>37.450000000000003</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43,46</v>
          </cell>
          <cell r="F604" t="str">
            <v>17,13</v>
          </cell>
          <cell r="G604" t="str">
            <v>4,14</v>
          </cell>
          <cell r="H604" t="str">
            <v>22,19</v>
          </cell>
          <cell r="I604" t="str">
            <v>0,00</v>
          </cell>
          <cell r="J604" t="str">
            <v>0,00</v>
          </cell>
          <cell r="K604">
            <v>26.330000000000002</v>
          </cell>
          <cell r="L604">
            <v>26.330000000000002</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51,84</v>
          </cell>
          <cell r="F605" t="str">
            <v>17,13</v>
          </cell>
          <cell r="G605" t="str">
            <v>4,14</v>
          </cell>
          <cell r="H605" t="str">
            <v>30,57</v>
          </cell>
          <cell r="I605" t="str">
            <v>0,00</v>
          </cell>
          <cell r="J605" t="str">
            <v>0,00</v>
          </cell>
          <cell r="K605">
            <v>34.71</v>
          </cell>
          <cell r="L605">
            <v>34.71</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18,90</v>
          </cell>
          <cell r="F606" t="str">
            <v>13,81</v>
          </cell>
          <cell r="G606" t="str">
            <v>4,14</v>
          </cell>
          <cell r="H606" t="str">
            <v>0,95</v>
          </cell>
          <cell r="I606" t="str">
            <v>0,00</v>
          </cell>
          <cell r="J606" t="str">
            <v>0,00</v>
          </cell>
          <cell r="K606">
            <v>5.09</v>
          </cell>
          <cell r="L606">
            <v>5.09</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44,91</v>
          </cell>
          <cell r="F607" t="str">
            <v>15,32</v>
          </cell>
          <cell r="G607" t="str">
            <v>4,14</v>
          </cell>
          <cell r="H607" t="str">
            <v>25,45</v>
          </cell>
          <cell r="I607" t="str">
            <v>0,00</v>
          </cell>
          <cell r="J607" t="str">
            <v>0,00</v>
          </cell>
          <cell r="K607">
            <v>29.59</v>
          </cell>
          <cell r="L607">
            <v>29.59</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72,85</v>
          </cell>
          <cell r="F608" t="str">
            <v>22,88</v>
          </cell>
          <cell r="G608" t="str">
            <v>4,14</v>
          </cell>
          <cell r="H608" t="str">
            <v>45,83</v>
          </cell>
          <cell r="I608" t="str">
            <v>0,00</v>
          </cell>
          <cell r="J608" t="str">
            <v>0,00</v>
          </cell>
          <cell r="K608">
            <v>49.97</v>
          </cell>
          <cell r="L608">
            <v>49.97</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18,05</v>
          </cell>
          <cell r="F609" t="str">
            <v>13,81</v>
          </cell>
          <cell r="G609" t="str">
            <v>4,14</v>
          </cell>
          <cell r="H609" t="str">
            <v>0,10</v>
          </cell>
          <cell r="I609" t="str">
            <v>0,00</v>
          </cell>
          <cell r="J609" t="str">
            <v>0,00</v>
          </cell>
          <cell r="K609">
            <v>4.2399999999999993</v>
          </cell>
          <cell r="L609">
            <v>4.2399999999999993</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73,30</v>
          </cell>
          <cell r="F611" t="str">
            <v>17,13</v>
          </cell>
          <cell r="G611" t="str">
            <v>4,14</v>
          </cell>
          <cell r="H611" t="str">
            <v>52,03</v>
          </cell>
          <cell r="I611" t="str">
            <v>0,00</v>
          </cell>
          <cell r="J611" t="str">
            <v>0,00</v>
          </cell>
          <cell r="K611">
            <v>56.17</v>
          </cell>
          <cell r="L611">
            <v>56.17</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1,14</v>
          </cell>
          <cell r="F612" t="str">
            <v>0,00</v>
          </cell>
          <cell r="G612" t="str">
            <v>0,00</v>
          </cell>
          <cell r="H612" t="str">
            <v>1,14</v>
          </cell>
          <cell r="I612" t="str">
            <v>0,00</v>
          </cell>
          <cell r="J612" t="str">
            <v>0,00</v>
          </cell>
          <cell r="K612">
            <v>1.1399999999999999</v>
          </cell>
          <cell r="L612">
            <v>1.1399999999999999</v>
          </cell>
          <cell r="N612">
            <v>92113</v>
          </cell>
        </row>
        <row r="613">
          <cell r="A613">
            <v>92119</v>
          </cell>
          <cell r="B613" t="str">
            <v>DOSADOR DE AREIA, CAPACIDADE DE 26 LITROS - CHI DIURNO. AF_11/2015</v>
          </cell>
          <cell r="C613" t="str">
            <v>COMPOSIÇÃO</v>
          </cell>
          <cell r="D613" t="str">
            <v>CHI</v>
          </cell>
          <cell r="E613" t="str">
            <v>0,28</v>
          </cell>
          <cell r="F613" t="str">
            <v>0,00</v>
          </cell>
          <cell r="G613" t="str">
            <v>0,00</v>
          </cell>
          <cell r="H613" t="str">
            <v>0,28</v>
          </cell>
          <cell r="I613" t="str">
            <v>0,00</v>
          </cell>
          <cell r="J613" t="str">
            <v>0,00</v>
          </cell>
          <cell r="K613">
            <v>0.28000000000000003</v>
          </cell>
          <cell r="L613">
            <v>0.28000000000000003</v>
          </cell>
          <cell r="N613">
            <v>92119</v>
          </cell>
        </row>
        <row r="614">
          <cell r="A614">
            <v>92139</v>
          </cell>
          <cell r="B614" t="str">
            <v>CAMINHONETE COM MOTOR A DIESEL, POTÊNCIA 180 CV, CABINE DUPLA, 4X4 - CHI DIURNO. AF_11/2015</v>
          </cell>
          <cell r="C614" t="str">
            <v>COMPOSIÇÃO</v>
          </cell>
          <cell r="D614" t="str">
            <v>CHI</v>
          </cell>
          <cell r="E614" t="str">
            <v>35,78</v>
          </cell>
          <cell r="F614" t="str">
            <v>15,42</v>
          </cell>
          <cell r="G614" t="str">
            <v>4,14</v>
          </cell>
          <cell r="H614" t="str">
            <v>16,22</v>
          </cell>
          <cell r="I614" t="str">
            <v>0,00</v>
          </cell>
          <cell r="J614" t="str">
            <v>0,00</v>
          </cell>
          <cell r="K614">
            <v>20.36</v>
          </cell>
          <cell r="L614">
            <v>20.36</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25,49</v>
          </cell>
          <cell r="F615" t="str">
            <v>15,42</v>
          </cell>
          <cell r="G615" t="str">
            <v>4,14</v>
          </cell>
          <cell r="H615" t="str">
            <v>5,93</v>
          </cell>
          <cell r="I615" t="str">
            <v>0,00</v>
          </cell>
          <cell r="J615" t="str">
            <v>0,00</v>
          </cell>
          <cell r="K615">
            <v>10.07</v>
          </cell>
          <cell r="L615">
            <v>10.07</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60,46</v>
          </cell>
          <cell r="F616" t="str">
            <v>22,88</v>
          </cell>
          <cell r="G616" t="str">
            <v>4,14</v>
          </cell>
          <cell r="H616" t="str">
            <v>33,44</v>
          </cell>
          <cell r="I616" t="str">
            <v>0,00</v>
          </cell>
          <cell r="J616" t="str">
            <v>0,00</v>
          </cell>
          <cell r="K616">
            <v>37.58</v>
          </cell>
          <cell r="L616">
            <v>37.58</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20,18</v>
          </cell>
          <cell r="F619" t="str">
            <v>13,72</v>
          </cell>
          <cell r="G619" t="str">
            <v>4,14</v>
          </cell>
          <cell r="H619" t="str">
            <v>2,32</v>
          </cell>
          <cell r="I619" t="str">
            <v>0,00</v>
          </cell>
          <cell r="J619" t="str">
            <v>0,00</v>
          </cell>
          <cell r="K619">
            <v>6.4599999999999991</v>
          </cell>
          <cell r="L619">
            <v>6.4599999999999991</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411,69</v>
          </cell>
          <cell r="F620" t="str">
            <v>13,81</v>
          </cell>
          <cell r="G620" t="str">
            <v>4,14</v>
          </cell>
          <cell r="H620" t="str">
            <v>393,74</v>
          </cell>
          <cell r="I620" t="str">
            <v>0,00</v>
          </cell>
          <cell r="J620" t="str">
            <v>0,00</v>
          </cell>
          <cell r="K620">
            <v>397.88</v>
          </cell>
          <cell r="L620">
            <v>397.88</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55,15</v>
          </cell>
          <cell r="F622" t="str">
            <v>13,47</v>
          </cell>
          <cell r="G622" t="str">
            <v>4,14</v>
          </cell>
          <cell r="H622" t="str">
            <v>37,54</v>
          </cell>
          <cell r="I622" t="str">
            <v>0,00</v>
          </cell>
          <cell r="J622" t="str">
            <v>0,00</v>
          </cell>
          <cell r="K622">
            <v>41.68</v>
          </cell>
          <cell r="L622">
            <v>41.68</v>
          </cell>
          <cell r="N622">
            <v>93244</v>
          </cell>
        </row>
        <row r="623">
          <cell r="A623">
            <v>93274</v>
          </cell>
          <cell r="B623" t="str">
            <v>GRUA ASCENSIONAL, LANÇA DE 30 M, CAPACIDADE DE 1,0 T A 30 M, ALTURA ATÉ 39 M - CHI DIURNO. AF_03/2016</v>
          </cell>
          <cell r="C623" t="str">
            <v>COMPOSIÇÃO</v>
          </cell>
          <cell r="D623" t="str">
            <v>CHI</v>
          </cell>
          <cell r="E623" t="str">
            <v>53,60</v>
          </cell>
          <cell r="F623" t="str">
            <v>17,97</v>
          </cell>
          <cell r="G623" t="str">
            <v>4,14</v>
          </cell>
          <cell r="H623" t="str">
            <v>31,49</v>
          </cell>
          <cell r="I623" t="str">
            <v>0,00</v>
          </cell>
          <cell r="J623" t="str">
            <v>0,00</v>
          </cell>
          <cell r="K623">
            <v>35.629999999999995</v>
          </cell>
          <cell r="L623">
            <v>35.629999999999995</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18,39</v>
          </cell>
          <cell r="F624" t="str">
            <v>13,87</v>
          </cell>
          <cell r="G624" t="str">
            <v>4,14</v>
          </cell>
          <cell r="H624" t="str">
            <v>0,38</v>
          </cell>
          <cell r="I624" t="str">
            <v>0,00</v>
          </cell>
          <cell r="J624" t="str">
            <v>0,00</v>
          </cell>
          <cell r="K624">
            <v>4.5199999999999996</v>
          </cell>
          <cell r="L624">
            <v>4.5199999999999996</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152,72</v>
          </cell>
          <cell r="F625" t="str">
            <v>17,97</v>
          </cell>
          <cell r="G625" t="str">
            <v>4,14</v>
          </cell>
          <cell r="H625" t="str">
            <v>130,61</v>
          </cell>
          <cell r="I625" t="str">
            <v>0,00</v>
          </cell>
          <cell r="J625" t="str">
            <v>0,00</v>
          </cell>
          <cell r="K625">
            <v>134.75</v>
          </cell>
          <cell r="L625">
            <v>134.75</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48,84</v>
          </cell>
          <cell r="F626" t="str">
            <v>15,32</v>
          </cell>
          <cell r="G626" t="str">
            <v>4,14</v>
          </cell>
          <cell r="H626" t="str">
            <v>29,38</v>
          </cell>
          <cell r="I626" t="str">
            <v>0,00</v>
          </cell>
          <cell r="J626" t="str">
            <v>0,00</v>
          </cell>
          <cell r="K626">
            <v>33.519999999999996</v>
          </cell>
          <cell r="L626">
            <v>33.519999999999996</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31,06</v>
          </cell>
          <cell r="F627" t="str">
            <v>18,74</v>
          </cell>
          <cell r="G627" t="str">
            <v>4,14</v>
          </cell>
          <cell r="H627" t="str">
            <v>8,18</v>
          </cell>
          <cell r="I627" t="str">
            <v>0,00</v>
          </cell>
          <cell r="J627" t="str">
            <v>0,00</v>
          </cell>
          <cell r="K627">
            <v>12.32</v>
          </cell>
          <cell r="L627">
            <v>12.32</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235,61</v>
          </cell>
          <cell r="F631" t="str">
            <v>65,10</v>
          </cell>
          <cell r="G631" t="str">
            <v>24,74</v>
          </cell>
          <cell r="H631" t="str">
            <v>145,77</v>
          </cell>
          <cell r="I631" t="str">
            <v>0,00</v>
          </cell>
          <cell r="J631" t="str">
            <v>0,00</v>
          </cell>
          <cell r="K631">
            <v>170.51000000000002</v>
          </cell>
          <cell r="L631">
            <v>170.51000000000002</v>
          </cell>
          <cell r="N631">
            <v>93434</v>
          </cell>
        </row>
        <row r="632">
          <cell r="A632">
            <v>93440</v>
          </cell>
          <cell r="B632" t="str">
            <v>USINA DE ASFALTO À FRIO, CAPACIDADE DE 40 A 60 TON/HORA, ELÉTRICA POTÊNCIA 30 CV - CHI DIURNO. AF_03/2016</v>
          </cell>
          <cell r="C632" t="str">
            <v>COMPOSIÇÃO</v>
          </cell>
          <cell r="D632" t="str">
            <v>CHI</v>
          </cell>
          <cell r="E632" t="str">
            <v>98,02</v>
          </cell>
          <cell r="F632" t="str">
            <v>65,10</v>
          </cell>
          <cell r="G632" t="str">
            <v>24,74</v>
          </cell>
          <cell r="H632" t="str">
            <v>8,18</v>
          </cell>
          <cell r="I632" t="str">
            <v>0,00</v>
          </cell>
          <cell r="J632" t="str">
            <v>0,00</v>
          </cell>
          <cell r="K632">
            <v>32.92</v>
          </cell>
          <cell r="L632">
            <v>32.92</v>
          </cell>
          <cell r="N632">
            <v>93440</v>
          </cell>
        </row>
        <row r="633">
          <cell r="A633">
            <v>95122</v>
          </cell>
          <cell r="B633" t="str">
            <v>USINA MISTURADORA DE SOLOS, CAPACIDADE DE 200 A 500 TON/H, POTENCIA 75KW - CHI DIURNO. AF_07/2016</v>
          </cell>
          <cell r="C633" t="str">
            <v>COMPOSIÇÃO</v>
          </cell>
          <cell r="D633" t="str">
            <v>CHI</v>
          </cell>
          <cell r="E633" t="str">
            <v>156,68</v>
          </cell>
          <cell r="F633" t="str">
            <v>65,10</v>
          </cell>
          <cell r="G633" t="str">
            <v>24,74</v>
          </cell>
          <cell r="H633" t="str">
            <v>66,84</v>
          </cell>
          <cell r="I633" t="str">
            <v>0,00</v>
          </cell>
          <cell r="J633" t="str">
            <v>0,00</v>
          </cell>
          <cell r="K633">
            <v>91.58</v>
          </cell>
          <cell r="L633">
            <v>91.58</v>
          </cell>
          <cell r="N633">
            <v>95122</v>
          </cell>
        </row>
        <row r="634">
          <cell r="A634">
            <v>95128</v>
          </cell>
          <cell r="B634" t="str">
            <v>DISTRIBUIDOR DE AGREGADOS AUTOPROPELIDO, CAP 3 M3, A DIESEL, POTÊNCIA 176CV - CHI DIURNO. AF_07/2016</v>
          </cell>
          <cell r="C634" t="str">
            <v>COMPOSIÇÃO</v>
          </cell>
          <cell r="D634" t="str">
            <v>CHI</v>
          </cell>
          <cell r="E634" t="str">
            <v>38,19</v>
          </cell>
          <cell r="F634" t="str">
            <v>13,81</v>
          </cell>
          <cell r="G634" t="str">
            <v>4,14</v>
          </cell>
          <cell r="H634" t="str">
            <v>20,24</v>
          </cell>
          <cell r="I634" t="str">
            <v>0,00</v>
          </cell>
          <cell r="J634" t="str">
            <v>0,00</v>
          </cell>
          <cell r="K634">
            <v>24.38</v>
          </cell>
          <cell r="L634">
            <v>24.38</v>
          </cell>
          <cell r="N634">
            <v>95128</v>
          </cell>
        </row>
        <row r="635">
          <cell r="A635">
            <v>95140</v>
          </cell>
          <cell r="B635" t="str">
            <v>TALHA MANUAL DE CORRENTE, CAPACIDADE DE 2 TON. COM ELEVAÇÃO DE 3 M - CHI DIURNO. AF_07/2016</v>
          </cell>
          <cell r="C635" t="str">
            <v>COMPOSIÇÃO</v>
          </cell>
          <cell r="D635" t="str">
            <v>CHI</v>
          </cell>
          <cell r="E635" t="str">
            <v>0,04</v>
          </cell>
          <cell r="F635" t="str">
            <v>0,00</v>
          </cell>
          <cell r="G635" t="str">
            <v>0,00</v>
          </cell>
          <cell r="H635" t="str">
            <v>0,04</v>
          </cell>
          <cell r="I635" t="str">
            <v>0,00</v>
          </cell>
          <cell r="J635" t="str">
            <v>0,00</v>
          </cell>
          <cell r="K635">
            <v>0.04</v>
          </cell>
          <cell r="L635">
            <v>0.04</v>
          </cell>
          <cell r="N635">
            <v>95140</v>
          </cell>
        </row>
        <row r="636">
          <cell r="A636">
            <v>95213</v>
          </cell>
          <cell r="B636" t="str">
            <v>GRUA ASCENCIONAL, LANÇA DE 42 M, CAPACIDADE DE 1,5 T A 30 M, ALTURA ATÉ 39 M - CHI DIURNO. AF_08/2016</v>
          </cell>
          <cell r="C636" t="str">
            <v>COMPOSIÇÃO</v>
          </cell>
          <cell r="D636" t="str">
            <v>CHI</v>
          </cell>
          <cell r="E636" t="str">
            <v>81,67</v>
          </cell>
          <cell r="F636" t="str">
            <v>17,97</v>
          </cell>
          <cell r="G636" t="str">
            <v>4,14</v>
          </cell>
          <cell r="H636" t="str">
            <v>59,56</v>
          </cell>
          <cell r="I636" t="str">
            <v>0,00</v>
          </cell>
          <cell r="J636" t="str">
            <v>0,00</v>
          </cell>
          <cell r="K636">
            <v>63.7</v>
          </cell>
          <cell r="L636">
            <v>63.7</v>
          </cell>
          <cell r="N636">
            <v>95213</v>
          </cell>
        </row>
        <row r="637">
          <cell r="A637">
            <v>95259</v>
          </cell>
          <cell r="B637" t="str">
            <v>MARTELO DEMOLIDOR PNEUMÁTICO MANUAL, 32 KG - CHI DIURNO. AF_09/2016</v>
          </cell>
          <cell r="C637" t="str">
            <v>COMPOSIÇÃO</v>
          </cell>
          <cell r="D637" t="str">
            <v>CHI</v>
          </cell>
          <cell r="E637" t="str">
            <v>19,86</v>
          </cell>
          <cell r="F637" t="str">
            <v>13,72</v>
          </cell>
          <cell r="G637" t="str">
            <v>4,14</v>
          </cell>
          <cell r="H637" t="str">
            <v>2,00</v>
          </cell>
          <cell r="I637" t="str">
            <v>0,00</v>
          </cell>
          <cell r="J637" t="str">
            <v>0,00</v>
          </cell>
          <cell r="K637">
            <v>6.14</v>
          </cell>
          <cell r="L637">
            <v>6.14</v>
          </cell>
          <cell r="N637">
            <v>95259</v>
          </cell>
        </row>
        <row r="638">
          <cell r="A638">
            <v>95265</v>
          </cell>
          <cell r="B638" t="str">
            <v>COMPACTADOR DE SOLOS DE PERCUSÃO (SOQUETE) COM MOTOR A GASOLINA, POTÊNCIA 3 CV - CHI DIURNO. AF_09/2016</v>
          </cell>
          <cell r="C638" t="str">
            <v>COMPOSIÇÃO</v>
          </cell>
          <cell r="D638" t="str">
            <v>CHI</v>
          </cell>
          <cell r="E638" t="str">
            <v>0,88</v>
          </cell>
          <cell r="F638" t="str">
            <v>0,00</v>
          </cell>
          <cell r="G638" t="str">
            <v>0,00</v>
          </cell>
          <cell r="H638" t="str">
            <v>0,88</v>
          </cell>
          <cell r="I638" t="str">
            <v>0,00</v>
          </cell>
          <cell r="J638" t="str">
            <v>0,00</v>
          </cell>
          <cell r="K638">
            <v>0.88</v>
          </cell>
          <cell r="L638">
            <v>0.88</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19,50</v>
          </cell>
          <cell r="F642" t="str">
            <v>13,72</v>
          </cell>
          <cell r="G642" t="str">
            <v>4,14</v>
          </cell>
          <cell r="H642" t="str">
            <v>1,64</v>
          </cell>
          <cell r="I642" t="str">
            <v>0,00</v>
          </cell>
          <cell r="J642" t="str">
            <v>0,00</v>
          </cell>
          <cell r="K642">
            <v>5.7799999999999994</v>
          </cell>
          <cell r="L642">
            <v>5.7799999999999994</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71,63</v>
          </cell>
          <cell r="F643" t="str">
            <v>13,47</v>
          </cell>
          <cell r="G643" t="str">
            <v>4,14</v>
          </cell>
          <cell r="H643" t="str">
            <v>54,02</v>
          </cell>
          <cell r="I643" t="str">
            <v>0,00</v>
          </cell>
          <cell r="J643" t="str">
            <v>0,00</v>
          </cell>
          <cell r="K643">
            <v>58.160000000000004</v>
          </cell>
          <cell r="L643">
            <v>58.160000000000004</v>
          </cell>
          <cell r="N643">
            <v>95632</v>
          </cell>
        </row>
        <row r="644">
          <cell r="A644">
            <v>95703</v>
          </cell>
          <cell r="B644" t="str">
            <v>PERFURATRIZ MANUAL, TORQUE MAXIMO 55 KGF.M, POTENCIA 5 CV, COM DIAMETRO MAXIMO 8 1/2" - CHI DIURNO. AF_11/2016</v>
          </cell>
          <cell r="C644" t="str">
            <v>COMPOSIÇÃO</v>
          </cell>
          <cell r="D644" t="str">
            <v>CHI</v>
          </cell>
          <cell r="E644" t="str">
            <v>24,62</v>
          </cell>
          <cell r="F644" t="str">
            <v>13,81</v>
          </cell>
          <cell r="G644" t="str">
            <v>4,14</v>
          </cell>
          <cell r="H644" t="str">
            <v>6,67</v>
          </cell>
          <cell r="I644" t="str">
            <v>0,00</v>
          </cell>
          <cell r="J644" t="str">
            <v>0,00</v>
          </cell>
          <cell r="K644">
            <v>10.809999999999999</v>
          </cell>
          <cell r="L644">
            <v>10.809999999999999</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70,74</v>
          </cell>
          <cell r="F645" t="str">
            <v>13,81</v>
          </cell>
          <cell r="G645" t="str">
            <v>4,14</v>
          </cell>
          <cell r="H645" t="str">
            <v>52,79</v>
          </cell>
          <cell r="I645" t="str">
            <v>0,00</v>
          </cell>
          <cell r="J645" t="str">
            <v>0,00</v>
          </cell>
          <cell r="K645">
            <v>56.93</v>
          </cell>
          <cell r="L645">
            <v>56.93</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88,47</v>
          </cell>
          <cell r="F646" t="str">
            <v>20,95</v>
          </cell>
          <cell r="G646" t="str">
            <v>4,14</v>
          </cell>
          <cell r="H646" t="str">
            <v>63,38</v>
          </cell>
          <cell r="I646" t="str">
            <v>0,00</v>
          </cell>
          <cell r="J646" t="str">
            <v>0,00</v>
          </cell>
          <cell r="K646">
            <v>67.52</v>
          </cell>
          <cell r="L646">
            <v>67.52</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86,10</v>
          </cell>
          <cell r="F647" t="str">
            <v>20,95</v>
          </cell>
          <cell r="G647" t="str">
            <v>4,14</v>
          </cell>
          <cell r="H647" t="str">
            <v>61,01</v>
          </cell>
          <cell r="I647" t="str">
            <v>0,00</v>
          </cell>
          <cell r="J647" t="str">
            <v>0,00</v>
          </cell>
          <cell r="K647">
            <v>65.149999999999991</v>
          </cell>
          <cell r="L647">
            <v>65.149999999999991</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45,92</v>
          </cell>
          <cell r="F649" t="str">
            <v>15,25</v>
          </cell>
          <cell r="G649" t="str">
            <v>4,14</v>
          </cell>
          <cell r="H649" t="str">
            <v>26,53</v>
          </cell>
          <cell r="I649" t="str">
            <v>0,00</v>
          </cell>
          <cell r="J649" t="str">
            <v>0,00</v>
          </cell>
          <cell r="K649">
            <v>30.67</v>
          </cell>
          <cell r="L649">
            <v>30.67</v>
          </cell>
          <cell r="N649">
            <v>96014</v>
          </cell>
        </row>
        <row r="650">
          <cell r="A650">
            <v>96021</v>
          </cell>
          <cell r="B650" t="str">
            <v>TRATOR DE PNEUS COM POTÊNCIA DE 122 CV, TRAÇÃO 4X4, COM GRADE DE DISCOS ACOPLADA - CHI DIURNO. AF_02/2017</v>
          </cell>
          <cell r="C650" t="str">
            <v>COMPOSIÇÃO</v>
          </cell>
          <cell r="D650" t="str">
            <v>CHI</v>
          </cell>
          <cell r="E650" t="str">
            <v>45,63</v>
          </cell>
          <cell r="F650" t="str">
            <v>15,25</v>
          </cell>
          <cell r="G650" t="str">
            <v>4,14</v>
          </cell>
          <cell r="H650" t="str">
            <v>26,24</v>
          </cell>
          <cell r="I650" t="str">
            <v>0,00</v>
          </cell>
          <cell r="J650" t="str">
            <v>0,00</v>
          </cell>
          <cell r="K650">
            <v>30.38</v>
          </cell>
          <cell r="L650">
            <v>30.38</v>
          </cell>
          <cell r="N650">
            <v>96021</v>
          </cell>
        </row>
        <row r="651">
          <cell r="A651">
            <v>96029</v>
          </cell>
          <cell r="B651" t="str">
            <v>TRATOR DE PNEUS COM POTÊNCIA DE 85 CV, TRAÇÃO 4X4, COM GRADE DE DISCOS ACOPLADA - CHI DIURNO. AF_02/2017</v>
          </cell>
          <cell r="C651" t="str">
            <v>COMPOSIÇÃO</v>
          </cell>
          <cell r="D651" t="str">
            <v>CHI</v>
          </cell>
          <cell r="E651" t="str">
            <v>39,88</v>
          </cell>
          <cell r="F651" t="str">
            <v>15,25</v>
          </cell>
          <cell r="G651" t="str">
            <v>4,14</v>
          </cell>
          <cell r="H651" t="str">
            <v>20,49</v>
          </cell>
          <cell r="I651" t="str">
            <v>0,00</v>
          </cell>
          <cell r="J651" t="str">
            <v>0,00</v>
          </cell>
          <cell r="K651">
            <v>24.63</v>
          </cell>
          <cell r="L651">
            <v>24.63</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58,75</v>
          </cell>
          <cell r="F652" t="str">
            <v>16,15</v>
          </cell>
          <cell r="G652" t="str">
            <v>4,14</v>
          </cell>
          <cell r="H652" t="str">
            <v>38,46</v>
          </cell>
          <cell r="I652" t="str">
            <v>0,00</v>
          </cell>
          <cell r="J652" t="str">
            <v>0,00</v>
          </cell>
          <cell r="K652">
            <v>42.6</v>
          </cell>
          <cell r="L652">
            <v>42.6</v>
          </cell>
          <cell r="N652">
            <v>96036</v>
          </cell>
        </row>
        <row r="653">
          <cell r="A653">
            <v>96155</v>
          </cell>
          <cell r="B653" t="str">
            <v>TRATOR DE PNEUS COM POTÊNCIA DE 85 CV, TRAÇÃO 4X4, COM VASSOURA MECÂNICA ACOPLADA - CHI DIURNO. AF_02/2017</v>
          </cell>
          <cell r="C653" t="str">
            <v>COMPOSIÇÃO</v>
          </cell>
          <cell r="D653" t="str">
            <v>CHI</v>
          </cell>
          <cell r="E653" t="str">
            <v>40,17</v>
          </cell>
          <cell r="F653" t="str">
            <v>15,25</v>
          </cell>
          <cell r="G653" t="str">
            <v>4,14</v>
          </cell>
          <cell r="H653" t="str">
            <v>20,78</v>
          </cell>
          <cell r="I653" t="str">
            <v>0,00</v>
          </cell>
          <cell r="J653" t="str">
            <v>0,00</v>
          </cell>
          <cell r="K653">
            <v>24.92</v>
          </cell>
          <cell r="L653">
            <v>24.92</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51,19</v>
          </cell>
          <cell r="F654" t="str">
            <v>17,99</v>
          </cell>
          <cell r="G654" t="str">
            <v>4,14</v>
          </cell>
          <cell r="H654" t="str">
            <v>29,06</v>
          </cell>
          <cell r="I654" t="str">
            <v>0,00</v>
          </cell>
          <cell r="J654" t="str">
            <v>0,00</v>
          </cell>
          <cell r="K654">
            <v>33.199999999999996</v>
          </cell>
          <cell r="L654">
            <v>33.199999999999996</v>
          </cell>
          <cell r="N654">
            <v>96156</v>
          </cell>
        </row>
        <row r="655">
          <cell r="A655">
            <v>96159</v>
          </cell>
          <cell r="B655" t="str">
            <v>MÁQUINA DEMARCADORA DE FAIXA DE TRÁFEGO À FRIO, AUTOPROPELIDA, POTÊNCIA 38 HP - CHI DIURNO. AF_07/2016</v>
          </cell>
          <cell r="C655" t="str">
            <v>COMPOSIÇÃO</v>
          </cell>
          <cell r="D655" t="str">
            <v>CHI</v>
          </cell>
          <cell r="E655" t="str">
            <v>78,76</v>
          </cell>
          <cell r="F655" t="str">
            <v>19,07</v>
          </cell>
          <cell r="G655" t="str">
            <v>4,14</v>
          </cell>
          <cell r="H655" t="str">
            <v>55,55</v>
          </cell>
          <cell r="I655" t="str">
            <v>0,00</v>
          </cell>
          <cell r="J655" t="str">
            <v>0,00</v>
          </cell>
          <cell r="K655">
            <v>59.69</v>
          </cell>
          <cell r="L655">
            <v>59.69</v>
          </cell>
          <cell r="N655">
            <v>96159</v>
          </cell>
        </row>
        <row r="656">
          <cell r="A656">
            <v>96246</v>
          </cell>
          <cell r="B656" t="str">
            <v>MINIESCAVADEIRA SOBRE ESTEIRAS, POTENCIA LIQUIDA DE *30* HP, PESO OPERACIONAL DE *3.500* KG - CHI DIURNO. AF_04/2017</v>
          </cell>
          <cell r="C656" t="str">
            <v>COMPOSIÇÃO</v>
          </cell>
          <cell r="D656" t="str">
            <v>CHI</v>
          </cell>
          <cell r="E656" t="str">
            <v>48,97</v>
          </cell>
          <cell r="F656" t="str">
            <v>20,95</v>
          </cell>
          <cell r="G656" t="str">
            <v>4,14</v>
          </cell>
          <cell r="H656" t="str">
            <v>23,88</v>
          </cell>
          <cell r="I656" t="str">
            <v>0,00</v>
          </cell>
          <cell r="J656" t="str">
            <v>0,00</v>
          </cell>
          <cell r="K656">
            <v>28.02</v>
          </cell>
          <cell r="L656">
            <v>28.02</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77,52</v>
          </cell>
          <cell r="F657" t="str">
            <v>13,47</v>
          </cell>
          <cell r="G657" t="str">
            <v>4,14</v>
          </cell>
          <cell r="H657" t="str">
            <v>59,91</v>
          </cell>
          <cell r="I657" t="str">
            <v>0,00</v>
          </cell>
          <cell r="J657" t="str">
            <v>0,00</v>
          </cell>
          <cell r="K657">
            <v>64.05</v>
          </cell>
          <cell r="L657">
            <v>64.05</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0,15</v>
          </cell>
          <cell r="F659" t="str">
            <v>0,00</v>
          </cell>
          <cell r="G659" t="str">
            <v>0,00</v>
          </cell>
          <cell r="H659" t="str">
            <v>0,15</v>
          </cell>
          <cell r="I659" t="str">
            <v>0,00</v>
          </cell>
          <cell r="J659" t="str">
            <v>0,00</v>
          </cell>
          <cell r="K659">
            <v>0.15</v>
          </cell>
          <cell r="L659">
            <v>0.15</v>
          </cell>
          <cell r="N659">
            <v>99834</v>
          </cell>
        </row>
        <row r="660">
          <cell r="A660">
            <v>100642</v>
          </cell>
          <cell r="B660" t="str">
            <v>USINA DE MISTURA ASFÁLTICA À QUENTE, TIPO CONTRA FLUXO, PROD 100 A 140 TON/HORA - CHI DIURNO. AF_12/2019</v>
          </cell>
          <cell r="C660" t="str">
            <v>COMPOSIÇÃO</v>
          </cell>
          <cell r="D660" t="str">
            <v>CHI</v>
          </cell>
          <cell r="E660" t="str">
            <v>163,35</v>
          </cell>
          <cell r="F660" t="str">
            <v>17,18</v>
          </cell>
          <cell r="G660" t="str">
            <v>4,14</v>
          </cell>
          <cell r="H660" t="str">
            <v>142,03</v>
          </cell>
          <cell r="I660" t="str">
            <v>0,00</v>
          </cell>
          <cell r="J660" t="str">
            <v>0,00</v>
          </cell>
          <cell r="K660">
            <v>146.16999999999999</v>
          </cell>
          <cell r="L660">
            <v>146.16999999999999</v>
          </cell>
          <cell r="N660">
            <v>100642</v>
          </cell>
        </row>
        <row r="661">
          <cell r="A661">
            <v>100648</v>
          </cell>
          <cell r="B661" t="str">
            <v>USINA DE ASFALTO, TIPO GRAVIMÉTRICA, PROD 150 TON/HORA - CHI DIURNO. AF_12/2019</v>
          </cell>
          <cell r="C661" t="str">
            <v>COMPOSIÇÃO</v>
          </cell>
          <cell r="D661" t="str">
            <v>CHI</v>
          </cell>
          <cell r="E661" t="str">
            <v>395,31</v>
          </cell>
          <cell r="F661" t="str">
            <v>17,18</v>
          </cell>
          <cell r="G661" t="str">
            <v>4,14</v>
          </cell>
          <cell r="H661" t="str">
            <v>373,99</v>
          </cell>
          <cell r="I661" t="str">
            <v>0,00</v>
          </cell>
          <cell r="J661" t="str">
            <v>0,00</v>
          </cell>
          <cell r="K661">
            <v>378.13</v>
          </cell>
          <cell r="L661">
            <v>378.13</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18,84</v>
          </cell>
          <cell r="F662" t="str">
            <v>13,72</v>
          </cell>
          <cell r="G662" t="str">
            <v>4,14</v>
          </cell>
          <cell r="H662" t="str">
            <v>0,98</v>
          </cell>
          <cell r="I662" t="str">
            <v>0,00</v>
          </cell>
          <cell r="J662" t="str">
            <v>0,00</v>
          </cell>
          <cell r="K662">
            <v>5.1199999999999992</v>
          </cell>
          <cell r="L662">
            <v>5.1199999999999992</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0,19</v>
          </cell>
          <cell r="F664" t="str">
            <v>0,00</v>
          </cell>
          <cell r="G664" t="str">
            <v>0,00</v>
          </cell>
          <cell r="H664" t="str">
            <v>0,19</v>
          </cell>
          <cell r="I664" t="str">
            <v>0,00</v>
          </cell>
          <cell r="J664" t="str">
            <v>0,00</v>
          </cell>
          <cell r="K664">
            <v>0.19</v>
          </cell>
          <cell r="L664">
            <v>0.19</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72,48</v>
          </cell>
          <cell r="F669" t="str">
            <v>0,00</v>
          </cell>
          <cell r="G669" t="str">
            <v>72,48</v>
          </cell>
          <cell r="H669" t="str">
            <v>0,00</v>
          </cell>
          <cell r="I669" t="str">
            <v>0,00</v>
          </cell>
          <cell r="J669" t="str">
            <v>0,00</v>
          </cell>
          <cell r="K669">
            <v>72.48</v>
          </cell>
          <cell r="L669">
            <v>72.48</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51,55</v>
          </cell>
          <cell r="F673" t="str">
            <v>0,00</v>
          </cell>
          <cell r="G673" t="str">
            <v>51,55</v>
          </cell>
          <cell r="H673" t="str">
            <v>0,00</v>
          </cell>
          <cell r="I673" t="str">
            <v>0,00</v>
          </cell>
          <cell r="J673" t="str">
            <v>0,00</v>
          </cell>
          <cell r="K673">
            <v>51.55</v>
          </cell>
          <cell r="L673">
            <v>51.55</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0,26</v>
          </cell>
          <cell r="F675" t="str">
            <v>0,00</v>
          </cell>
          <cell r="G675" t="str">
            <v>0,00</v>
          </cell>
          <cell r="H675" t="str">
            <v>0,26</v>
          </cell>
          <cell r="I675" t="str">
            <v>0,00</v>
          </cell>
          <cell r="J675" t="str">
            <v>0,00</v>
          </cell>
          <cell r="K675">
            <v>0.26</v>
          </cell>
          <cell r="L675">
            <v>0.26</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18,19</v>
          </cell>
          <cell r="F676" t="str">
            <v>0,00</v>
          </cell>
          <cell r="G676" t="str">
            <v>18,19</v>
          </cell>
          <cell r="H676" t="str">
            <v>0,00</v>
          </cell>
          <cell r="I676" t="str">
            <v>0,00</v>
          </cell>
          <cell r="J676" t="str">
            <v>0,00</v>
          </cell>
          <cell r="K676">
            <v>18.190000000000001</v>
          </cell>
          <cell r="L676">
            <v>18.190000000000001</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33,79</v>
          </cell>
          <cell r="F677" t="str">
            <v>0,00</v>
          </cell>
          <cell r="G677" t="str">
            <v>0,00</v>
          </cell>
          <cell r="H677" t="str">
            <v>33,79</v>
          </cell>
          <cell r="I677" t="str">
            <v>0,00</v>
          </cell>
          <cell r="J677" t="str">
            <v>0,00</v>
          </cell>
          <cell r="K677">
            <v>33.79</v>
          </cell>
          <cell r="L677">
            <v>33.79</v>
          </cell>
          <cell r="N677">
            <v>5695</v>
          </cell>
        </row>
        <row r="678">
          <cell r="A678">
            <v>5703</v>
          </cell>
          <cell r="B678" t="str">
            <v>USINA DE CONCRETO FIXA, CAPACIDADE NOMINAL DE 90 A 120 M3/H, SEM SILO - MATERIAIS NA OPERAÇÃO. AF_07/2016</v>
          </cell>
          <cell r="C678" t="str">
            <v>COMPOSIÇÃO</v>
          </cell>
          <cell r="D678" t="str">
            <v>H</v>
          </cell>
          <cell r="E678" t="str">
            <v>23,08</v>
          </cell>
          <cell r="F678" t="str">
            <v>0,00</v>
          </cell>
          <cell r="G678" t="str">
            <v>0,00</v>
          </cell>
          <cell r="H678" t="str">
            <v>0,00</v>
          </cell>
          <cell r="I678" t="str">
            <v>0,00</v>
          </cell>
          <cell r="J678" t="str">
            <v>23,08</v>
          </cell>
          <cell r="K678">
            <v>23.08</v>
          </cell>
          <cell r="L678">
            <v>23.08</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32,51</v>
          </cell>
          <cell r="F679" t="str">
            <v>0,00</v>
          </cell>
          <cell r="G679" t="str">
            <v>0,00</v>
          </cell>
          <cell r="H679" t="str">
            <v>32,51</v>
          </cell>
          <cell r="I679" t="str">
            <v>0,00</v>
          </cell>
          <cell r="J679" t="str">
            <v>0,00</v>
          </cell>
          <cell r="K679">
            <v>32.51</v>
          </cell>
          <cell r="L679">
            <v>32.51</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100,14</v>
          </cell>
          <cell r="F682" t="str">
            <v>0,00</v>
          </cell>
          <cell r="G682" t="str">
            <v>100,14</v>
          </cell>
          <cell r="H682" t="str">
            <v>0,00</v>
          </cell>
          <cell r="I682" t="str">
            <v>0,00</v>
          </cell>
          <cell r="J682" t="str">
            <v>0,00</v>
          </cell>
          <cell r="K682">
            <v>100.14</v>
          </cell>
          <cell r="L682">
            <v>100.14</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75,77</v>
          </cell>
          <cell r="F684" t="str">
            <v>0,00</v>
          </cell>
          <cell r="G684" t="str">
            <v>75,77</v>
          </cell>
          <cell r="H684" t="str">
            <v>0,00</v>
          </cell>
          <cell r="I684" t="str">
            <v>0,00</v>
          </cell>
          <cell r="J684" t="str">
            <v>0,00</v>
          </cell>
          <cell r="K684">
            <v>75.77</v>
          </cell>
          <cell r="L684">
            <v>75.77</v>
          </cell>
          <cell r="N684">
            <v>5715</v>
          </cell>
        </row>
        <row r="685">
          <cell r="A685">
            <v>5718</v>
          </cell>
          <cell r="B685" t="str">
            <v>TRATOR DE ESTEIRAS, POTÊNCIA 170 HP, PESO OPERACIONAL 19 T, CAÇAMBA 5,2 M3 - MATERIAIS NA OPERAÇÃO. AF_06/2014</v>
          </cell>
          <cell r="C685" t="str">
            <v>COMPOSIÇÃO</v>
          </cell>
          <cell r="D685" t="str">
            <v>H</v>
          </cell>
          <cell r="E685" t="str">
            <v>119,52</v>
          </cell>
          <cell r="F685" t="str">
            <v>0,00</v>
          </cell>
          <cell r="G685" t="str">
            <v>119,52</v>
          </cell>
          <cell r="H685" t="str">
            <v>0,00</v>
          </cell>
          <cell r="I685" t="str">
            <v>0,00</v>
          </cell>
          <cell r="J685" t="str">
            <v>0,00</v>
          </cell>
          <cell r="K685">
            <v>119.52</v>
          </cell>
          <cell r="L685">
            <v>119.52</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105,45</v>
          </cell>
          <cell r="F686" t="str">
            <v>0,00</v>
          </cell>
          <cell r="G686" t="str">
            <v>105,45</v>
          </cell>
          <cell r="H686" t="str">
            <v>0,00</v>
          </cell>
          <cell r="I686" t="str">
            <v>0,00</v>
          </cell>
          <cell r="J686" t="str">
            <v>0,00</v>
          </cell>
          <cell r="K686">
            <v>105.45</v>
          </cell>
          <cell r="L686">
            <v>105.45</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243,89</v>
          </cell>
          <cell r="F687" t="str">
            <v>0,00</v>
          </cell>
          <cell r="G687" t="str">
            <v>243,89</v>
          </cell>
          <cell r="H687" t="str">
            <v>0,00</v>
          </cell>
          <cell r="I687" t="str">
            <v>0,00</v>
          </cell>
          <cell r="J687" t="str">
            <v>0,00</v>
          </cell>
          <cell r="K687">
            <v>243.89</v>
          </cell>
          <cell r="L687">
            <v>243.89</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45,96</v>
          </cell>
          <cell r="F691" t="str">
            <v>0,00</v>
          </cell>
          <cell r="G691" t="str">
            <v>45,96</v>
          </cell>
          <cell r="H691" t="str">
            <v>0,00</v>
          </cell>
          <cell r="I691" t="str">
            <v>0,00</v>
          </cell>
          <cell r="J691" t="str">
            <v>0,00</v>
          </cell>
          <cell r="K691">
            <v>45.96</v>
          </cell>
          <cell r="L691">
            <v>45.96</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46,97</v>
          </cell>
          <cell r="F693" t="str">
            <v>0,00</v>
          </cell>
          <cell r="G693" t="str">
            <v>46,97</v>
          </cell>
          <cell r="H693" t="str">
            <v>0,00</v>
          </cell>
          <cell r="I693" t="str">
            <v>0,00</v>
          </cell>
          <cell r="J693" t="str">
            <v>0,00</v>
          </cell>
          <cell r="K693">
            <v>46.97</v>
          </cell>
          <cell r="L693">
            <v>46.97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31,02</v>
          </cell>
          <cell r="F697" t="str">
            <v>0,00</v>
          </cell>
          <cell r="G697" t="str">
            <v>31,02</v>
          </cell>
          <cell r="H697" t="str">
            <v>0,00</v>
          </cell>
          <cell r="I697" t="str">
            <v>0,00</v>
          </cell>
          <cell r="J697" t="str">
            <v>0,00</v>
          </cell>
          <cell r="K697">
            <v>31.02</v>
          </cell>
          <cell r="L697">
            <v>31.02</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177,87</v>
          </cell>
          <cell r="F698" t="str">
            <v>0,00</v>
          </cell>
          <cell r="G698" t="str">
            <v>177,87</v>
          </cell>
          <cell r="H698" t="str">
            <v>0,00</v>
          </cell>
          <cell r="I698" t="str">
            <v>0,00</v>
          </cell>
          <cell r="J698" t="str">
            <v>0,00</v>
          </cell>
          <cell r="K698">
            <v>177.87</v>
          </cell>
          <cell r="L698">
            <v>177.87</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27,92</v>
          </cell>
          <cell r="F699" t="str">
            <v>0,00</v>
          </cell>
          <cell r="G699" t="str">
            <v>0,00</v>
          </cell>
          <cell r="H699" t="str">
            <v>27,92</v>
          </cell>
          <cell r="I699" t="str">
            <v>0,00</v>
          </cell>
          <cell r="J699" t="str">
            <v>0,00</v>
          </cell>
          <cell r="K699">
            <v>27.92</v>
          </cell>
          <cell r="L699">
            <v>27.92</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30,65</v>
          </cell>
          <cell r="F700" t="str">
            <v>0,00</v>
          </cell>
          <cell r="G700" t="str">
            <v>0,00</v>
          </cell>
          <cell r="H700" t="str">
            <v>30,65</v>
          </cell>
          <cell r="I700" t="str">
            <v>0,00</v>
          </cell>
          <cell r="J700" t="str">
            <v>0,00</v>
          </cell>
          <cell r="K700">
            <v>30.65</v>
          </cell>
          <cell r="L700">
            <v>30.65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44,34</v>
          </cell>
          <cell r="F701" t="str">
            <v>0,00</v>
          </cell>
          <cell r="G701" t="str">
            <v>0,00</v>
          </cell>
          <cell r="H701" t="str">
            <v>44,34</v>
          </cell>
          <cell r="I701" t="str">
            <v>0,00</v>
          </cell>
          <cell r="J701" t="str">
            <v>0,00</v>
          </cell>
          <cell r="K701">
            <v>44.34</v>
          </cell>
          <cell r="L701">
            <v>44.34</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2,53</v>
          </cell>
          <cell r="F703" t="str">
            <v>0,00</v>
          </cell>
          <cell r="G703" t="str">
            <v>2,53</v>
          </cell>
          <cell r="H703" t="str">
            <v>0,00</v>
          </cell>
          <cell r="I703" t="str">
            <v>0,00</v>
          </cell>
          <cell r="J703" t="str">
            <v>0,00</v>
          </cell>
          <cell r="K703">
            <v>2.5299999999999998</v>
          </cell>
          <cell r="L703">
            <v>2.5299999999999998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79,14</v>
          </cell>
          <cell r="F705" t="str">
            <v>0,00</v>
          </cell>
          <cell r="G705" t="str">
            <v>79,14</v>
          </cell>
          <cell r="H705" t="str">
            <v>0,00</v>
          </cell>
          <cell r="I705" t="str">
            <v>0,00</v>
          </cell>
          <cell r="J705" t="str">
            <v>0,00</v>
          </cell>
          <cell r="K705">
            <v>79.14</v>
          </cell>
          <cell r="L705">
            <v>79.14</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288,44</v>
          </cell>
          <cell r="F711" t="str">
            <v>0,00</v>
          </cell>
          <cell r="G711" t="str">
            <v>288,44</v>
          </cell>
          <cell r="H711" t="str">
            <v>0,00</v>
          </cell>
          <cell r="I711" t="str">
            <v>0,00</v>
          </cell>
          <cell r="J711" t="str">
            <v>0,00</v>
          </cell>
          <cell r="K711">
            <v>288.44</v>
          </cell>
          <cell r="L711">
            <v>288.44</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0,29</v>
          </cell>
          <cell r="F715" t="str">
            <v>0,00</v>
          </cell>
          <cell r="G715" t="str">
            <v>0,00</v>
          </cell>
          <cell r="H715" t="str">
            <v>0,29</v>
          </cell>
          <cell r="I715" t="str">
            <v>0,00</v>
          </cell>
          <cell r="J715" t="str">
            <v>0,00</v>
          </cell>
          <cell r="K715">
            <v>0.28999999999999998</v>
          </cell>
          <cell r="L715">
            <v>0.28999999999999998</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0,32</v>
          </cell>
          <cell r="F717" t="str">
            <v>0,00</v>
          </cell>
          <cell r="G717" t="str">
            <v>0,00</v>
          </cell>
          <cell r="H717" t="str">
            <v>0,32</v>
          </cell>
          <cell r="I717" t="str">
            <v>0,00</v>
          </cell>
          <cell r="J717" t="str">
            <v>0,00</v>
          </cell>
          <cell r="K717">
            <v>0.32</v>
          </cell>
          <cell r="L717">
            <v>0.32</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21,47</v>
          </cell>
          <cell r="F718" t="str">
            <v>0,00</v>
          </cell>
          <cell r="G718" t="str">
            <v>21,47</v>
          </cell>
          <cell r="H718" t="str">
            <v>0,00</v>
          </cell>
          <cell r="I718" t="str">
            <v>0,00</v>
          </cell>
          <cell r="J718" t="str">
            <v>0,00</v>
          </cell>
          <cell r="K718">
            <v>21.47</v>
          </cell>
          <cell r="L718">
            <v>21.47</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100,41</v>
          </cell>
          <cell r="F722" t="str">
            <v>0,00</v>
          </cell>
          <cell r="G722" t="str">
            <v>100,41</v>
          </cell>
          <cell r="H722" t="str">
            <v>0,00</v>
          </cell>
          <cell r="I722" t="str">
            <v>0,00</v>
          </cell>
          <cell r="J722" t="str">
            <v>0,00</v>
          </cell>
          <cell r="K722">
            <v>100.41</v>
          </cell>
          <cell r="L722">
            <v>100.41</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19,40</v>
          </cell>
          <cell r="F723" t="str">
            <v>0,00</v>
          </cell>
          <cell r="G723" t="str">
            <v>0,00</v>
          </cell>
          <cell r="H723" t="str">
            <v>19,40</v>
          </cell>
          <cell r="I723" t="str">
            <v>0,00</v>
          </cell>
          <cell r="J723" t="str">
            <v>0,00</v>
          </cell>
          <cell r="K723">
            <v>19.399999999999999</v>
          </cell>
          <cell r="L723">
            <v>19.399999999999999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3,81</v>
          </cell>
          <cell r="F724" t="str">
            <v>0,00</v>
          </cell>
          <cell r="G724" t="str">
            <v>0,00</v>
          </cell>
          <cell r="H724" t="str">
            <v>3,81</v>
          </cell>
          <cell r="I724" t="str">
            <v>0,00</v>
          </cell>
          <cell r="J724" t="str">
            <v>0,00</v>
          </cell>
          <cell r="K724">
            <v>3.81</v>
          </cell>
          <cell r="L724">
            <v>3.81</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34,96</v>
          </cell>
          <cell r="F725" t="str">
            <v>0,00</v>
          </cell>
          <cell r="G725" t="str">
            <v>0,00</v>
          </cell>
          <cell r="H725" t="str">
            <v>34,96</v>
          </cell>
          <cell r="I725" t="str">
            <v>0,00</v>
          </cell>
          <cell r="J725" t="str">
            <v>0,00</v>
          </cell>
          <cell r="K725">
            <v>34.96</v>
          </cell>
          <cell r="L725">
            <v>34.96</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91,66</v>
          </cell>
          <cell r="F726" t="str">
            <v>0,00</v>
          </cell>
          <cell r="G726" t="str">
            <v>91,66</v>
          </cell>
          <cell r="H726" t="str">
            <v>0,00</v>
          </cell>
          <cell r="I726" t="str">
            <v>0,00</v>
          </cell>
          <cell r="J726" t="str">
            <v>0,00</v>
          </cell>
          <cell r="K726">
            <v>91.66</v>
          </cell>
          <cell r="L726">
            <v>91.66</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108,75</v>
          </cell>
          <cell r="F730" t="str">
            <v>0,00</v>
          </cell>
          <cell r="G730" t="str">
            <v>108,75</v>
          </cell>
          <cell r="H730" t="str">
            <v>0,00</v>
          </cell>
          <cell r="I730" t="str">
            <v>0,00</v>
          </cell>
          <cell r="J730" t="str">
            <v>0,00</v>
          </cell>
          <cell r="K730">
            <v>108.75</v>
          </cell>
          <cell r="L730">
            <v>108.75</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57,40</v>
          </cell>
          <cell r="F731" t="str">
            <v>0,00</v>
          </cell>
          <cell r="G731" t="str">
            <v>57,40</v>
          </cell>
          <cell r="H731" t="str">
            <v>0,00</v>
          </cell>
          <cell r="I731" t="str">
            <v>0,00</v>
          </cell>
          <cell r="J731" t="str">
            <v>0,00</v>
          </cell>
          <cell r="K731">
            <v>57.4</v>
          </cell>
          <cell r="L731">
            <v>57.4</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64,27</v>
          </cell>
          <cell r="F732" t="str">
            <v>0,00</v>
          </cell>
          <cell r="G732" t="str">
            <v>64,27</v>
          </cell>
          <cell r="H732" t="str">
            <v>0,00</v>
          </cell>
          <cell r="I732" t="str">
            <v>0,00</v>
          </cell>
          <cell r="J732" t="str">
            <v>0,00</v>
          </cell>
          <cell r="K732">
            <v>64.27</v>
          </cell>
          <cell r="L732">
            <v>64.27</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113,93</v>
          </cell>
          <cell r="F733" t="str">
            <v>0,00</v>
          </cell>
          <cell r="G733" t="str">
            <v>113,93</v>
          </cell>
          <cell r="H733" t="str">
            <v>0,00</v>
          </cell>
          <cell r="I733" t="str">
            <v>0,00</v>
          </cell>
          <cell r="J733" t="str">
            <v>0,00</v>
          </cell>
          <cell r="K733">
            <v>113.93</v>
          </cell>
          <cell r="L733">
            <v>113.93</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131,03</v>
          </cell>
          <cell r="F735" t="str">
            <v>0,00</v>
          </cell>
          <cell r="G735" t="str">
            <v>131,03</v>
          </cell>
          <cell r="H735" t="str">
            <v>0,00</v>
          </cell>
          <cell r="I735" t="str">
            <v>0,00</v>
          </cell>
          <cell r="J735" t="str">
            <v>0,00</v>
          </cell>
          <cell r="K735">
            <v>131.03</v>
          </cell>
          <cell r="L735">
            <v>131.03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70,26</v>
          </cell>
          <cell r="F740" t="str">
            <v>0,00</v>
          </cell>
          <cell r="G740" t="str">
            <v>70,26</v>
          </cell>
          <cell r="H740" t="str">
            <v>0,00</v>
          </cell>
          <cell r="I740" t="str">
            <v>0,00</v>
          </cell>
          <cell r="J740" t="str">
            <v>0,00</v>
          </cell>
          <cell r="K740">
            <v>70.260000000000005</v>
          </cell>
          <cell r="L740">
            <v>70.260000000000005</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128,27</v>
          </cell>
          <cell r="F742" t="str">
            <v>0,00</v>
          </cell>
          <cell r="G742" t="str">
            <v>128,27</v>
          </cell>
          <cell r="H742" t="str">
            <v>0,00</v>
          </cell>
          <cell r="I742" t="str">
            <v>0,00</v>
          </cell>
          <cell r="J742" t="str">
            <v>0,00</v>
          </cell>
          <cell r="K742">
            <v>128.27000000000001</v>
          </cell>
          <cell r="L742">
            <v>128.27000000000001</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131,03</v>
          </cell>
          <cell r="F743" t="str">
            <v>0,00</v>
          </cell>
          <cell r="G743" t="str">
            <v>131,03</v>
          </cell>
          <cell r="H743" t="str">
            <v>0,00</v>
          </cell>
          <cell r="I743" t="str">
            <v>0,00</v>
          </cell>
          <cell r="J743" t="str">
            <v>0,00</v>
          </cell>
          <cell r="K743">
            <v>131.03</v>
          </cell>
          <cell r="L743">
            <v>131.03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216,43</v>
          </cell>
          <cell r="F744" t="str">
            <v>0,00</v>
          </cell>
          <cell r="G744" t="str">
            <v>216,43</v>
          </cell>
          <cell r="H744" t="str">
            <v>0,00</v>
          </cell>
          <cell r="I744" t="str">
            <v>0,00</v>
          </cell>
          <cell r="J744" t="str">
            <v>0,00</v>
          </cell>
          <cell r="K744">
            <v>216.43</v>
          </cell>
          <cell r="L744">
            <v>216.43</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94,15</v>
          </cell>
          <cell r="F747" t="str">
            <v>0,00</v>
          </cell>
          <cell r="G747" t="str">
            <v>94,15</v>
          </cell>
          <cell r="H747" t="str">
            <v>0,00</v>
          </cell>
          <cell r="I747" t="str">
            <v>0,00</v>
          </cell>
          <cell r="J747" t="str">
            <v>0,00</v>
          </cell>
          <cell r="K747">
            <v>94.15</v>
          </cell>
          <cell r="L747">
            <v>94.15</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51,41</v>
          </cell>
          <cell r="F749" t="str">
            <v>0,00</v>
          </cell>
          <cell r="G749" t="str">
            <v>51,41</v>
          </cell>
          <cell r="H749" t="str">
            <v>0,00</v>
          </cell>
          <cell r="I749" t="str">
            <v>0,00</v>
          </cell>
          <cell r="J749" t="str">
            <v>0,00</v>
          </cell>
          <cell r="K749">
            <v>51.41</v>
          </cell>
          <cell r="L749">
            <v>51.41</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2,52</v>
          </cell>
          <cell r="F751" t="str">
            <v>0,00</v>
          </cell>
          <cell r="G751" t="str">
            <v>0,00</v>
          </cell>
          <cell r="H751" t="str">
            <v>2,52</v>
          </cell>
          <cell r="I751" t="str">
            <v>0,00</v>
          </cell>
          <cell r="J751" t="str">
            <v>0,00</v>
          </cell>
          <cell r="K751">
            <v>2.52</v>
          </cell>
          <cell r="L751">
            <v>2.52</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53,03</v>
          </cell>
          <cell r="F752" t="str">
            <v>0,00</v>
          </cell>
          <cell r="G752" t="str">
            <v>53,03</v>
          </cell>
          <cell r="H752" t="str">
            <v>0,00</v>
          </cell>
          <cell r="I752" t="str">
            <v>0,00</v>
          </cell>
          <cell r="J752" t="str">
            <v>0,00</v>
          </cell>
          <cell r="K752">
            <v>53.03</v>
          </cell>
          <cell r="L752">
            <v>53.03</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1,86</v>
          </cell>
          <cell r="F753" t="str">
            <v>0,00</v>
          </cell>
          <cell r="G753" t="str">
            <v>0,00</v>
          </cell>
          <cell r="H753" t="str">
            <v>0,00</v>
          </cell>
          <cell r="I753" t="str">
            <v>0,00</v>
          </cell>
          <cell r="J753" t="str">
            <v>1,86</v>
          </cell>
          <cell r="K753">
            <v>1.86</v>
          </cell>
          <cell r="L753">
            <v>1.86</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31,76</v>
          </cell>
          <cell r="F754" t="str">
            <v>0,00</v>
          </cell>
          <cell r="G754" t="str">
            <v>0,00</v>
          </cell>
          <cell r="H754" t="str">
            <v>31,76</v>
          </cell>
          <cell r="I754" t="str">
            <v>0,00</v>
          </cell>
          <cell r="J754" t="str">
            <v>0,00</v>
          </cell>
          <cell r="K754">
            <v>31.76</v>
          </cell>
          <cell r="L754">
            <v>31.76</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72,48</v>
          </cell>
          <cell r="F755" t="str">
            <v>0,00</v>
          </cell>
          <cell r="G755" t="str">
            <v>72,48</v>
          </cell>
          <cell r="H755" t="str">
            <v>0,00</v>
          </cell>
          <cell r="I755" t="str">
            <v>0,00</v>
          </cell>
          <cell r="J755" t="str">
            <v>0,00</v>
          </cell>
          <cell r="K755">
            <v>72.48</v>
          </cell>
          <cell r="L755">
            <v>72.48</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200,35</v>
          </cell>
          <cell r="F759" t="str">
            <v>0,00</v>
          </cell>
          <cell r="G759" t="str">
            <v>200,35</v>
          </cell>
          <cell r="H759" t="str">
            <v>0,00</v>
          </cell>
          <cell r="I759" t="str">
            <v>0,00</v>
          </cell>
          <cell r="J759" t="str">
            <v>0,00</v>
          </cell>
          <cell r="K759">
            <v>200.35</v>
          </cell>
          <cell r="L759">
            <v>200.35</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64,27</v>
          </cell>
          <cell r="F761" t="str">
            <v>0,00</v>
          </cell>
          <cell r="G761" t="str">
            <v>64,27</v>
          </cell>
          <cell r="H761" t="str">
            <v>0,00</v>
          </cell>
          <cell r="I761" t="str">
            <v>0,00</v>
          </cell>
          <cell r="J761" t="str">
            <v>0,00</v>
          </cell>
          <cell r="K761">
            <v>64.27</v>
          </cell>
          <cell r="L761">
            <v>64.27</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29,66</v>
          </cell>
          <cell r="F762" t="str">
            <v>0,00</v>
          </cell>
          <cell r="G762" t="str">
            <v>0,00</v>
          </cell>
          <cell r="H762" t="str">
            <v>29,66</v>
          </cell>
          <cell r="I762" t="str">
            <v>0,00</v>
          </cell>
          <cell r="J762" t="str">
            <v>0,00</v>
          </cell>
          <cell r="K762">
            <v>29.66</v>
          </cell>
          <cell r="L762">
            <v>29.66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174,10</v>
          </cell>
          <cell r="F763" t="str">
            <v>0,00</v>
          </cell>
          <cell r="G763" t="str">
            <v>174,10</v>
          </cell>
          <cell r="H763" t="str">
            <v>0,00</v>
          </cell>
          <cell r="I763" t="str">
            <v>0,00</v>
          </cell>
          <cell r="J763" t="str">
            <v>0,00</v>
          </cell>
          <cell r="K763">
            <v>174.1</v>
          </cell>
          <cell r="L763">
            <v>174.1</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37,50</v>
          </cell>
          <cell r="F764" t="str">
            <v>0,00</v>
          </cell>
          <cell r="G764" t="str">
            <v>0,00</v>
          </cell>
          <cell r="H764" t="str">
            <v>37,50</v>
          </cell>
          <cell r="I764" t="str">
            <v>0,00</v>
          </cell>
          <cell r="J764" t="str">
            <v>0,00</v>
          </cell>
          <cell r="K764">
            <v>37.5</v>
          </cell>
          <cell r="L764">
            <v>37.5</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56,46</v>
          </cell>
          <cell r="F767" t="str">
            <v>0,00</v>
          </cell>
          <cell r="G767" t="str">
            <v>56,46</v>
          </cell>
          <cell r="H767" t="str">
            <v>0,00</v>
          </cell>
          <cell r="I767" t="str">
            <v>0,00</v>
          </cell>
          <cell r="J767" t="str">
            <v>0,00</v>
          </cell>
          <cell r="K767">
            <v>56.46</v>
          </cell>
          <cell r="L767">
            <v>56.46</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4,71</v>
          </cell>
          <cell r="F773" t="str">
            <v>0,00</v>
          </cell>
          <cell r="G773" t="str">
            <v>4,71</v>
          </cell>
          <cell r="H773" t="str">
            <v>0,00</v>
          </cell>
          <cell r="I773" t="str">
            <v>0,00</v>
          </cell>
          <cell r="J773" t="str">
            <v>0,00</v>
          </cell>
          <cell r="K773">
            <v>4.71</v>
          </cell>
          <cell r="L773">
            <v>4.71</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0,11</v>
          </cell>
          <cell r="F775" t="str">
            <v>0,00</v>
          </cell>
          <cell r="G775" t="str">
            <v>0,00</v>
          </cell>
          <cell r="H775" t="str">
            <v>0,11</v>
          </cell>
          <cell r="I775" t="str">
            <v>0,00</v>
          </cell>
          <cell r="J775" t="str">
            <v>0,00</v>
          </cell>
          <cell r="K775">
            <v>0.11</v>
          </cell>
          <cell r="L775">
            <v>0.11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1,01</v>
          </cell>
          <cell r="F776" t="str">
            <v>0,00</v>
          </cell>
          <cell r="G776" t="str">
            <v>0,00</v>
          </cell>
          <cell r="H776" t="str">
            <v>1,01</v>
          </cell>
          <cell r="I776" t="str">
            <v>0,00</v>
          </cell>
          <cell r="J776" t="str">
            <v>0,00</v>
          </cell>
          <cell r="K776">
            <v>1.01</v>
          </cell>
          <cell r="L776">
            <v>1.01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3,03</v>
          </cell>
          <cell r="F777" t="str">
            <v>0,00</v>
          </cell>
          <cell r="G777" t="str">
            <v>0,00</v>
          </cell>
          <cell r="H777" t="str">
            <v>0,00</v>
          </cell>
          <cell r="I777" t="str">
            <v>0,00</v>
          </cell>
          <cell r="J777" t="str">
            <v>3,03</v>
          </cell>
          <cell r="K777">
            <v>3.03</v>
          </cell>
          <cell r="L777">
            <v>3.03</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1,10</v>
          </cell>
          <cell r="F778" t="str">
            <v>0,00</v>
          </cell>
          <cell r="G778" t="str">
            <v>0,00</v>
          </cell>
          <cell r="H778" t="str">
            <v>1,10</v>
          </cell>
          <cell r="I778" t="str">
            <v>0,00</v>
          </cell>
          <cell r="J778" t="str">
            <v>0,00</v>
          </cell>
          <cell r="K778">
            <v>1.1000000000000001</v>
          </cell>
          <cell r="L778">
            <v>1.1000000000000001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1,20</v>
          </cell>
          <cell r="F780" t="str">
            <v>0,00</v>
          </cell>
          <cell r="G780" t="str">
            <v>0,00</v>
          </cell>
          <cell r="H780" t="str">
            <v>1,20</v>
          </cell>
          <cell r="I780" t="str">
            <v>0,00</v>
          </cell>
          <cell r="J780" t="str">
            <v>0,00</v>
          </cell>
          <cell r="K780">
            <v>1.2</v>
          </cell>
          <cell r="L780">
            <v>1.2</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4,54</v>
          </cell>
          <cell r="F781" t="str">
            <v>0,00</v>
          </cell>
          <cell r="G781" t="str">
            <v>0,00</v>
          </cell>
          <cell r="H781" t="str">
            <v>0,00</v>
          </cell>
          <cell r="I781" t="str">
            <v>0,00</v>
          </cell>
          <cell r="J781" t="str">
            <v>4,54</v>
          </cell>
          <cell r="K781">
            <v>4.54</v>
          </cell>
          <cell r="L781">
            <v>4.54</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0,87</v>
          </cell>
          <cell r="F782" t="str">
            <v>0,00</v>
          </cell>
          <cell r="G782" t="str">
            <v>0,00</v>
          </cell>
          <cell r="H782" t="str">
            <v>0,87</v>
          </cell>
          <cell r="I782" t="str">
            <v>0,00</v>
          </cell>
          <cell r="J782" t="str">
            <v>0,00</v>
          </cell>
          <cell r="K782">
            <v>0.87</v>
          </cell>
          <cell r="L782">
            <v>0.87</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0,96</v>
          </cell>
          <cell r="F784" t="str">
            <v>0,00</v>
          </cell>
          <cell r="G784" t="str">
            <v>0,00</v>
          </cell>
          <cell r="H784" t="str">
            <v>0,96</v>
          </cell>
          <cell r="I784" t="str">
            <v>0,00</v>
          </cell>
          <cell r="J784" t="str">
            <v>0,00</v>
          </cell>
          <cell r="K784">
            <v>0.96</v>
          </cell>
          <cell r="L784">
            <v>0.96</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1,82</v>
          </cell>
          <cell r="F785" t="str">
            <v>0,00</v>
          </cell>
          <cell r="G785" t="str">
            <v>0,00</v>
          </cell>
          <cell r="H785" t="str">
            <v>0,00</v>
          </cell>
          <cell r="I785" t="str">
            <v>0,00</v>
          </cell>
          <cell r="J785" t="str">
            <v>1,82</v>
          </cell>
          <cell r="K785">
            <v>1.82</v>
          </cell>
          <cell r="L785">
            <v>1.82</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5,71</v>
          </cell>
          <cell r="F786" t="str">
            <v>0,00</v>
          </cell>
          <cell r="G786" t="str">
            <v>0,00</v>
          </cell>
          <cell r="H786" t="str">
            <v>5,71</v>
          </cell>
          <cell r="I786" t="str">
            <v>0,00</v>
          </cell>
          <cell r="J786" t="str">
            <v>0,00</v>
          </cell>
          <cell r="K786">
            <v>5.71</v>
          </cell>
          <cell r="L786">
            <v>5.71</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7,14</v>
          </cell>
          <cell r="F788" t="str">
            <v>0,00</v>
          </cell>
          <cell r="G788" t="str">
            <v>0,00</v>
          </cell>
          <cell r="H788" t="str">
            <v>7,14</v>
          </cell>
          <cell r="I788" t="str">
            <v>0,00</v>
          </cell>
          <cell r="J788" t="str">
            <v>0,00</v>
          </cell>
          <cell r="K788">
            <v>7.14</v>
          </cell>
          <cell r="L788">
            <v>7.14</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1,02</v>
          </cell>
          <cell r="F789" t="str">
            <v>0,00</v>
          </cell>
          <cell r="G789" t="str">
            <v>0,00</v>
          </cell>
          <cell r="H789" t="str">
            <v>0,00</v>
          </cell>
          <cell r="I789" t="str">
            <v>0,00</v>
          </cell>
          <cell r="J789" t="str">
            <v>1,02</v>
          </cell>
          <cell r="K789">
            <v>1.02</v>
          </cell>
          <cell r="L789">
            <v>1.02</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7,57</v>
          </cell>
          <cell r="F790" t="str">
            <v>0,00</v>
          </cell>
          <cell r="G790" t="str">
            <v>0,00</v>
          </cell>
          <cell r="H790" t="str">
            <v>7,57</v>
          </cell>
          <cell r="I790" t="str">
            <v>0,00</v>
          </cell>
          <cell r="J790" t="str">
            <v>0,00</v>
          </cell>
          <cell r="K790">
            <v>7.57</v>
          </cell>
          <cell r="L790">
            <v>7.57</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9,46</v>
          </cell>
          <cell r="F792" t="str">
            <v>0,00</v>
          </cell>
          <cell r="G792" t="str">
            <v>0,00</v>
          </cell>
          <cell r="H792" t="str">
            <v>9,46</v>
          </cell>
          <cell r="I792" t="str">
            <v>0,00</v>
          </cell>
          <cell r="J792" t="str">
            <v>0,00</v>
          </cell>
          <cell r="K792">
            <v>9.4600000000000009</v>
          </cell>
          <cell r="L792">
            <v>9.4600000000000009</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1,02</v>
          </cell>
          <cell r="F793" t="str">
            <v>0,00</v>
          </cell>
          <cell r="G793" t="str">
            <v>0,00</v>
          </cell>
          <cell r="H793" t="str">
            <v>0,00</v>
          </cell>
          <cell r="I793" t="str">
            <v>0,00</v>
          </cell>
          <cell r="J793" t="str">
            <v>1,02</v>
          </cell>
          <cell r="K793">
            <v>1.02</v>
          </cell>
          <cell r="L793">
            <v>1.02</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0,35</v>
          </cell>
          <cell r="F796" t="str">
            <v>0,00</v>
          </cell>
          <cell r="G796" t="str">
            <v>0,00</v>
          </cell>
          <cell r="H796" t="str">
            <v>0,35</v>
          </cell>
          <cell r="I796" t="str">
            <v>0,00</v>
          </cell>
          <cell r="J796" t="str">
            <v>0,00</v>
          </cell>
          <cell r="K796">
            <v>0.35</v>
          </cell>
          <cell r="L796">
            <v>0.35</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0,38</v>
          </cell>
          <cell r="F798" t="str">
            <v>0,00</v>
          </cell>
          <cell r="G798" t="str">
            <v>0,00</v>
          </cell>
          <cell r="H798" t="str">
            <v>0,38</v>
          </cell>
          <cell r="I798" t="str">
            <v>0,00</v>
          </cell>
          <cell r="J798" t="str">
            <v>0,00</v>
          </cell>
          <cell r="K798">
            <v>0.38</v>
          </cell>
          <cell r="L798">
            <v>0.38</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1,21</v>
          </cell>
          <cell r="F799" t="str">
            <v>0,00</v>
          </cell>
          <cell r="G799" t="str">
            <v>0,00</v>
          </cell>
          <cell r="H799" t="str">
            <v>0,00</v>
          </cell>
          <cell r="I799" t="str">
            <v>0,00</v>
          </cell>
          <cell r="J799" t="str">
            <v>1,21</v>
          </cell>
          <cell r="K799">
            <v>1.21</v>
          </cell>
          <cell r="L799">
            <v>1.21</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71,80</v>
          </cell>
          <cell r="F803" t="str">
            <v>0,00</v>
          </cell>
          <cell r="G803" t="str">
            <v>71,80</v>
          </cell>
          <cell r="H803" t="str">
            <v>0,00</v>
          </cell>
          <cell r="I803" t="str">
            <v>0,00</v>
          </cell>
          <cell r="J803" t="str">
            <v>0,00</v>
          </cell>
          <cell r="K803">
            <v>71.8</v>
          </cell>
          <cell r="L803">
            <v>71.8</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87,89</v>
          </cell>
          <cell r="F807" t="str">
            <v>0,00</v>
          </cell>
          <cell r="G807" t="str">
            <v>87,89</v>
          </cell>
          <cell r="H807" t="str">
            <v>0,00</v>
          </cell>
          <cell r="I807" t="str">
            <v>0,00</v>
          </cell>
          <cell r="J807" t="str">
            <v>0,00</v>
          </cell>
          <cell r="K807">
            <v>87.89</v>
          </cell>
          <cell r="L807">
            <v>87.89</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0,24</v>
          </cell>
          <cell r="F810" t="str">
            <v>0,00</v>
          </cell>
          <cell r="G810" t="str">
            <v>0,00</v>
          </cell>
          <cell r="H810" t="str">
            <v>0,24</v>
          </cell>
          <cell r="I810" t="str">
            <v>0,00</v>
          </cell>
          <cell r="J810" t="str">
            <v>0,00</v>
          </cell>
          <cell r="K810">
            <v>0.24</v>
          </cell>
          <cell r="L810">
            <v>0.24</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101,15</v>
          </cell>
          <cell r="F821" t="str">
            <v>0,00</v>
          </cell>
          <cell r="G821" t="str">
            <v>101,15</v>
          </cell>
          <cell r="H821" t="str">
            <v>0,00</v>
          </cell>
          <cell r="I821" t="str">
            <v>0,00</v>
          </cell>
          <cell r="J821" t="str">
            <v>0,00</v>
          </cell>
          <cell r="K821">
            <v>101.15</v>
          </cell>
          <cell r="L821">
            <v>101.15</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192,27</v>
          </cell>
          <cell r="F837" t="str">
            <v>0,00</v>
          </cell>
          <cell r="G837" t="str">
            <v>192,27</v>
          </cell>
          <cell r="H837" t="str">
            <v>0,00</v>
          </cell>
          <cell r="I837" t="str">
            <v>0,00</v>
          </cell>
          <cell r="J837" t="str">
            <v>0,00</v>
          </cell>
          <cell r="K837">
            <v>192.27</v>
          </cell>
          <cell r="L837">
            <v>192.27</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104,44</v>
          </cell>
          <cell r="F851" t="str">
            <v>0,00</v>
          </cell>
          <cell r="G851" t="str">
            <v>104,44</v>
          </cell>
          <cell r="H851" t="str">
            <v>0,00</v>
          </cell>
          <cell r="I851" t="str">
            <v>0,00</v>
          </cell>
          <cell r="J851" t="str">
            <v>0,00</v>
          </cell>
          <cell r="K851">
            <v>104.44</v>
          </cell>
          <cell r="L851">
            <v>104.44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1,42</v>
          </cell>
          <cell r="F852" t="str">
            <v>0,00</v>
          </cell>
          <cell r="G852" t="str">
            <v>0,00</v>
          </cell>
          <cell r="H852" t="str">
            <v>1,42</v>
          </cell>
          <cell r="I852" t="str">
            <v>0,00</v>
          </cell>
          <cell r="J852" t="str">
            <v>0,00</v>
          </cell>
          <cell r="K852">
            <v>1.42</v>
          </cell>
          <cell r="L852">
            <v>1.42</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1,55</v>
          </cell>
          <cell r="F854" t="str">
            <v>0,00</v>
          </cell>
          <cell r="G854" t="str">
            <v>0,00</v>
          </cell>
          <cell r="H854" t="str">
            <v>1,55</v>
          </cell>
          <cell r="I854" t="str">
            <v>0,00</v>
          </cell>
          <cell r="J854" t="str">
            <v>0,00</v>
          </cell>
          <cell r="K854">
            <v>1.55</v>
          </cell>
          <cell r="L854">
            <v>1.55</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2,42</v>
          </cell>
          <cell r="F855" t="str">
            <v>0,00</v>
          </cell>
          <cell r="G855" t="str">
            <v>0,00</v>
          </cell>
          <cell r="H855" t="str">
            <v>0,00</v>
          </cell>
          <cell r="I855" t="str">
            <v>0,00</v>
          </cell>
          <cell r="J855" t="str">
            <v>2,42</v>
          </cell>
          <cell r="K855">
            <v>2.42</v>
          </cell>
          <cell r="L855">
            <v>2.42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187,96</v>
          </cell>
          <cell r="F861" t="str">
            <v>0,00</v>
          </cell>
          <cell r="G861" t="str">
            <v>187,96</v>
          </cell>
          <cell r="H861" t="str">
            <v>0,00</v>
          </cell>
          <cell r="I861" t="str">
            <v>0,00</v>
          </cell>
          <cell r="J861" t="str">
            <v>0,00</v>
          </cell>
          <cell r="K861">
            <v>187.96</v>
          </cell>
          <cell r="L861">
            <v>187.96</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497,07</v>
          </cell>
          <cell r="F865" t="str">
            <v>0,00</v>
          </cell>
          <cell r="G865" t="str">
            <v>497,07</v>
          </cell>
          <cell r="H865" t="str">
            <v>0,00</v>
          </cell>
          <cell r="I865" t="str">
            <v>0,00</v>
          </cell>
          <cell r="J865" t="str">
            <v>0,00</v>
          </cell>
          <cell r="K865">
            <v>497.07</v>
          </cell>
          <cell r="L865">
            <v>497.07</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423,72</v>
          </cell>
          <cell r="F871" t="str">
            <v>0,00</v>
          </cell>
          <cell r="G871" t="str">
            <v>423,72</v>
          </cell>
          <cell r="H871" t="str">
            <v>0,00</v>
          </cell>
          <cell r="I871" t="str">
            <v>0,00</v>
          </cell>
          <cell r="J871" t="str">
            <v>0,00</v>
          </cell>
          <cell r="K871">
            <v>423.72</v>
          </cell>
          <cell r="L871">
            <v>423.72</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95,36</v>
          </cell>
          <cell r="F875" t="str">
            <v>0,00</v>
          </cell>
          <cell r="G875" t="str">
            <v>95,36</v>
          </cell>
          <cell r="H875" t="str">
            <v>0,00</v>
          </cell>
          <cell r="I875" t="str">
            <v>0,00</v>
          </cell>
          <cell r="J875" t="str">
            <v>0,00</v>
          </cell>
          <cell r="K875">
            <v>95.36</v>
          </cell>
          <cell r="L875">
            <v>95.36</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24,20</v>
          </cell>
          <cell r="F876" t="str">
            <v>0,00</v>
          </cell>
          <cell r="G876" t="str">
            <v>0,00</v>
          </cell>
          <cell r="H876" t="str">
            <v>24,20</v>
          </cell>
          <cell r="I876" t="str">
            <v>0,00</v>
          </cell>
          <cell r="J876" t="str">
            <v>0,00</v>
          </cell>
          <cell r="K876">
            <v>24.2</v>
          </cell>
          <cell r="L876">
            <v>24.2</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4,47</v>
          </cell>
          <cell r="F877" t="str">
            <v>0,00</v>
          </cell>
          <cell r="G877" t="str">
            <v>0,00</v>
          </cell>
          <cell r="H877" t="str">
            <v>4,47</v>
          </cell>
          <cell r="I877" t="str">
            <v>0,00</v>
          </cell>
          <cell r="J877" t="str">
            <v>0,00</v>
          </cell>
          <cell r="K877">
            <v>4.47</v>
          </cell>
          <cell r="L877">
            <v>4.47</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40,46</v>
          </cell>
          <cell r="F878" t="str">
            <v>0,00</v>
          </cell>
          <cell r="G878" t="str">
            <v>0,00</v>
          </cell>
          <cell r="H878" t="str">
            <v>40,46</v>
          </cell>
          <cell r="I878" t="str">
            <v>0,00</v>
          </cell>
          <cell r="J878" t="str">
            <v>0,00</v>
          </cell>
          <cell r="K878">
            <v>40.46</v>
          </cell>
          <cell r="L878">
            <v>40.46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17,84</v>
          </cell>
          <cell r="F879" t="str">
            <v>0,00</v>
          </cell>
          <cell r="G879" t="str">
            <v>0,00</v>
          </cell>
          <cell r="H879" t="str">
            <v>17,84</v>
          </cell>
          <cell r="I879" t="str">
            <v>0,00</v>
          </cell>
          <cell r="J879" t="str">
            <v>0,00</v>
          </cell>
          <cell r="K879">
            <v>17.84</v>
          </cell>
          <cell r="L879">
            <v>17.84</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3,62</v>
          </cell>
          <cell r="F880" t="str">
            <v>0,00</v>
          </cell>
          <cell r="G880" t="str">
            <v>0,00</v>
          </cell>
          <cell r="H880" t="str">
            <v>3,62</v>
          </cell>
          <cell r="I880" t="str">
            <v>0,00</v>
          </cell>
          <cell r="J880" t="str">
            <v>0,00</v>
          </cell>
          <cell r="K880">
            <v>3.62</v>
          </cell>
          <cell r="L880">
            <v>3.62</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2,86</v>
          </cell>
          <cell r="F881" t="str">
            <v>0,00</v>
          </cell>
          <cell r="G881" t="str">
            <v>0,00</v>
          </cell>
          <cell r="H881" t="str">
            <v>2,86</v>
          </cell>
          <cell r="I881" t="str">
            <v>0,00</v>
          </cell>
          <cell r="J881" t="str">
            <v>0,00</v>
          </cell>
          <cell r="K881">
            <v>2.86</v>
          </cell>
          <cell r="L881">
            <v>2.86</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32,64</v>
          </cell>
          <cell r="F886" t="str">
            <v>0,00</v>
          </cell>
          <cell r="G886" t="str">
            <v>32,64</v>
          </cell>
          <cell r="H886" t="str">
            <v>0,00</v>
          </cell>
          <cell r="I886" t="str">
            <v>0,00</v>
          </cell>
          <cell r="J886" t="str">
            <v>0,00</v>
          </cell>
          <cell r="K886">
            <v>32.64</v>
          </cell>
          <cell r="L886">
            <v>32.64</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1,73</v>
          </cell>
          <cell r="F887" t="str">
            <v>0,00</v>
          </cell>
          <cell r="G887" t="str">
            <v>0,00</v>
          </cell>
          <cell r="H887" t="str">
            <v>1,73</v>
          </cell>
          <cell r="I887" t="str">
            <v>0,00</v>
          </cell>
          <cell r="J887" t="str">
            <v>0,00</v>
          </cell>
          <cell r="K887">
            <v>1.73</v>
          </cell>
          <cell r="L887">
            <v>1.73</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2,16</v>
          </cell>
          <cell r="F889" t="str">
            <v>0,00</v>
          </cell>
          <cell r="G889" t="str">
            <v>0,00</v>
          </cell>
          <cell r="H889" t="str">
            <v>2,16</v>
          </cell>
          <cell r="I889" t="str">
            <v>0,00</v>
          </cell>
          <cell r="J889" t="str">
            <v>0,00</v>
          </cell>
          <cell r="K889">
            <v>2.16</v>
          </cell>
          <cell r="L889">
            <v>2.16</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9,42</v>
          </cell>
          <cell r="F890" t="str">
            <v>0,00</v>
          </cell>
          <cell r="G890" t="str">
            <v>9,42</v>
          </cell>
          <cell r="H890" t="str">
            <v>0,00</v>
          </cell>
          <cell r="I890" t="str">
            <v>0,00</v>
          </cell>
          <cell r="J890" t="str">
            <v>0,00</v>
          </cell>
          <cell r="K890">
            <v>9.42</v>
          </cell>
          <cell r="L890">
            <v>9.42</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32,52</v>
          </cell>
          <cell r="F893" t="str">
            <v>0,00</v>
          </cell>
          <cell r="G893" t="str">
            <v>0,00</v>
          </cell>
          <cell r="H893" t="str">
            <v>32,52</v>
          </cell>
          <cell r="I893" t="str">
            <v>0,00</v>
          </cell>
          <cell r="J893" t="str">
            <v>0,00</v>
          </cell>
          <cell r="K893">
            <v>32.520000000000003</v>
          </cell>
          <cell r="L893">
            <v>32.520000000000003</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5,78</v>
          </cell>
          <cell r="F894" t="str">
            <v>0,00</v>
          </cell>
          <cell r="G894" t="str">
            <v>0,00</v>
          </cell>
          <cell r="H894" t="str">
            <v>5,78</v>
          </cell>
          <cell r="I894" t="str">
            <v>0,00</v>
          </cell>
          <cell r="J894" t="str">
            <v>0,00</v>
          </cell>
          <cell r="K894">
            <v>5.78</v>
          </cell>
          <cell r="L894">
            <v>5.78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4,58</v>
          </cell>
          <cell r="F895" t="str">
            <v>0,00</v>
          </cell>
          <cell r="G895" t="str">
            <v>0,00</v>
          </cell>
          <cell r="H895" t="str">
            <v>4,58</v>
          </cell>
          <cell r="I895" t="str">
            <v>0,00</v>
          </cell>
          <cell r="J895" t="str">
            <v>0,00</v>
          </cell>
          <cell r="K895">
            <v>4.58</v>
          </cell>
          <cell r="L895">
            <v>4.58</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55,41</v>
          </cell>
          <cell r="F896" t="str">
            <v>0,00</v>
          </cell>
          <cell r="G896" t="str">
            <v>0,00</v>
          </cell>
          <cell r="H896" t="str">
            <v>55,41</v>
          </cell>
          <cell r="I896" t="str">
            <v>0,00</v>
          </cell>
          <cell r="J896" t="str">
            <v>0,00</v>
          </cell>
          <cell r="K896">
            <v>55.41</v>
          </cell>
          <cell r="L896">
            <v>55.41</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198,33</v>
          </cell>
          <cell r="F897" t="str">
            <v>0,00</v>
          </cell>
          <cell r="G897" t="str">
            <v>198,33</v>
          </cell>
          <cell r="H897" t="str">
            <v>0,00</v>
          </cell>
          <cell r="I897" t="str">
            <v>0,00</v>
          </cell>
          <cell r="J897" t="str">
            <v>0,00</v>
          </cell>
          <cell r="K897">
            <v>198.33</v>
          </cell>
          <cell r="L897">
            <v>198.33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34,89</v>
          </cell>
          <cell r="F898" t="str">
            <v>0,00</v>
          </cell>
          <cell r="G898" t="str">
            <v>0,00</v>
          </cell>
          <cell r="H898" t="str">
            <v>34,89</v>
          </cell>
          <cell r="I898" t="str">
            <v>0,00</v>
          </cell>
          <cell r="J898" t="str">
            <v>0,00</v>
          </cell>
          <cell r="K898">
            <v>34.89</v>
          </cell>
          <cell r="L898">
            <v>34.89</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6,09</v>
          </cell>
          <cell r="F899" t="str">
            <v>0,00</v>
          </cell>
          <cell r="G899" t="str">
            <v>0,00</v>
          </cell>
          <cell r="H899" t="str">
            <v>6,09</v>
          </cell>
          <cell r="I899" t="str">
            <v>0,00</v>
          </cell>
          <cell r="J899" t="str">
            <v>0,00</v>
          </cell>
          <cell r="K899">
            <v>6.09</v>
          </cell>
          <cell r="L899">
            <v>6.09</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4,83</v>
          </cell>
          <cell r="F900" t="str">
            <v>0,00</v>
          </cell>
          <cell r="G900" t="str">
            <v>0,00</v>
          </cell>
          <cell r="H900" t="str">
            <v>4,83</v>
          </cell>
          <cell r="I900" t="str">
            <v>0,00</v>
          </cell>
          <cell r="J900" t="str">
            <v>0,00</v>
          </cell>
          <cell r="K900">
            <v>4.83</v>
          </cell>
          <cell r="L900">
            <v>4.83</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58,86</v>
          </cell>
          <cell r="F901" t="str">
            <v>0,00</v>
          </cell>
          <cell r="G901" t="str">
            <v>0,00</v>
          </cell>
          <cell r="H901" t="str">
            <v>58,86</v>
          </cell>
          <cell r="I901" t="str">
            <v>0,00</v>
          </cell>
          <cell r="J901" t="str">
            <v>0,00</v>
          </cell>
          <cell r="K901">
            <v>58.86</v>
          </cell>
          <cell r="L901">
            <v>58.86</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228,82</v>
          </cell>
          <cell r="F902" t="str">
            <v>0,00</v>
          </cell>
          <cell r="G902" t="str">
            <v>228,82</v>
          </cell>
          <cell r="H902" t="str">
            <v>0,00</v>
          </cell>
          <cell r="I902" t="str">
            <v>0,00</v>
          </cell>
          <cell r="J902" t="str">
            <v>0,00</v>
          </cell>
          <cell r="K902">
            <v>228.82</v>
          </cell>
          <cell r="L902">
            <v>228.82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0,50</v>
          </cell>
          <cell r="F906" t="str">
            <v>0,00</v>
          </cell>
          <cell r="G906" t="str">
            <v>0,00</v>
          </cell>
          <cell r="H906" t="str">
            <v>0,00</v>
          </cell>
          <cell r="I906" t="str">
            <v>0,00</v>
          </cell>
          <cell r="J906" t="str">
            <v>0,50</v>
          </cell>
          <cell r="K906">
            <v>0.5</v>
          </cell>
          <cell r="L906">
            <v>0.5</v>
          </cell>
          <cell r="N906">
            <v>90585</v>
          </cell>
        </row>
        <row r="907">
          <cell r="A907">
            <v>90621</v>
          </cell>
          <cell r="B907" t="str">
            <v>PERFURATRIZ MANUAL, TORQUE MÁXIMO 83 N.M, POTÊNCIA 5 CV, COM DIÂMETRO MÁXIMO 4" - DEPRECIAÇÃO. AF_06/2015</v>
          </cell>
          <cell r="C907" t="str">
            <v>COMPOSIÇÃO</v>
          </cell>
          <cell r="D907" t="str">
            <v>H</v>
          </cell>
          <cell r="E907" t="str">
            <v>2,69</v>
          </cell>
          <cell r="F907" t="str">
            <v>0,00</v>
          </cell>
          <cell r="G907" t="str">
            <v>0,00</v>
          </cell>
          <cell r="H907" t="str">
            <v>2,69</v>
          </cell>
          <cell r="I907" t="str">
            <v>0,00</v>
          </cell>
          <cell r="J907" t="str">
            <v>0,00</v>
          </cell>
          <cell r="K907">
            <v>2.69</v>
          </cell>
          <cell r="L907">
            <v>2.69</v>
          </cell>
          <cell r="N907">
            <v>90621</v>
          </cell>
        </row>
        <row r="908">
          <cell r="A908">
            <v>90622</v>
          </cell>
          <cell r="B908" t="str">
            <v>PERFURATRIZ MANUAL, TORQUE MÁXIMO 83 N.M, POTÊNCIA 5 CV, COM DIÂMETRO MÁXIMO 4" - JUROS. AF_06/2015</v>
          </cell>
          <cell r="C908" t="str">
            <v>COMPOSIÇÃO</v>
          </cell>
          <cell r="D908" t="str">
            <v>H</v>
          </cell>
          <cell r="E908" t="str">
            <v>0,31</v>
          </cell>
          <cell r="F908" t="str">
            <v>0,00</v>
          </cell>
          <cell r="G908" t="str">
            <v>0,00</v>
          </cell>
          <cell r="H908" t="str">
            <v>0,31</v>
          </cell>
          <cell r="I908" t="str">
            <v>0,00</v>
          </cell>
          <cell r="J908" t="str">
            <v>0,00</v>
          </cell>
          <cell r="K908">
            <v>0.31</v>
          </cell>
          <cell r="L908">
            <v>0.31</v>
          </cell>
          <cell r="N908">
            <v>90622</v>
          </cell>
        </row>
        <row r="909">
          <cell r="A909">
            <v>90623</v>
          </cell>
          <cell r="B909" t="str">
            <v>PERFURATRIZ MANUAL, TORQUE MÁXIMO 83 N.M, POTÊNCIA 5 CV, COM DIÂMETRO MÁXIMO 4" - MANUTENÇÃO. AF_06/2015</v>
          </cell>
          <cell r="C909" t="str">
            <v>COMPOSIÇÃO</v>
          </cell>
          <cell r="D909" t="str">
            <v>H</v>
          </cell>
          <cell r="E909" t="str">
            <v>3,36</v>
          </cell>
          <cell r="F909" t="str">
            <v>0,00</v>
          </cell>
          <cell r="G909" t="str">
            <v>0,00</v>
          </cell>
          <cell r="H909" t="str">
            <v>3,36</v>
          </cell>
          <cell r="I909" t="str">
            <v>0,00</v>
          </cell>
          <cell r="J909" t="str">
            <v>0,00</v>
          </cell>
          <cell r="K909">
            <v>3.36</v>
          </cell>
          <cell r="L909">
            <v>3.36</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3,03</v>
          </cell>
          <cell r="F910" t="str">
            <v>0,00</v>
          </cell>
          <cell r="G910" t="str">
            <v>0,00</v>
          </cell>
          <cell r="H910" t="str">
            <v>0,00</v>
          </cell>
          <cell r="I910" t="str">
            <v>0,00</v>
          </cell>
          <cell r="J910" t="str">
            <v>3,03</v>
          </cell>
          <cell r="K910">
            <v>3.03</v>
          </cell>
          <cell r="L910">
            <v>3.03</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1,44</v>
          </cell>
          <cell r="F914" t="str">
            <v>0,00</v>
          </cell>
          <cell r="G914" t="str">
            <v>0,00</v>
          </cell>
          <cell r="H914" t="str">
            <v>0,00</v>
          </cell>
          <cell r="I914" t="str">
            <v>0,00</v>
          </cell>
          <cell r="J914" t="str">
            <v>1,44</v>
          </cell>
          <cell r="K914">
            <v>1.44</v>
          </cell>
          <cell r="L914">
            <v>1.44</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4,39</v>
          </cell>
          <cell r="F915" t="str">
            <v>0,00</v>
          </cell>
          <cell r="G915" t="str">
            <v>0,00</v>
          </cell>
          <cell r="H915" t="str">
            <v>4,39</v>
          </cell>
          <cell r="I915" t="str">
            <v>0,00</v>
          </cell>
          <cell r="J915" t="str">
            <v>0,00</v>
          </cell>
          <cell r="K915">
            <v>4.3899999999999997</v>
          </cell>
          <cell r="L915">
            <v>4.3899999999999997</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0,52</v>
          </cell>
          <cell r="F916" t="str">
            <v>0,00</v>
          </cell>
          <cell r="G916" t="str">
            <v>0,00</v>
          </cell>
          <cell r="H916" t="str">
            <v>0,52</v>
          </cell>
          <cell r="I916" t="str">
            <v>0,00</v>
          </cell>
          <cell r="J916" t="str">
            <v>0,00</v>
          </cell>
          <cell r="K916">
            <v>0.52</v>
          </cell>
          <cell r="L916">
            <v>0.52</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4,80</v>
          </cell>
          <cell r="F917" t="str">
            <v>0,00</v>
          </cell>
          <cell r="G917" t="str">
            <v>0,00</v>
          </cell>
          <cell r="H917" t="str">
            <v>4,80</v>
          </cell>
          <cell r="I917" t="str">
            <v>0,00</v>
          </cell>
          <cell r="J917" t="str">
            <v>0,00</v>
          </cell>
          <cell r="K917">
            <v>4.8</v>
          </cell>
          <cell r="L917">
            <v>4.8</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6,07</v>
          </cell>
          <cell r="F918" t="str">
            <v>0,00</v>
          </cell>
          <cell r="G918" t="str">
            <v>0,00</v>
          </cell>
          <cell r="H918" t="str">
            <v>0,00</v>
          </cell>
          <cell r="I918" t="str">
            <v>0,00</v>
          </cell>
          <cell r="J918" t="str">
            <v>6,07</v>
          </cell>
          <cell r="K918">
            <v>6.07</v>
          </cell>
          <cell r="L918">
            <v>6.07</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6,56</v>
          </cell>
          <cell r="F919" t="str">
            <v>0,00</v>
          </cell>
          <cell r="G919" t="str">
            <v>0,00</v>
          </cell>
          <cell r="H919" t="str">
            <v>6,56</v>
          </cell>
          <cell r="I919" t="str">
            <v>0,00</v>
          </cell>
          <cell r="J919" t="str">
            <v>0,00</v>
          </cell>
          <cell r="K919">
            <v>6.56</v>
          </cell>
          <cell r="L919">
            <v>6.56</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7,17</v>
          </cell>
          <cell r="F921" t="str">
            <v>0,00</v>
          </cell>
          <cell r="G921" t="str">
            <v>0,00</v>
          </cell>
          <cell r="H921" t="str">
            <v>7,17</v>
          </cell>
          <cell r="I921" t="str">
            <v>0,00</v>
          </cell>
          <cell r="J921" t="str">
            <v>0,00</v>
          </cell>
          <cell r="K921">
            <v>7.17</v>
          </cell>
          <cell r="L921">
            <v>7.17</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14,13</v>
          </cell>
          <cell r="F922" t="str">
            <v>0,00</v>
          </cell>
          <cell r="G922" t="str">
            <v>14,13</v>
          </cell>
          <cell r="H922" t="str">
            <v>0,00</v>
          </cell>
          <cell r="I922" t="str">
            <v>0,00</v>
          </cell>
          <cell r="J922" t="str">
            <v>0,00</v>
          </cell>
          <cell r="K922">
            <v>14.13</v>
          </cell>
          <cell r="L922">
            <v>14.13</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0,84</v>
          </cell>
          <cell r="F923" t="str">
            <v>0,00</v>
          </cell>
          <cell r="G923" t="str">
            <v>0,00</v>
          </cell>
          <cell r="H923" t="str">
            <v>0,84</v>
          </cell>
          <cell r="I923" t="str">
            <v>0,00</v>
          </cell>
          <cell r="J923" t="str">
            <v>0,00</v>
          </cell>
          <cell r="K923">
            <v>0.84</v>
          </cell>
          <cell r="L923">
            <v>0.84</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0,92</v>
          </cell>
          <cell r="F925" t="str">
            <v>0,00</v>
          </cell>
          <cell r="G925" t="str">
            <v>0,00</v>
          </cell>
          <cell r="H925" t="str">
            <v>0,92</v>
          </cell>
          <cell r="I925" t="str">
            <v>0,00</v>
          </cell>
          <cell r="J925" t="str">
            <v>0,00</v>
          </cell>
          <cell r="K925">
            <v>0.92</v>
          </cell>
          <cell r="L925">
            <v>0.92</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9,41</v>
          </cell>
          <cell r="F926" t="str">
            <v>0,00</v>
          </cell>
          <cell r="G926" t="str">
            <v>0,00</v>
          </cell>
          <cell r="H926" t="str">
            <v>0,00</v>
          </cell>
          <cell r="I926" t="str">
            <v>0,00</v>
          </cell>
          <cell r="J926" t="str">
            <v>9,41</v>
          </cell>
          <cell r="K926">
            <v>9.41</v>
          </cell>
          <cell r="L926">
            <v>9.41</v>
          </cell>
          <cell r="N926">
            <v>90649</v>
          </cell>
        </row>
        <row r="927">
          <cell r="A927">
            <v>90652</v>
          </cell>
          <cell r="B927" t="str">
            <v>BOMBA DE PROJEÇÃO DE CONCRETO SECO, POTÊNCIA 10 CV, VAZÃO 3 M3/H - DEPRECIAÇÃO. AF_06/2015</v>
          </cell>
          <cell r="C927" t="str">
            <v>COMPOSIÇÃO</v>
          </cell>
          <cell r="D927" t="str">
            <v>H</v>
          </cell>
          <cell r="E927" t="str">
            <v>4,27</v>
          </cell>
          <cell r="F927" t="str">
            <v>0,00</v>
          </cell>
          <cell r="G927" t="str">
            <v>0,00</v>
          </cell>
          <cell r="H927" t="str">
            <v>4,27</v>
          </cell>
          <cell r="I927" t="str">
            <v>0,00</v>
          </cell>
          <cell r="J927" t="str">
            <v>0,00</v>
          </cell>
          <cell r="K927">
            <v>4.2699999999999996</v>
          </cell>
          <cell r="L927">
            <v>4.2699999999999996</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4,67</v>
          </cell>
          <cell r="F929" t="str">
            <v>0,00</v>
          </cell>
          <cell r="G929" t="str">
            <v>0,00</v>
          </cell>
          <cell r="H929" t="str">
            <v>4,67</v>
          </cell>
          <cell r="I929" t="str">
            <v>0,00</v>
          </cell>
          <cell r="J929" t="str">
            <v>0,00</v>
          </cell>
          <cell r="K929">
            <v>4.67</v>
          </cell>
          <cell r="L929">
            <v>4.67</v>
          </cell>
          <cell r="N929">
            <v>90654</v>
          </cell>
        </row>
        <row r="930">
          <cell r="A930">
            <v>90655</v>
          </cell>
          <cell r="B930" t="str">
            <v>BOMBA DE PROJEÇÃO DE CONCRETO SECO, POTÊNCIA 10 CV, VAZÃO 3 M3/H - MATERIAIS NA OPERAÇÃO. AF_06/2015</v>
          </cell>
          <cell r="C930" t="str">
            <v>COMPOSIÇÃO</v>
          </cell>
          <cell r="D930" t="str">
            <v>H</v>
          </cell>
          <cell r="E930" t="str">
            <v>6,19</v>
          </cell>
          <cell r="F930" t="str">
            <v>0,00</v>
          </cell>
          <cell r="G930" t="str">
            <v>0,00</v>
          </cell>
          <cell r="H930" t="str">
            <v>0,00</v>
          </cell>
          <cell r="I930" t="str">
            <v>0,00</v>
          </cell>
          <cell r="J930" t="str">
            <v>6,19</v>
          </cell>
          <cell r="K930">
            <v>6.19</v>
          </cell>
          <cell r="L930">
            <v>6.19</v>
          </cell>
          <cell r="N930">
            <v>90655</v>
          </cell>
        </row>
        <row r="931">
          <cell r="A931">
            <v>90658</v>
          </cell>
          <cell r="B931" t="str">
            <v>BOMBA DE PROJEÇÃO DE CONCRETO SECO, POTÊNCIA 10 CV, VAZÃO 6 M3/H - DEPRECIAÇÃO. AF_06/2015</v>
          </cell>
          <cell r="C931" t="str">
            <v>COMPOSIÇÃO</v>
          </cell>
          <cell r="D931" t="str">
            <v>H</v>
          </cell>
          <cell r="E931" t="str">
            <v>4,57</v>
          </cell>
          <cell r="F931" t="str">
            <v>0,00</v>
          </cell>
          <cell r="G931" t="str">
            <v>0,00</v>
          </cell>
          <cell r="H931" t="str">
            <v>4,57</v>
          </cell>
          <cell r="I931" t="str">
            <v>0,00</v>
          </cell>
          <cell r="J931" t="str">
            <v>0,00</v>
          </cell>
          <cell r="K931">
            <v>4.57</v>
          </cell>
          <cell r="L931">
            <v>4.57</v>
          </cell>
          <cell r="N931">
            <v>90658</v>
          </cell>
        </row>
        <row r="932">
          <cell r="A932">
            <v>90659</v>
          </cell>
          <cell r="B932" t="str">
            <v>BOMBA DE PROJEÇÃO DE CONCRETO SECO, POTÊNCIA 10 CV, VAZÃO 6 M3/H - JUROS. AF_06/2015</v>
          </cell>
          <cell r="C932" t="str">
            <v>COMPOSIÇÃO</v>
          </cell>
          <cell r="D932" t="str">
            <v>H</v>
          </cell>
          <cell r="E932" t="str">
            <v>0,54</v>
          </cell>
          <cell r="F932" t="str">
            <v>0,00</v>
          </cell>
          <cell r="G932" t="str">
            <v>0,00</v>
          </cell>
          <cell r="H932" t="str">
            <v>0,54</v>
          </cell>
          <cell r="I932" t="str">
            <v>0,00</v>
          </cell>
          <cell r="J932" t="str">
            <v>0,00</v>
          </cell>
          <cell r="K932">
            <v>0.54</v>
          </cell>
          <cell r="L932">
            <v>0.54</v>
          </cell>
          <cell r="N932">
            <v>90659</v>
          </cell>
        </row>
        <row r="933">
          <cell r="A933">
            <v>90660</v>
          </cell>
          <cell r="B933" t="str">
            <v>BOMBA DE PROJEÇÃO DE CONCRETO SECO, POTÊNCIA 10 CV, VAZÃO 6 M3/H - MANUTENÇÃO. AF_06/2015</v>
          </cell>
          <cell r="C933" t="str">
            <v>COMPOSIÇÃO</v>
          </cell>
          <cell r="D933" t="str">
            <v>H</v>
          </cell>
          <cell r="E933" t="str">
            <v>5,00</v>
          </cell>
          <cell r="F933" t="str">
            <v>0,00</v>
          </cell>
          <cell r="G933" t="str">
            <v>0,00</v>
          </cell>
          <cell r="H933" t="str">
            <v>5,00</v>
          </cell>
          <cell r="I933" t="str">
            <v>0,00</v>
          </cell>
          <cell r="J933" t="str">
            <v>0,00</v>
          </cell>
          <cell r="K933">
            <v>5</v>
          </cell>
          <cell r="L933">
            <v>5</v>
          </cell>
          <cell r="N933">
            <v>90660</v>
          </cell>
        </row>
        <row r="934">
          <cell r="A934">
            <v>90661</v>
          </cell>
          <cell r="B934" t="str">
            <v>BOMBA DE PROJEÇÃO DE CONCRETO SECO, POTÊNCIA 10 CV, VAZÃO 6 M3/H - MATERIAIS NA OPERAÇÃO. AF_06/2015</v>
          </cell>
          <cell r="C934" t="str">
            <v>COMPOSIÇÃO</v>
          </cell>
          <cell r="D934" t="str">
            <v>H</v>
          </cell>
          <cell r="E934" t="str">
            <v>6,19</v>
          </cell>
          <cell r="F934" t="str">
            <v>0,00</v>
          </cell>
          <cell r="G934" t="str">
            <v>0,00</v>
          </cell>
          <cell r="H934" t="str">
            <v>0,00</v>
          </cell>
          <cell r="I934" t="str">
            <v>0,00</v>
          </cell>
          <cell r="J934" t="str">
            <v>6,19</v>
          </cell>
          <cell r="K934">
            <v>6.19</v>
          </cell>
          <cell r="L934">
            <v>6.19</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16,82</v>
          </cell>
          <cell r="F938" t="str">
            <v>0,00</v>
          </cell>
          <cell r="G938" t="str">
            <v>16,82</v>
          </cell>
          <cell r="H938" t="str">
            <v>0,00</v>
          </cell>
          <cell r="I938" t="str">
            <v>0,00</v>
          </cell>
          <cell r="J938" t="str">
            <v>0,00</v>
          </cell>
          <cell r="K938">
            <v>16.82</v>
          </cell>
          <cell r="L938">
            <v>16.82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134,53</v>
          </cell>
          <cell r="F942" t="str">
            <v>0,00</v>
          </cell>
          <cell r="G942" t="str">
            <v>134,53</v>
          </cell>
          <cell r="H942" t="str">
            <v>0,00</v>
          </cell>
          <cell r="I942" t="str">
            <v>0,00</v>
          </cell>
          <cell r="J942" t="str">
            <v>0,00</v>
          </cell>
          <cell r="K942">
            <v>134.53</v>
          </cell>
          <cell r="L942">
            <v>134.53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104,12</v>
          </cell>
          <cell r="F943" t="str">
            <v>0,00</v>
          </cell>
          <cell r="G943" t="str">
            <v>0,00</v>
          </cell>
          <cell r="H943" t="str">
            <v>104,12</v>
          </cell>
          <cell r="I943" t="str">
            <v>0,00</v>
          </cell>
          <cell r="J943" t="str">
            <v>0,00</v>
          </cell>
          <cell r="K943">
            <v>104.12</v>
          </cell>
          <cell r="L943">
            <v>104.12</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15,85</v>
          </cell>
          <cell r="F944" t="str">
            <v>0,00</v>
          </cell>
          <cell r="G944" t="str">
            <v>0,00</v>
          </cell>
          <cell r="H944" t="str">
            <v>15,85</v>
          </cell>
          <cell r="I944" t="str">
            <v>0,00</v>
          </cell>
          <cell r="J944" t="str">
            <v>0,00</v>
          </cell>
          <cell r="K944">
            <v>15.85</v>
          </cell>
          <cell r="L944">
            <v>15.85</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142,51</v>
          </cell>
          <cell r="F945" t="str">
            <v>0,00</v>
          </cell>
          <cell r="G945" t="str">
            <v>0,00</v>
          </cell>
          <cell r="H945" t="str">
            <v>142,51</v>
          </cell>
          <cell r="I945" t="str">
            <v>0,00</v>
          </cell>
          <cell r="J945" t="str">
            <v>0,00</v>
          </cell>
          <cell r="K945">
            <v>142.51</v>
          </cell>
          <cell r="L945">
            <v>142.51</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103,17</v>
          </cell>
          <cell r="F946" t="str">
            <v>0,00</v>
          </cell>
          <cell r="G946" t="str">
            <v>103,17</v>
          </cell>
          <cell r="H946" t="str">
            <v>0,00</v>
          </cell>
          <cell r="I946" t="str">
            <v>0,00</v>
          </cell>
          <cell r="J946" t="str">
            <v>0,00</v>
          </cell>
          <cell r="K946">
            <v>103.17</v>
          </cell>
          <cell r="L946">
            <v>103.17</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64,00</v>
          </cell>
          <cell r="F950" t="str">
            <v>0,00</v>
          </cell>
          <cell r="G950" t="str">
            <v>64,00</v>
          </cell>
          <cell r="H950" t="str">
            <v>0,00</v>
          </cell>
          <cell r="I950" t="str">
            <v>0,00</v>
          </cell>
          <cell r="J950" t="str">
            <v>0,00</v>
          </cell>
          <cell r="K950">
            <v>64</v>
          </cell>
          <cell r="L950">
            <v>64</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44,82</v>
          </cell>
          <cell r="F954" t="str">
            <v>0,00</v>
          </cell>
          <cell r="G954" t="str">
            <v>44,82</v>
          </cell>
          <cell r="H954" t="str">
            <v>0,00</v>
          </cell>
          <cell r="I954" t="str">
            <v>0,00</v>
          </cell>
          <cell r="J954" t="str">
            <v>0,00</v>
          </cell>
          <cell r="K954">
            <v>44.82</v>
          </cell>
          <cell r="L954">
            <v>44.82</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16,82</v>
          </cell>
          <cell r="F960" t="str">
            <v>0,00</v>
          </cell>
          <cell r="G960" t="str">
            <v>16,82</v>
          </cell>
          <cell r="H960" t="str">
            <v>0,00</v>
          </cell>
          <cell r="I960" t="str">
            <v>0,00</v>
          </cell>
          <cell r="J960" t="str">
            <v>0,00</v>
          </cell>
          <cell r="K960">
            <v>16.82</v>
          </cell>
          <cell r="L960">
            <v>16.82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68,17</v>
          </cell>
          <cell r="F964" t="str">
            <v>0,00</v>
          </cell>
          <cell r="G964" t="str">
            <v>68,17</v>
          </cell>
          <cell r="H964" t="str">
            <v>0,00</v>
          </cell>
          <cell r="I964" t="str">
            <v>0,00</v>
          </cell>
          <cell r="J964" t="str">
            <v>0,00</v>
          </cell>
          <cell r="K964">
            <v>68.17</v>
          </cell>
          <cell r="L964">
            <v>68.17</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176,86</v>
          </cell>
          <cell r="F968" t="str">
            <v>0,00</v>
          </cell>
          <cell r="G968" t="str">
            <v>176,86</v>
          </cell>
          <cell r="H968" t="str">
            <v>0,00</v>
          </cell>
          <cell r="I968" t="str">
            <v>0,00</v>
          </cell>
          <cell r="J968" t="str">
            <v>0,00</v>
          </cell>
          <cell r="K968">
            <v>176.86</v>
          </cell>
          <cell r="L968">
            <v>176.86</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92,60</v>
          </cell>
          <cell r="F972" t="str">
            <v>0,00</v>
          </cell>
          <cell r="G972" t="str">
            <v>92,60</v>
          </cell>
          <cell r="H972" t="str">
            <v>0,00</v>
          </cell>
          <cell r="I972" t="str">
            <v>0,00</v>
          </cell>
          <cell r="J972" t="str">
            <v>0,00</v>
          </cell>
          <cell r="K972">
            <v>92.6</v>
          </cell>
          <cell r="L972">
            <v>92.6</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12,45</v>
          </cell>
          <cell r="F973" t="str">
            <v>0,00</v>
          </cell>
          <cell r="G973" t="str">
            <v>0,00</v>
          </cell>
          <cell r="H973" t="str">
            <v>12,45</v>
          </cell>
          <cell r="I973" t="str">
            <v>0,00</v>
          </cell>
          <cell r="J973" t="str">
            <v>0,00</v>
          </cell>
          <cell r="K973">
            <v>12.45</v>
          </cell>
          <cell r="L973">
            <v>12.45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20,93</v>
          </cell>
          <cell r="F974" t="str">
            <v>0,00</v>
          </cell>
          <cell r="G974" t="str">
            <v>0,00</v>
          </cell>
          <cell r="H974" t="str">
            <v>20,93</v>
          </cell>
          <cell r="I974" t="str">
            <v>0,00</v>
          </cell>
          <cell r="J974" t="str">
            <v>0,00</v>
          </cell>
          <cell r="K974">
            <v>20.93</v>
          </cell>
          <cell r="L974">
            <v>20.93</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4,28</v>
          </cell>
          <cell r="F975" t="str">
            <v>0,00</v>
          </cell>
          <cell r="G975" t="str">
            <v>0,00</v>
          </cell>
          <cell r="H975" t="str">
            <v>4,28</v>
          </cell>
          <cell r="I975" t="str">
            <v>0,00</v>
          </cell>
          <cell r="J975" t="str">
            <v>0,00</v>
          </cell>
          <cell r="K975">
            <v>4.28</v>
          </cell>
          <cell r="L975">
            <v>4.28</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3,38</v>
          </cell>
          <cell r="F976" t="str">
            <v>0,00</v>
          </cell>
          <cell r="G976" t="str">
            <v>0,00</v>
          </cell>
          <cell r="H976" t="str">
            <v>3,38</v>
          </cell>
          <cell r="I976" t="str">
            <v>0,00</v>
          </cell>
          <cell r="J976" t="str">
            <v>0,00</v>
          </cell>
          <cell r="K976">
            <v>3.38</v>
          </cell>
          <cell r="L976">
            <v>3.38</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38,38</v>
          </cell>
          <cell r="F977" t="str">
            <v>0,00</v>
          </cell>
          <cell r="G977" t="str">
            <v>0,00</v>
          </cell>
          <cell r="H977" t="str">
            <v>38,38</v>
          </cell>
          <cell r="I977" t="str">
            <v>0,00</v>
          </cell>
          <cell r="J977" t="str">
            <v>0,00</v>
          </cell>
          <cell r="K977">
            <v>38.380000000000003</v>
          </cell>
          <cell r="L977">
            <v>38.380000000000003</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165,01</v>
          </cell>
          <cell r="F978" t="str">
            <v>0,00</v>
          </cell>
          <cell r="G978" t="str">
            <v>165,01</v>
          </cell>
          <cell r="H978" t="str">
            <v>0,00</v>
          </cell>
          <cell r="I978" t="str">
            <v>0,00</v>
          </cell>
          <cell r="J978" t="str">
            <v>0,00</v>
          </cell>
          <cell r="K978">
            <v>165.01</v>
          </cell>
          <cell r="L978">
            <v>165.01</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0,57</v>
          </cell>
          <cell r="F979" t="str">
            <v>0,00</v>
          </cell>
          <cell r="G979" t="str">
            <v>0,00</v>
          </cell>
          <cell r="H979" t="str">
            <v>0,57</v>
          </cell>
          <cell r="I979" t="str">
            <v>0,00</v>
          </cell>
          <cell r="J979" t="str">
            <v>0,00</v>
          </cell>
          <cell r="K979">
            <v>0.56999999999999995</v>
          </cell>
          <cell r="L979">
            <v>0.56999999999999995</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0,72</v>
          </cell>
          <cell r="F981" t="str">
            <v>0,00</v>
          </cell>
          <cell r="G981" t="str">
            <v>0,00</v>
          </cell>
          <cell r="H981" t="str">
            <v>0,72</v>
          </cell>
          <cell r="I981" t="str">
            <v>0,00</v>
          </cell>
          <cell r="J981" t="str">
            <v>0,00</v>
          </cell>
          <cell r="K981">
            <v>0.72</v>
          </cell>
          <cell r="L981">
            <v>0.72</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7,61</v>
          </cell>
          <cell r="F982" t="str">
            <v>0,00</v>
          </cell>
          <cell r="G982" t="str">
            <v>7,61</v>
          </cell>
          <cell r="H982" t="str">
            <v>0,00</v>
          </cell>
          <cell r="I982" t="str">
            <v>0,00</v>
          </cell>
          <cell r="J982" t="str">
            <v>0,00</v>
          </cell>
          <cell r="K982">
            <v>7.61</v>
          </cell>
          <cell r="L982">
            <v>7.61</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0,83</v>
          </cell>
          <cell r="F983" t="str">
            <v>0,00</v>
          </cell>
          <cell r="G983" t="str">
            <v>0,00</v>
          </cell>
          <cell r="H983" t="str">
            <v>0,83</v>
          </cell>
          <cell r="I983" t="str">
            <v>0,00</v>
          </cell>
          <cell r="J983" t="str">
            <v>0,00</v>
          </cell>
          <cell r="K983">
            <v>0.83</v>
          </cell>
          <cell r="L983">
            <v>0.83</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1,04</v>
          </cell>
          <cell r="F985" t="str">
            <v>0,00</v>
          </cell>
          <cell r="G985" t="str">
            <v>0,00</v>
          </cell>
          <cell r="H985" t="str">
            <v>1,04</v>
          </cell>
          <cell r="I985" t="str">
            <v>0,00</v>
          </cell>
          <cell r="J985" t="str">
            <v>0,00</v>
          </cell>
          <cell r="K985">
            <v>1.04</v>
          </cell>
          <cell r="L985">
            <v>1.04</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7,67</v>
          </cell>
          <cell r="F986" t="str">
            <v>0,00</v>
          </cell>
          <cell r="G986" t="str">
            <v>7,67</v>
          </cell>
          <cell r="H986" t="str">
            <v>0,00</v>
          </cell>
          <cell r="I986" t="str">
            <v>0,00</v>
          </cell>
          <cell r="J986" t="str">
            <v>0,00</v>
          </cell>
          <cell r="K986">
            <v>7.67</v>
          </cell>
          <cell r="L986">
            <v>7.67</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14,89</v>
          </cell>
          <cell r="F987" t="str">
            <v>0,00</v>
          </cell>
          <cell r="G987" t="str">
            <v>0,00</v>
          </cell>
          <cell r="H987" t="str">
            <v>14,89</v>
          </cell>
          <cell r="I987" t="str">
            <v>0,00</v>
          </cell>
          <cell r="J987" t="str">
            <v>0,00</v>
          </cell>
          <cell r="K987">
            <v>14.89</v>
          </cell>
          <cell r="L987">
            <v>14.89</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3,12</v>
          </cell>
          <cell r="F988" t="str">
            <v>0,00</v>
          </cell>
          <cell r="G988" t="str">
            <v>0,00</v>
          </cell>
          <cell r="H988" t="str">
            <v>3,12</v>
          </cell>
          <cell r="I988" t="str">
            <v>0,00</v>
          </cell>
          <cell r="J988" t="str">
            <v>0,00</v>
          </cell>
          <cell r="K988">
            <v>3.12</v>
          </cell>
          <cell r="L988">
            <v>3.12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2,47</v>
          </cell>
          <cell r="F989" t="str">
            <v>0,00</v>
          </cell>
          <cell r="G989" t="str">
            <v>0,00</v>
          </cell>
          <cell r="H989" t="str">
            <v>2,47</v>
          </cell>
          <cell r="I989" t="str">
            <v>0,00</v>
          </cell>
          <cell r="J989" t="str">
            <v>0,00</v>
          </cell>
          <cell r="K989">
            <v>2.4700000000000002</v>
          </cell>
          <cell r="L989">
            <v>2.4700000000000002</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18,21</v>
          </cell>
          <cell r="F990" t="str">
            <v>0,00</v>
          </cell>
          <cell r="G990" t="str">
            <v>0,00</v>
          </cell>
          <cell r="H990" t="str">
            <v>18,21</v>
          </cell>
          <cell r="I990" t="str">
            <v>0,00</v>
          </cell>
          <cell r="J990" t="str">
            <v>0,00</v>
          </cell>
          <cell r="K990">
            <v>18.21</v>
          </cell>
          <cell r="L990">
            <v>18.21</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3,52</v>
          </cell>
          <cell r="F991" t="str">
            <v>0,00</v>
          </cell>
          <cell r="G991" t="str">
            <v>0,00</v>
          </cell>
          <cell r="H991" t="str">
            <v>3,52</v>
          </cell>
          <cell r="I991" t="str">
            <v>0,00</v>
          </cell>
          <cell r="J991" t="str">
            <v>0,00</v>
          </cell>
          <cell r="K991">
            <v>3.52</v>
          </cell>
          <cell r="L991">
            <v>3.52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2,79</v>
          </cell>
          <cell r="F992" t="str">
            <v>0,00</v>
          </cell>
          <cell r="G992" t="str">
            <v>0,00</v>
          </cell>
          <cell r="H992" t="str">
            <v>2,79</v>
          </cell>
          <cell r="I992" t="str">
            <v>0,00</v>
          </cell>
          <cell r="J992" t="str">
            <v>0,00</v>
          </cell>
          <cell r="K992">
            <v>2.79</v>
          </cell>
          <cell r="L992">
            <v>2.79</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18,75</v>
          </cell>
          <cell r="F993" t="str">
            <v>0,00</v>
          </cell>
          <cell r="G993" t="str">
            <v>0,00</v>
          </cell>
          <cell r="H993" t="str">
            <v>18,75</v>
          </cell>
          <cell r="I993" t="str">
            <v>0,00</v>
          </cell>
          <cell r="J993" t="str">
            <v>0,00</v>
          </cell>
          <cell r="K993">
            <v>18.75</v>
          </cell>
          <cell r="L993">
            <v>18.75</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3,67</v>
          </cell>
          <cell r="F994" t="str">
            <v>0,00</v>
          </cell>
          <cell r="G994" t="str">
            <v>0,00</v>
          </cell>
          <cell r="H994" t="str">
            <v>3,67</v>
          </cell>
          <cell r="I994" t="str">
            <v>0,00</v>
          </cell>
          <cell r="J994" t="str">
            <v>0,00</v>
          </cell>
          <cell r="K994">
            <v>3.67</v>
          </cell>
          <cell r="L994">
            <v>3.67</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2,90</v>
          </cell>
          <cell r="F995" t="str">
            <v>0,00</v>
          </cell>
          <cell r="G995" t="str">
            <v>0,00</v>
          </cell>
          <cell r="H995" t="str">
            <v>2,90</v>
          </cell>
          <cell r="I995" t="str">
            <v>0,00</v>
          </cell>
          <cell r="J995" t="str">
            <v>0,00</v>
          </cell>
          <cell r="K995">
            <v>2.9</v>
          </cell>
          <cell r="L995">
            <v>2.9</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16,35</v>
          </cell>
          <cell r="F996" t="str">
            <v>0,00</v>
          </cell>
          <cell r="G996" t="str">
            <v>0,00</v>
          </cell>
          <cell r="H996" t="str">
            <v>16,35</v>
          </cell>
          <cell r="I996" t="str">
            <v>0,00</v>
          </cell>
          <cell r="J996" t="str">
            <v>0,00</v>
          </cell>
          <cell r="K996">
            <v>16.350000000000001</v>
          </cell>
          <cell r="L996">
            <v>16.350000000000001</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3,43</v>
          </cell>
          <cell r="F997" t="str">
            <v>0,00</v>
          </cell>
          <cell r="G997" t="str">
            <v>0,00</v>
          </cell>
          <cell r="H997" t="str">
            <v>3,43</v>
          </cell>
          <cell r="I997" t="str">
            <v>0,00</v>
          </cell>
          <cell r="J997" t="str">
            <v>0,00</v>
          </cell>
          <cell r="K997">
            <v>3.43</v>
          </cell>
          <cell r="L997">
            <v>3.43</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2,71</v>
          </cell>
          <cell r="F998" t="str">
            <v>0,00</v>
          </cell>
          <cell r="G998" t="str">
            <v>0,00</v>
          </cell>
          <cell r="H998" t="str">
            <v>2,71</v>
          </cell>
          <cell r="I998" t="str">
            <v>0,00</v>
          </cell>
          <cell r="J998" t="str">
            <v>0,00</v>
          </cell>
          <cell r="K998">
            <v>2.71</v>
          </cell>
          <cell r="L998">
            <v>2.71</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24,67</v>
          </cell>
          <cell r="F999" t="str">
            <v>0,00</v>
          </cell>
          <cell r="G999" t="str">
            <v>0,00</v>
          </cell>
          <cell r="H999" t="str">
            <v>24,67</v>
          </cell>
          <cell r="I999" t="str">
            <v>0,00</v>
          </cell>
          <cell r="J999" t="str">
            <v>0,00</v>
          </cell>
          <cell r="K999">
            <v>24.67</v>
          </cell>
          <cell r="L999">
            <v>24.67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4,82</v>
          </cell>
          <cell r="F1000" t="str">
            <v>0,00</v>
          </cell>
          <cell r="G1000" t="str">
            <v>0,00</v>
          </cell>
          <cell r="H1000" t="str">
            <v>4,82</v>
          </cell>
          <cell r="I1000" t="str">
            <v>0,00</v>
          </cell>
          <cell r="J1000" t="str">
            <v>0,00</v>
          </cell>
          <cell r="K1000">
            <v>4.82</v>
          </cell>
          <cell r="L1000">
            <v>4.82</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3,82</v>
          </cell>
          <cell r="F1001" t="str">
            <v>0,00</v>
          </cell>
          <cell r="G1001" t="str">
            <v>0,00</v>
          </cell>
          <cell r="H1001" t="str">
            <v>3,82</v>
          </cell>
          <cell r="I1001" t="str">
            <v>0,00</v>
          </cell>
          <cell r="J1001" t="str">
            <v>0,00</v>
          </cell>
          <cell r="K1001">
            <v>3.82</v>
          </cell>
          <cell r="L1001">
            <v>3.82</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44,39</v>
          </cell>
          <cell r="F1002" t="str">
            <v>0,00</v>
          </cell>
          <cell r="G1002" t="str">
            <v>0,00</v>
          </cell>
          <cell r="H1002" t="str">
            <v>44,39</v>
          </cell>
          <cell r="I1002" t="str">
            <v>0,00</v>
          </cell>
          <cell r="J1002" t="str">
            <v>0,00</v>
          </cell>
          <cell r="K1002">
            <v>44.39</v>
          </cell>
          <cell r="L1002">
            <v>44.39</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159,50</v>
          </cell>
          <cell r="F1003" t="str">
            <v>0,00</v>
          </cell>
          <cell r="G1003" t="str">
            <v>159,50</v>
          </cell>
          <cell r="H1003" t="str">
            <v>0,00</v>
          </cell>
          <cell r="I1003" t="str">
            <v>0,00</v>
          </cell>
          <cell r="J1003" t="str">
            <v>0,00</v>
          </cell>
          <cell r="K1003">
            <v>159.5</v>
          </cell>
          <cell r="L1003">
            <v>159.5</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16,28</v>
          </cell>
          <cell r="F1004" t="str">
            <v>0,00</v>
          </cell>
          <cell r="G1004" t="str">
            <v>0,00</v>
          </cell>
          <cell r="H1004" t="str">
            <v>16,28</v>
          </cell>
          <cell r="I1004" t="str">
            <v>0,00</v>
          </cell>
          <cell r="J1004" t="str">
            <v>0,00</v>
          </cell>
          <cell r="K1004">
            <v>16.28</v>
          </cell>
          <cell r="L1004">
            <v>16.28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3,30</v>
          </cell>
          <cell r="F1005" t="str">
            <v>0,00</v>
          </cell>
          <cell r="G1005" t="str">
            <v>0,00</v>
          </cell>
          <cell r="H1005" t="str">
            <v>3,30</v>
          </cell>
          <cell r="I1005" t="str">
            <v>0,00</v>
          </cell>
          <cell r="J1005" t="str">
            <v>0,00</v>
          </cell>
          <cell r="K1005">
            <v>3.3</v>
          </cell>
          <cell r="L1005">
            <v>3.3</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2,61</v>
          </cell>
          <cell r="F1006" t="str">
            <v>0,00</v>
          </cell>
          <cell r="G1006" t="str">
            <v>0,00</v>
          </cell>
          <cell r="H1006" t="str">
            <v>2,61</v>
          </cell>
          <cell r="I1006" t="str">
            <v>0,00</v>
          </cell>
          <cell r="J1006" t="str">
            <v>0,00</v>
          </cell>
          <cell r="K1006">
            <v>2.61</v>
          </cell>
          <cell r="L1006">
            <v>2.61</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25,17</v>
          </cell>
          <cell r="F1007" t="str">
            <v>0,00</v>
          </cell>
          <cell r="G1007" t="str">
            <v>0,00</v>
          </cell>
          <cell r="H1007" t="str">
            <v>25,17</v>
          </cell>
          <cell r="I1007" t="str">
            <v>0,00</v>
          </cell>
          <cell r="J1007" t="str">
            <v>0,00</v>
          </cell>
          <cell r="K1007">
            <v>25.17</v>
          </cell>
          <cell r="L1007">
            <v>25.17</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4,92</v>
          </cell>
          <cell r="F1008" t="str">
            <v>0,00</v>
          </cell>
          <cell r="G1008" t="str">
            <v>0,00</v>
          </cell>
          <cell r="H1008" t="str">
            <v>4,92</v>
          </cell>
          <cell r="I1008" t="str">
            <v>0,00</v>
          </cell>
          <cell r="J1008" t="str">
            <v>0,00</v>
          </cell>
          <cell r="K1008">
            <v>4.92</v>
          </cell>
          <cell r="L1008">
            <v>4.92</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3,90</v>
          </cell>
          <cell r="F1009" t="str">
            <v>0,00</v>
          </cell>
          <cell r="G1009" t="str">
            <v>0,00</v>
          </cell>
          <cell r="H1009" t="str">
            <v>3,90</v>
          </cell>
          <cell r="I1009" t="str">
            <v>0,00</v>
          </cell>
          <cell r="J1009" t="str">
            <v>0,00</v>
          </cell>
          <cell r="K1009">
            <v>3.9</v>
          </cell>
          <cell r="L1009">
            <v>3.9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3,01</v>
          </cell>
          <cell r="F1010" t="str">
            <v>0,00</v>
          </cell>
          <cell r="G1010" t="str">
            <v>0,00</v>
          </cell>
          <cell r="H1010" t="str">
            <v>3,01</v>
          </cell>
          <cell r="I1010" t="str">
            <v>0,00</v>
          </cell>
          <cell r="J1010" t="str">
            <v>0,00</v>
          </cell>
          <cell r="K1010">
            <v>3.01</v>
          </cell>
          <cell r="L1010">
            <v>3.01</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3,53</v>
          </cell>
          <cell r="F1011" t="str">
            <v>0,00</v>
          </cell>
          <cell r="G1011" t="str">
            <v>0,00</v>
          </cell>
          <cell r="H1011" t="str">
            <v>3,53</v>
          </cell>
          <cell r="I1011" t="str">
            <v>0,00</v>
          </cell>
          <cell r="J1011" t="str">
            <v>0,00</v>
          </cell>
          <cell r="K1011">
            <v>3.53</v>
          </cell>
          <cell r="L1011">
            <v>3.53</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177,87</v>
          </cell>
          <cell r="F1012" t="str">
            <v>0,00</v>
          </cell>
          <cell r="G1012" t="str">
            <v>177,87</v>
          </cell>
          <cell r="H1012" t="str">
            <v>0,00</v>
          </cell>
          <cell r="I1012" t="str">
            <v>0,00</v>
          </cell>
          <cell r="J1012" t="str">
            <v>0,00</v>
          </cell>
          <cell r="K1012">
            <v>177.87</v>
          </cell>
          <cell r="L1012">
            <v>177.87</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22,56</v>
          </cell>
          <cell r="F1013" t="str">
            <v>0,00</v>
          </cell>
          <cell r="G1013" t="str">
            <v>0,00</v>
          </cell>
          <cell r="H1013" t="str">
            <v>22,56</v>
          </cell>
          <cell r="I1013" t="str">
            <v>0,00</v>
          </cell>
          <cell r="J1013" t="str">
            <v>0,00</v>
          </cell>
          <cell r="K1013">
            <v>22.56</v>
          </cell>
          <cell r="L1013">
            <v>22.56</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4,46</v>
          </cell>
          <cell r="F1014" t="str">
            <v>0,00</v>
          </cell>
          <cell r="G1014" t="str">
            <v>0,00</v>
          </cell>
          <cell r="H1014" t="str">
            <v>4,46</v>
          </cell>
          <cell r="I1014" t="str">
            <v>0,00</v>
          </cell>
          <cell r="J1014" t="str">
            <v>0,00</v>
          </cell>
          <cell r="K1014">
            <v>4.46</v>
          </cell>
          <cell r="L1014">
            <v>4.46</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3,55</v>
          </cell>
          <cell r="F1015" t="str">
            <v>0,00</v>
          </cell>
          <cell r="G1015" t="str">
            <v>0,00</v>
          </cell>
          <cell r="H1015" t="str">
            <v>3,55</v>
          </cell>
          <cell r="I1015" t="str">
            <v>0,00</v>
          </cell>
          <cell r="J1015" t="str">
            <v>0,00</v>
          </cell>
          <cell r="K1015">
            <v>3.55</v>
          </cell>
          <cell r="L1015">
            <v>3.55</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174,10</v>
          </cell>
          <cell r="F1016" t="str">
            <v>0,00</v>
          </cell>
          <cell r="G1016" t="str">
            <v>174,10</v>
          </cell>
          <cell r="H1016" t="str">
            <v>0,00</v>
          </cell>
          <cell r="I1016" t="str">
            <v>0,00</v>
          </cell>
          <cell r="J1016" t="str">
            <v>0,00</v>
          </cell>
          <cell r="K1016">
            <v>174.1</v>
          </cell>
          <cell r="L1016">
            <v>174.1</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0,84</v>
          </cell>
          <cell r="F1017" t="str">
            <v>0,00</v>
          </cell>
          <cell r="G1017" t="str">
            <v>0,00</v>
          </cell>
          <cell r="H1017" t="str">
            <v>0,84</v>
          </cell>
          <cell r="I1017" t="str">
            <v>0,00</v>
          </cell>
          <cell r="J1017" t="str">
            <v>0,00</v>
          </cell>
          <cell r="K1017">
            <v>0.84</v>
          </cell>
          <cell r="L1017">
            <v>0.84</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0,11</v>
          </cell>
          <cell r="F1018" t="str">
            <v>0,00</v>
          </cell>
          <cell r="G1018" t="str">
            <v>0,00</v>
          </cell>
          <cell r="H1018" t="str">
            <v>0,11</v>
          </cell>
          <cell r="I1018" t="str">
            <v>0,00</v>
          </cell>
          <cell r="J1018" t="str">
            <v>0,00</v>
          </cell>
          <cell r="K1018">
            <v>0.11</v>
          </cell>
          <cell r="L1018">
            <v>0.11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1,06</v>
          </cell>
          <cell r="F1019" t="str">
            <v>0,00</v>
          </cell>
          <cell r="G1019" t="str">
            <v>0,00</v>
          </cell>
          <cell r="H1019" t="str">
            <v>1,06</v>
          </cell>
          <cell r="I1019" t="str">
            <v>0,00</v>
          </cell>
          <cell r="J1019" t="str">
            <v>0,00</v>
          </cell>
          <cell r="K1019">
            <v>1.06</v>
          </cell>
          <cell r="L1019">
            <v>1.06</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5,44</v>
          </cell>
          <cell r="F1020" t="str">
            <v>0,00</v>
          </cell>
          <cell r="G1020" t="str">
            <v>5,44</v>
          </cell>
          <cell r="H1020" t="str">
            <v>0,00</v>
          </cell>
          <cell r="I1020" t="str">
            <v>0,00</v>
          </cell>
          <cell r="J1020" t="str">
            <v>0,00</v>
          </cell>
          <cell r="K1020">
            <v>5.44</v>
          </cell>
          <cell r="L1020">
            <v>5.44</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19,07</v>
          </cell>
          <cell r="F1021" t="str">
            <v>0,00</v>
          </cell>
          <cell r="G1021" t="str">
            <v>0,00</v>
          </cell>
          <cell r="H1021" t="str">
            <v>19,07</v>
          </cell>
          <cell r="I1021" t="str">
            <v>0,00</v>
          </cell>
          <cell r="J1021" t="str">
            <v>0,00</v>
          </cell>
          <cell r="K1021">
            <v>19.07</v>
          </cell>
          <cell r="L1021">
            <v>19.07</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3,56</v>
          </cell>
          <cell r="F1022" t="str">
            <v>0,00</v>
          </cell>
          <cell r="G1022" t="str">
            <v>0,00</v>
          </cell>
          <cell r="H1022" t="str">
            <v>3,56</v>
          </cell>
          <cell r="I1022" t="str">
            <v>0,00</v>
          </cell>
          <cell r="J1022" t="str">
            <v>0,00</v>
          </cell>
          <cell r="K1022">
            <v>3.56</v>
          </cell>
          <cell r="L1022">
            <v>3.56</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2,82</v>
          </cell>
          <cell r="F1023" t="str">
            <v>0,00</v>
          </cell>
          <cell r="G1023" t="str">
            <v>0,00</v>
          </cell>
          <cell r="H1023" t="str">
            <v>2,82</v>
          </cell>
          <cell r="I1023" t="str">
            <v>0,00</v>
          </cell>
          <cell r="J1023" t="str">
            <v>0,00</v>
          </cell>
          <cell r="K1023">
            <v>2.82</v>
          </cell>
          <cell r="L1023">
            <v>2.82</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32,28</v>
          </cell>
          <cell r="F1024" t="str">
            <v>0,00</v>
          </cell>
          <cell r="G1024" t="str">
            <v>0,00</v>
          </cell>
          <cell r="H1024" t="str">
            <v>32,28</v>
          </cell>
          <cell r="I1024" t="str">
            <v>0,00</v>
          </cell>
          <cell r="J1024" t="str">
            <v>0,00</v>
          </cell>
          <cell r="K1024">
            <v>32.28</v>
          </cell>
          <cell r="L1024">
            <v>32.28</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150,55</v>
          </cell>
          <cell r="F1025" t="str">
            <v>0,00</v>
          </cell>
          <cell r="G1025" t="str">
            <v>150,55</v>
          </cell>
          <cell r="H1025" t="str">
            <v>0,00</v>
          </cell>
          <cell r="I1025" t="str">
            <v>0,00</v>
          </cell>
          <cell r="J1025" t="str">
            <v>0,00</v>
          </cell>
          <cell r="K1025">
            <v>150.55000000000001</v>
          </cell>
          <cell r="L1025">
            <v>150.55000000000001</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33,52</v>
          </cell>
          <cell r="F1026" t="str">
            <v>0,00</v>
          </cell>
          <cell r="G1026" t="str">
            <v>0,00</v>
          </cell>
          <cell r="H1026" t="str">
            <v>33,52</v>
          </cell>
          <cell r="I1026" t="str">
            <v>0,00</v>
          </cell>
          <cell r="J1026" t="str">
            <v>0,00</v>
          </cell>
          <cell r="K1026">
            <v>33.520000000000003</v>
          </cell>
          <cell r="L1026">
            <v>33.520000000000003</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6,87</v>
          </cell>
          <cell r="F1027" t="str">
            <v>0,00</v>
          </cell>
          <cell r="G1027" t="str">
            <v>0,00</v>
          </cell>
          <cell r="H1027" t="str">
            <v>6,87</v>
          </cell>
          <cell r="I1027" t="str">
            <v>0,00</v>
          </cell>
          <cell r="J1027" t="str">
            <v>0,00</v>
          </cell>
          <cell r="K1027">
            <v>6.87</v>
          </cell>
          <cell r="L1027">
            <v>6.87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5,44</v>
          </cell>
          <cell r="F1028" t="str">
            <v>0,00</v>
          </cell>
          <cell r="G1028" t="str">
            <v>0,00</v>
          </cell>
          <cell r="H1028" t="str">
            <v>5,44</v>
          </cell>
          <cell r="I1028" t="str">
            <v>0,00</v>
          </cell>
          <cell r="J1028" t="str">
            <v>0,00</v>
          </cell>
          <cell r="K1028">
            <v>5.44</v>
          </cell>
          <cell r="L1028">
            <v>5.44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60,00</v>
          </cell>
          <cell r="F1029" t="str">
            <v>0,00</v>
          </cell>
          <cell r="G1029" t="str">
            <v>0,00</v>
          </cell>
          <cell r="H1029" t="str">
            <v>60,00</v>
          </cell>
          <cell r="I1029" t="str">
            <v>0,00</v>
          </cell>
          <cell r="J1029" t="str">
            <v>0,00</v>
          </cell>
          <cell r="K1029">
            <v>60</v>
          </cell>
          <cell r="L1029">
            <v>60</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338,78</v>
          </cell>
          <cell r="F1030" t="str">
            <v>0,00</v>
          </cell>
          <cell r="G1030" t="str">
            <v>338,78</v>
          </cell>
          <cell r="H1030" t="str">
            <v>0,00</v>
          </cell>
          <cell r="I1030" t="str">
            <v>0,00</v>
          </cell>
          <cell r="J1030" t="str">
            <v>0,00</v>
          </cell>
          <cell r="K1030">
            <v>338.78</v>
          </cell>
          <cell r="L1030">
            <v>338.78</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1,31</v>
          </cell>
          <cell r="F1034" t="str">
            <v>0,00</v>
          </cell>
          <cell r="G1034" t="str">
            <v>0,00</v>
          </cell>
          <cell r="H1034" t="str">
            <v>0,00</v>
          </cell>
          <cell r="I1034" t="str">
            <v>0,00</v>
          </cell>
          <cell r="J1034" t="str">
            <v>1,31</v>
          </cell>
          <cell r="K1034">
            <v>1.31</v>
          </cell>
          <cell r="L1034">
            <v>1.31</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40,61</v>
          </cell>
          <cell r="F1038" t="str">
            <v>0,00</v>
          </cell>
          <cell r="G1038" t="str">
            <v>0,00</v>
          </cell>
          <cell r="H1038" t="str">
            <v>40,61</v>
          </cell>
          <cell r="I1038" t="str">
            <v>0,00</v>
          </cell>
          <cell r="J1038" t="str">
            <v>0,00</v>
          </cell>
          <cell r="K1038">
            <v>40.61</v>
          </cell>
          <cell r="L1038">
            <v>40.61</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6,34</v>
          </cell>
          <cell r="F1039" t="str">
            <v>0,00</v>
          </cell>
          <cell r="G1039" t="str">
            <v>0,00</v>
          </cell>
          <cell r="H1039" t="str">
            <v>6,34</v>
          </cell>
          <cell r="I1039" t="str">
            <v>0,00</v>
          </cell>
          <cell r="J1039" t="str">
            <v>0,00</v>
          </cell>
          <cell r="K1039">
            <v>6.34</v>
          </cell>
          <cell r="L1039">
            <v>6.34</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5,08</v>
          </cell>
          <cell r="F1040" t="str">
            <v>0,00</v>
          </cell>
          <cell r="G1040" t="str">
            <v>0,00</v>
          </cell>
          <cell r="H1040" t="str">
            <v>5,08</v>
          </cell>
          <cell r="I1040" t="str">
            <v>0,00</v>
          </cell>
          <cell r="J1040" t="str">
            <v>0,00</v>
          </cell>
          <cell r="K1040">
            <v>5.08</v>
          </cell>
          <cell r="L1040">
            <v>5.08</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63,65</v>
          </cell>
          <cell r="F1041" t="str">
            <v>0,00</v>
          </cell>
          <cell r="G1041" t="str">
            <v>0,00</v>
          </cell>
          <cell r="H1041" t="str">
            <v>63,65</v>
          </cell>
          <cell r="I1041" t="str">
            <v>0,00</v>
          </cell>
          <cell r="J1041" t="str">
            <v>0,00</v>
          </cell>
          <cell r="K1041">
            <v>63.65</v>
          </cell>
          <cell r="L1041">
            <v>63.65</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216,43</v>
          </cell>
          <cell r="F1042" t="str">
            <v>0,00</v>
          </cell>
          <cell r="G1042" t="str">
            <v>216,43</v>
          </cell>
          <cell r="H1042" t="str">
            <v>0,00</v>
          </cell>
          <cell r="I1042" t="str">
            <v>0,00</v>
          </cell>
          <cell r="J1042" t="str">
            <v>0,00</v>
          </cell>
          <cell r="K1042">
            <v>216.43</v>
          </cell>
          <cell r="L1042">
            <v>216.43</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1,02</v>
          </cell>
          <cell r="F1043" t="str">
            <v>0,00</v>
          </cell>
          <cell r="G1043" t="str">
            <v>0,00</v>
          </cell>
          <cell r="H1043" t="str">
            <v>1,02</v>
          </cell>
          <cell r="I1043" t="str">
            <v>0,00</v>
          </cell>
          <cell r="J1043" t="str">
            <v>0,00</v>
          </cell>
          <cell r="K1043">
            <v>1.02</v>
          </cell>
          <cell r="L1043">
            <v>1.02</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1,28</v>
          </cell>
          <cell r="F1045" t="str">
            <v>0,00</v>
          </cell>
          <cell r="G1045" t="str">
            <v>0,00</v>
          </cell>
          <cell r="H1045" t="str">
            <v>1,28</v>
          </cell>
          <cell r="I1045" t="str">
            <v>0,00</v>
          </cell>
          <cell r="J1045" t="str">
            <v>0,00</v>
          </cell>
          <cell r="K1045">
            <v>1.28</v>
          </cell>
          <cell r="L1045">
            <v>1.28</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1,21</v>
          </cell>
          <cell r="F1046" t="str">
            <v>0,00</v>
          </cell>
          <cell r="G1046" t="str">
            <v>0,00</v>
          </cell>
          <cell r="H1046" t="str">
            <v>0,00</v>
          </cell>
          <cell r="I1046" t="str">
            <v>0,00</v>
          </cell>
          <cell r="J1046" t="str">
            <v>1,21</v>
          </cell>
          <cell r="K1046">
            <v>1.21</v>
          </cell>
          <cell r="L1046">
            <v>1.21</v>
          </cell>
          <cell r="N1046">
            <v>92111</v>
          </cell>
        </row>
        <row r="1047">
          <cell r="A1047">
            <v>92114</v>
          </cell>
          <cell r="B1047" t="str">
            <v>DOSADOR DE AREIA, CAPACIDADE DE 26 LITROS - DEPRECIAÇÃO. AF_11/2015</v>
          </cell>
          <cell r="C1047" t="str">
            <v>COMPOSIÇÃO</v>
          </cell>
          <cell r="D1047" t="str">
            <v>H</v>
          </cell>
          <cell r="E1047" t="str">
            <v>0,26</v>
          </cell>
          <cell r="F1047" t="str">
            <v>0,00</v>
          </cell>
          <cell r="G1047" t="str">
            <v>0,00</v>
          </cell>
          <cell r="H1047" t="str">
            <v>0,26</v>
          </cell>
          <cell r="I1047" t="str">
            <v>0,00</v>
          </cell>
          <cell r="J1047" t="str">
            <v>0,00</v>
          </cell>
          <cell r="K1047">
            <v>0.26</v>
          </cell>
          <cell r="L1047">
            <v>0.26</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0,18</v>
          </cell>
          <cell r="F1049" t="str">
            <v>0,00</v>
          </cell>
          <cell r="G1049" t="str">
            <v>0,00</v>
          </cell>
          <cell r="H1049" t="str">
            <v>0,18</v>
          </cell>
          <cell r="I1049" t="str">
            <v>0,00</v>
          </cell>
          <cell r="J1049" t="str">
            <v>0,00</v>
          </cell>
          <cell r="K1049">
            <v>0.18</v>
          </cell>
          <cell r="L1049">
            <v>0.18</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39,63</v>
          </cell>
          <cell r="F1054" t="str">
            <v>0,00</v>
          </cell>
          <cell r="G1054" t="str">
            <v>39,63</v>
          </cell>
          <cell r="H1054" t="str">
            <v>0,00</v>
          </cell>
          <cell r="I1054" t="str">
            <v>0,00</v>
          </cell>
          <cell r="J1054" t="str">
            <v>0,00</v>
          </cell>
          <cell r="K1054">
            <v>39.630000000000003</v>
          </cell>
          <cell r="L1054">
            <v>39.630000000000003</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35,39</v>
          </cell>
          <cell r="F1059" t="str">
            <v>0,00</v>
          </cell>
          <cell r="G1059" t="str">
            <v>35,39</v>
          </cell>
          <cell r="H1059" t="str">
            <v>0,00</v>
          </cell>
          <cell r="I1059" t="str">
            <v>0,00</v>
          </cell>
          <cell r="J1059" t="str">
            <v>0,00</v>
          </cell>
          <cell r="K1059">
            <v>35.39</v>
          </cell>
          <cell r="L1059">
            <v>35.39</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24,48</v>
          </cell>
          <cell r="F1060" t="str">
            <v>0,00</v>
          </cell>
          <cell r="G1060" t="str">
            <v>0,00</v>
          </cell>
          <cell r="H1060" t="str">
            <v>24,48</v>
          </cell>
          <cell r="I1060" t="str">
            <v>0,00</v>
          </cell>
          <cell r="J1060" t="str">
            <v>0,00</v>
          </cell>
          <cell r="K1060">
            <v>24.48</v>
          </cell>
          <cell r="L1060">
            <v>24.48</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5,00</v>
          </cell>
          <cell r="F1061" t="str">
            <v>0,00</v>
          </cell>
          <cell r="G1061" t="str">
            <v>0,00</v>
          </cell>
          <cell r="H1061" t="str">
            <v>5,00</v>
          </cell>
          <cell r="I1061" t="str">
            <v>0,00</v>
          </cell>
          <cell r="J1061" t="str">
            <v>0,00</v>
          </cell>
          <cell r="K1061">
            <v>5</v>
          </cell>
          <cell r="L1061">
            <v>5</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3,96</v>
          </cell>
          <cell r="F1062" t="str">
            <v>0,00</v>
          </cell>
          <cell r="G1062" t="str">
            <v>0,00</v>
          </cell>
          <cell r="H1062" t="str">
            <v>3,96</v>
          </cell>
          <cell r="I1062" t="str">
            <v>0,00</v>
          </cell>
          <cell r="J1062" t="str">
            <v>0,00</v>
          </cell>
          <cell r="K1062">
            <v>3.96</v>
          </cell>
          <cell r="L1062">
            <v>3.96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43,59</v>
          </cell>
          <cell r="F1063" t="str">
            <v>0,00</v>
          </cell>
          <cell r="G1063" t="str">
            <v>0,00</v>
          </cell>
          <cell r="H1063" t="str">
            <v>43,59</v>
          </cell>
          <cell r="I1063" t="str">
            <v>0,00</v>
          </cell>
          <cell r="J1063" t="str">
            <v>0,00</v>
          </cell>
          <cell r="K1063">
            <v>43.59</v>
          </cell>
          <cell r="L1063">
            <v>43.59</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310,58</v>
          </cell>
          <cell r="F1064" t="str">
            <v>0,00</v>
          </cell>
          <cell r="G1064" t="str">
            <v>310,58</v>
          </cell>
          <cell r="H1064" t="str">
            <v>0,00</v>
          </cell>
          <cell r="I1064" t="str">
            <v>0,00</v>
          </cell>
          <cell r="J1064" t="str">
            <v>0,00</v>
          </cell>
          <cell r="K1064">
            <v>310.58</v>
          </cell>
          <cell r="L1064">
            <v>310.58</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70,97</v>
          </cell>
          <cell r="F1068" t="str">
            <v>0,00</v>
          </cell>
          <cell r="G1068" t="str">
            <v>70,97</v>
          </cell>
          <cell r="H1068" t="str">
            <v>0,00</v>
          </cell>
          <cell r="I1068" t="str">
            <v>0,00</v>
          </cell>
          <cell r="J1068" t="str">
            <v>0,00</v>
          </cell>
          <cell r="K1068">
            <v>70.97</v>
          </cell>
          <cell r="L1068">
            <v>70.97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10,43</v>
          </cell>
          <cell r="F1072" t="str">
            <v>0,00</v>
          </cell>
          <cell r="G1072" t="str">
            <v>10,43</v>
          </cell>
          <cell r="H1072" t="str">
            <v>0,00</v>
          </cell>
          <cell r="I1072" t="str">
            <v>0,00</v>
          </cell>
          <cell r="J1072" t="str">
            <v>0,00</v>
          </cell>
          <cell r="K1072">
            <v>10.43</v>
          </cell>
          <cell r="L1072">
            <v>10.43</v>
          </cell>
          <cell r="N1072">
            <v>92959</v>
          </cell>
        </row>
        <row r="1073">
          <cell r="A1073">
            <v>92963</v>
          </cell>
          <cell r="B1073" t="str">
            <v>MARTELO PERFURADOR PNEUMÁTICO MANUAL, HASTE 25 X 75 MM, 21 KG - DEPRECIAÇÃO. AF_12/2015</v>
          </cell>
          <cell r="C1073" t="str">
            <v>COMPOSIÇÃO</v>
          </cell>
          <cell r="D1073" t="str">
            <v>H</v>
          </cell>
          <cell r="E1073" t="str">
            <v>2,08</v>
          </cell>
          <cell r="F1073" t="str">
            <v>0,00</v>
          </cell>
          <cell r="G1073" t="str">
            <v>0,00</v>
          </cell>
          <cell r="H1073" t="str">
            <v>2,08</v>
          </cell>
          <cell r="I1073" t="str">
            <v>0,00</v>
          </cell>
          <cell r="J1073" t="str">
            <v>0,00</v>
          </cell>
          <cell r="K1073">
            <v>2.08</v>
          </cell>
          <cell r="L1073">
            <v>2.08</v>
          </cell>
          <cell r="N1073">
            <v>92963</v>
          </cell>
        </row>
        <row r="1074">
          <cell r="A1074">
            <v>92964</v>
          </cell>
          <cell r="B1074" t="str">
            <v>MARTELO PERFURADOR PNEUMÁTICO MANUAL, HASTE 25 X 75 MM, 21 KG - JUROS. AF_12/2015</v>
          </cell>
          <cell r="C1074" t="str">
            <v>COMPOSIÇÃO</v>
          </cell>
          <cell r="D1074" t="str">
            <v>H</v>
          </cell>
          <cell r="E1074" t="str">
            <v>0,24</v>
          </cell>
          <cell r="F1074" t="str">
            <v>0,00</v>
          </cell>
          <cell r="G1074" t="str">
            <v>0,00</v>
          </cell>
          <cell r="H1074" t="str">
            <v>0,24</v>
          </cell>
          <cell r="I1074" t="str">
            <v>0,00</v>
          </cell>
          <cell r="J1074" t="str">
            <v>0,00</v>
          </cell>
          <cell r="K1074">
            <v>0.24</v>
          </cell>
          <cell r="L1074">
            <v>0.24</v>
          </cell>
          <cell r="N1074">
            <v>92964</v>
          </cell>
        </row>
        <row r="1075">
          <cell r="A1075">
            <v>92965</v>
          </cell>
          <cell r="B1075" t="str">
            <v>MARTELO PERFURADOR PNEUMÁTICO MANUAL, HASTE 25 X 75 MM, 21 KG - MANUTENÇÃO. AF_12/2015</v>
          </cell>
          <cell r="C1075" t="str">
            <v>COMPOSIÇÃO</v>
          </cell>
          <cell r="D1075" t="str">
            <v>H</v>
          </cell>
          <cell r="E1075" t="str">
            <v>2,60</v>
          </cell>
          <cell r="F1075" t="str">
            <v>0,00</v>
          </cell>
          <cell r="G1075" t="str">
            <v>0,00</v>
          </cell>
          <cell r="H1075" t="str">
            <v>2,60</v>
          </cell>
          <cell r="I1075" t="str">
            <v>0,00</v>
          </cell>
          <cell r="J1075" t="str">
            <v>0,00</v>
          </cell>
          <cell r="K1075">
            <v>2.6</v>
          </cell>
          <cell r="L1075">
            <v>2.6</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175,72</v>
          </cell>
          <cell r="F1079" t="str">
            <v>0,00</v>
          </cell>
          <cell r="G1079" t="str">
            <v>175,72</v>
          </cell>
          <cell r="H1079" t="str">
            <v>0,00</v>
          </cell>
          <cell r="I1079" t="str">
            <v>0,00</v>
          </cell>
          <cell r="J1079" t="str">
            <v>0,00</v>
          </cell>
          <cell r="K1079">
            <v>175.72</v>
          </cell>
          <cell r="L1079">
            <v>175.72</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4,07</v>
          </cell>
          <cell r="F1083" t="str">
            <v>0,00</v>
          </cell>
          <cell r="G1083" t="str">
            <v>4,07</v>
          </cell>
          <cell r="H1083" t="str">
            <v>0,00</v>
          </cell>
          <cell r="I1083" t="str">
            <v>0,00</v>
          </cell>
          <cell r="J1083" t="str">
            <v>0,00</v>
          </cell>
          <cell r="K1083">
            <v>4.07</v>
          </cell>
          <cell r="L1083">
            <v>4.07</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13,46</v>
          </cell>
          <cell r="F1087" t="str">
            <v>0,00</v>
          </cell>
          <cell r="G1087" t="str">
            <v>13,46</v>
          </cell>
          <cell r="H1087" t="str">
            <v>0,00</v>
          </cell>
          <cell r="I1087" t="str">
            <v>0,00</v>
          </cell>
          <cell r="J1087" t="str">
            <v>0,00</v>
          </cell>
          <cell r="K1087">
            <v>13.46</v>
          </cell>
          <cell r="L1087">
            <v>13.46</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9,06</v>
          </cell>
          <cell r="F1091" t="str">
            <v>0,00</v>
          </cell>
          <cell r="G1091" t="str">
            <v>0,00</v>
          </cell>
          <cell r="H1091" t="str">
            <v>0,00</v>
          </cell>
          <cell r="I1091" t="str">
            <v>0,00</v>
          </cell>
          <cell r="J1091" t="str">
            <v>9,06</v>
          </cell>
          <cell r="K1091">
            <v>9.06</v>
          </cell>
          <cell r="L1091">
            <v>9.06</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0,34</v>
          </cell>
          <cell r="F1092" t="str">
            <v>0,00</v>
          </cell>
          <cell r="G1092" t="str">
            <v>0,00</v>
          </cell>
          <cell r="H1092" t="str">
            <v>0,34</v>
          </cell>
          <cell r="I1092" t="str">
            <v>0,00</v>
          </cell>
          <cell r="J1092" t="str">
            <v>0,00</v>
          </cell>
          <cell r="K1092">
            <v>0.34</v>
          </cell>
          <cell r="L1092">
            <v>0.34</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0,04</v>
          </cell>
          <cell r="F1093" t="str">
            <v>0,00</v>
          </cell>
          <cell r="G1093" t="str">
            <v>0,00</v>
          </cell>
          <cell r="H1093" t="str">
            <v>0,04</v>
          </cell>
          <cell r="I1093" t="str">
            <v>0,00</v>
          </cell>
          <cell r="J1093" t="str">
            <v>0,00</v>
          </cell>
          <cell r="K1093">
            <v>0.04</v>
          </cell>
          <cell r="L1093">
            <v>0.04</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0,32</v>
          </cell>
          <cell r="F1094" t="str">
            <v>0,00</v>
          </cell>
          <cell r="G1094" t="str">
            <v>0,00</v>
          </cell>
          <cell r="H1094" t="str">
            <v>0,32</v>
          </cell>
          <cell r="I1094" t="str">
            <v>0,00</v>
          </cell>
          <cell r="J1094" t="str">
            <v>0,00</v>
          </cell>
          <cell r="K1094">
            <v>0.32</v>
          </cell>
          <cell r="L1094">
            <v>0.32</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0,75</v>
          </cell>
          <cell r="F1095" t="str">
            <v>0,00</v>
          </cell>
          <cell r="G1095" t="str">
            <v>0,00</v>
          </cell>
          <cell r="H1095" t="str">
            <v>0,00</v>
          </cell>
          <cell r="I1095" t="str">
            <v>0,00</v>
          </cell>
          <cell r="J1095" t="str">
            <v>0,75</v>
          </cell>
          <cell r="K1095">
            <v>0.75</v>
          </cell>
          <cell r="L1095">
            <v>0.75</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12,61</v>
          </cell>
          <cell r="F1099" t="str">
            <v>0,00</v>
          </cell>
          <cell r="G1099" t="str">
            <v>0,00</v>
          </cell>
          <cell r="H1099" t="str">
            <v>0,00</v>
          </cell>
          <cell r="I1099" t="str">
            <v>0,00</v>
          </cell>
          <cell r="J1099" t="str">
            <v>12,61</v>
          </cell>
          <cell r="K1099">
            <v>12.61</v>
          </cell>
          <cell r="L1099">
            <v>12.61</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21,93</v>
          </cell>
          <cell r="F1101" t="str">
            <v>0,00</v>
          </cell>
          <cell r="G1101" t="str">
            <v>0,00</v>
          </cell>
          <cell r="H1101" t="str">
            <v>21,93</v>
          </cell>
          <cell r="I1101" t="str">
            <v>0,00</v>
          </cell>
          <cell r="J1101" t="str">
            <v>0,00</v>
          </cell>
          <cell r="K1101">
            <v>21.93</v>
          </cell>
          <cell r="L1101">
            <v>21.93</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4,16</v>
          </cell>
          <cell r="F1102" t="str">
            <v>0,00</v>
          </cell>
          <cell r="G1102" t="str">
            <v>0,00</v>
          </cell>
          <cell r="H1102" t="str">
            <v>4,16</v>
          </cell>
          <cell r="I1102" t="str">
            <v>0,00</v>
          </cell>
          <cell r="J1102" t="str">
            <v>0,00</v>
          </cell>
          <cell r="K1102">
            <v>4.16</v>
          </cell>
          <cell r="L1102">
            <v>4.16</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3,29</v>
          </cell>
          <cell r="F1103" t="str">
            <v>0,00</v>
          </cell>
          <cell r="G1103" t="str">
            <v>0,00</v>
          </cell>
          <cell r="H1103" t="str">
            <v>3,29</v>
          </cell>
          <cell r="I1103" t="str">
            <v>0,00</v>
          </cell>
          <cell r="J1103" t="str">
            <v>0,00</v>
          </cell>
          <cell r="K1103">
            <v>3.29</v>
          </cell>
          <cell r="L1103">
            <v>3.29</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37,63</v>
          </cell>
          <cell r="F1104" t="str">
            <v>0,00</v>
          </cell>
          <cell r="G1104" t="str">
            <v>0,00</v>
          </cell>
          <cell r="H1104" t="str">
            <v>37,63</v>
          </cell>
          <cell r="I1104" t="str">
            <v>0,00</v>
          </cell>
          <cell r="J1104" t="str">
            <v>0,00</v>
          </cell>
          <cell r="K1104">
            <v>37.630000000000003</v>
          </cell>
          <cell r="L1104">
            <v>37.630000000000003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177,87</v>
          </cell>
          <cell r="F1105" t="str">
            <v>0,00</v>
          </cell>
          <cell r="G1105" t="str">
            <v>177,87</v>
          </cell>
          <cell r="H1105" t="str">
            <v>0,00</v>
          </cell>
          <cell r="I1105" t="str">
            <v>0,00</v>
          </cell>
          <cell r="J1105" t="str">
            <v>0,00</v>
          </cell>
          <cell r="K1105">
            <v>177.87</v>
          </cell>
          <cell r="L1105">
            <v>177.87</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53,03</v>
          </cell>
          <cell r="F1109" t="str">
            <v>0,00</v>
          </cell>
          <cell r="G1109" t="str">
            <v>53,03</v>
          </cell>
          <cell r="H1109" t="str">
            <v>0,00</v>
          </cell>
          <cell r="I1109" t="str">
            <v>0,00</v>
          </cell>
          <cell r="J1109" t="str">
            <v>0,00</v>
          </cell>
          <cell r="K1109">
            <v>53.03</v>
          </cell>
          <cell r="L1109">
            <v>53.03</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13,17</v>
          </cell>
          <cell r="F1113" t="str">
            <v>0,00</v>
          </cell>
          <cell r="G1113" t="str">
            <v>13,17</v>
          </cell>
          <cell r="H1113" t="str">
            <v>0,00</v>
          </cell>
          <cell r="I1113" t="str">
            <v>0,00</v>
          </cell>
          <cell r="J1113" t="str">
            <v>0,00</v>
          </cell>
          <cell r="K1113">
            <v>13.17</v>
          </cell>
          <cell r="L1113">
            <v>13.17</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75,44</v>
          </cell>
          <cell r="F1117" t="str">
            <v>0,00</v>
          </cell>
          <cell r="G1117" t="str">
            <v>75,44</v>
          </cell>
          <cell r="H1117" t="str">
            <v>0,00</v>
          </cell>
          <cell r="I1117" t="str">
            <v>0,00</v>
          </cell>
          <cell r="J1117" t="str">
            <v>0,00</v>
          </cell>
          <cell r="K1117">
            <v>75.44</v>
          </cell>
          <cell r="L1117">
            <v>75.44</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180,29</v>
          </cell>
          <cell r="F1121" t="str">
            <v>0,00</v>
          </cell>
          <cell r="G1121" t="str">
            <v>180,29</v>
          </cell>
          <cell r="H1121" t="str">
            <v>0,00</v>
          </cell>
          <cell r="I1121" t="str">
            <v>0,00</v>
          </cell>
          <cell r="J1121" t="str">
            <v>0,00</v>
          </cell>
          <cell r="K1121">
            <v>180.29</v>
          </cell>
          <cell r="L1121">
            <v>180.29</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2.422,80</v>
          </cell>
          <cell r="F1125" t="str">
            <v>0,00</v>
          </cell>
          <cell r="G1125" t="str">
            <v>2.422,80</v>
          </cell>
          <cell r="H1125" t="str">
            <v>0,00</v>
          </cell>
          <cell r="I1125" t="str">
            <v>0,00</v>
          </cell>
          <cell r="J1125" t="str">
            <v>0,00</v>
          </cell>
          <cell r="K1125">
            <v>2422.8000000000002</v>
          </cell>
          <cell r="L1125">
            <v>2422.8000000000002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126,32</v>
          </cell>
          <cell r="F1129" t="str">
            <v>0,00</v>
          </cell>
          <cell r="G1129" t="str">
            <v>126,32</v>
          </cell>
          <cell r="H1129" t="str">
            <v>0,00</v>
          </cell>
          <cell r="I1129" t="str">
            <v>0,00</v>
          </cell>
          <cell r="J1129" t="str">
            <v>0,00</v>
          </cell>
          <cell r="K1129">
            <v>126.32</v>
          </cell>
          <cell r="L1129">
            <v>126.32</v>
          </cell>
          <cell r="N1129">
            <v>93438</v>
          </cell>
        </row>
        <row r="1130">
          <cell r="A1130">
            <v>95114</v>
          </cell>
          <cell r="B1130" t="str">
            <v>MARTELETE OU ROMPEDOR PNEUMÁTICO MANUAL, 28 KG, COM SILENCIADOR - DEPRECIAÇÃO. AF_07/2016</v>
          </cell>
          <cell r="C1130" t="str">
            <v>COMPOSIÇÃO</v>
          </cell>
          <cell r="D1130" t="str">
            <v>H</v>
          </cell>
          <cell r="E1130" t="str">
            <v>2,02</v>
          </cell>
          <cell r="F1130" t="str">
            <v>0,00</v>
          </cell>
          <cell r="G1130" t="str">
            <v>0,00</v>
          </cell>
          <cell r="H1130" t="str">
            <v>2,02</v>
          </cell>
          <cell r="I1130" t="str">
            <v>0,00</v>
          </cell>
          <cell r="J1130" t="str">
            <v>0,00</v>
          </cell>
          <cell r="K1130">
            <v>2.02</v>
          </cell>
          <cell r="L1130">
            <v>2.02</v>
          </cell>
          <cell r="N1130">
            <v>95114</v>
          </cell>
        </row>
        <row r="1131">
          <cell r="A1131">
            <v>95115</v>
          </cell>
          <cell r="B1131" t="str">
            <v>MARTELETE OU ROMPEDOR PNEUMÁTICO MANUAL, 28 KG, COM SILENCIADOR - JUROS. AF_07/2016</v>
          </cell>
          <cell r="C1131" t="str">
            <v>COMPOSIÇÃO</v>
          </cell>
          <cell r="D1131" t="str">
            <v>H</v>
          </cell>
          <cell r="E1131" t="str">
            <v>0,24</v>
          </cell>
          <cell r="F1131" t="str">
            <v>0,00</v>
          </cell>
          <cell r="G1131" t="str">
            <v>0,00</v>
          </cell>
          <cell r="H1131" t="str">
            <v>0,24</v>
          </cell>
          <cell r="I1131" t="str">
            <v>0,00</v>
          </cell>
          <cell r="J1131" t="str">
            <v>0,00</v>
          </cell>
          <cell r="K1131">
            <v>0.24</v>
          </cell>
          <cell r="L1131">
            <v>0.24</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61,83</v>
          </cell>
          <cell r="F1136" t="str">
            <v>0,00</v>
          </cell>
          <cell r="G1136" t="str">
            <v>0,00</v>
          </cell>
          <cell r="H1136" t="str">
            <v>0,00</v>
          </cell>
          <cell r="I1136" t="str">
            <v>0,00</v>
          </cell>
          <cell r="J1136" t="str">
            <v>61,83</v>
          </cell>
          <cell r="K1136">
            <v>61.83</v>
          </cell>
          <cell r="L1136">
            <v>61.83</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165,62</v>
          </cell>
          <cell r="F1140" t="str">
            <v>0,00</v>
          </cell>
          <cell r="G1140" t="str">
            <v>165,62</v>
          </cell>
          <cell r="H1140" t="str">
            <v>0,00</v>
          </cell>
          <cell r="I1140" t="str">
            <v>0,00</v>
          </cell>
          <cell r="J1140" t="str">
            <v>0,00</v>
          </cell>
          <cell r="K1140">
            <v>165.62</v>
          </cell>
          <cell r="L1140">
            <v>165.62</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36,27</v>
          </cell>
          <cell r="F1144" t="str">
            <v>0,00</v>
          </cell>
          <cell r="G1144" t="str">
            <v>36,27</v>
          </cell>
          <cell r="H1144" t="str">
            <v>0,00</v>
          </cell>
          <cell r="I1144" t="str">
            <v>0,00</v>
          </cell>
          <cell r="J1144" t="str">
            <v>0,00</v>
          </cell>
          <cell r="K1144">
            <v>36.270000000000003</v>
          </cell>
          <cell r="L1144">
            <v>36.270000000000003</v>
          </cell>
          <cell r="N1144">
            <v>95132</v>
          </cell>
        </row>
        <row r="1145">
          <cell r="A1145">
            <v>95136</v>
          </cell>
          <cell r="B1145" t="str">
            <v>TALHA MANUAL DE CORRENTE, CAPACIDADE DE 2 TON. COM ELEVAÇÃO DE 3 M - DEPRECIAÇÃO. AF_07/2016</v>
          </cell>
          <cell r="C1145" t="str">
            <v>COMPOSIÇÃO</v>
          </cell>
          <cell r="D1145" t="str">
            <v>H</v>
          </cell>
          <cell r="E1145" t="str">
            <v>0,04</v>
          </cell>
          <cell r="F1145" t="str">
            <v>0,00</v>
          </cell>
          <cell r="G1145" t="str">
            <v>0,00</v>
          </cell>
          <cell r="H1145" t="str">
            <v>0,04</v>
          </cell>
          <cell r="I1145" t="str">
            <v>0,00</v>
          </cell>
          <cell r="J1145" t="str">
            <v>0,00</v>
          </cell>
          <cell r="K1145">
            <v>0.04</v>
          </cell>
          <cell r="L1145">
            <v>0.04</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0,03</v>
          </cell>
          <cell r="F1147" t="str">
            <v>0,00</v>
          </cell>
          <cell r="G1147" t="str">
            <v>0,00</v>
          </cell>
          <cell r="H1147" t="str">
            <v>0,03</v>
          </cell>
          <cell r="I1147" t="str">
            <v>0,00</v>
          </cell>
          <cell r="J1147" t="str">
            <v>0,00</v>
          </cell>
          <cell r="K1147">
            <v>0.03</v>
          </cell>
          <cell r="L1147">
            <v>0.03</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9,06</v>
          </cell>
          <cell r="F1151" t="str">
            <v>0,00</v>
          </cell>
          <cell r="G1151" t="str">
            <v>0,00</v>
          </cell>
          <cell r="H1151" t="str">
            <v>0,00</v>
          </cell>
          <cell r="I1151" t="str">
            <v>0,00</v>
          </cell>
          <cell r="J1151" t="str">
            <v>9,06</v>
          </cell>
          <cell r="K1151">
            <v>9.06</v>
          </cell>
          <cell r="L1151">
            <v>9.06</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0,61</v>
          </cell>
          <cell r="F1152" t="str">
            <v>0,00</v>
          </cell>
          <cell r="G1152" t="str">
            <v>0,00</v>
          </cell>
          <cell r="H1152" t="str">
            <v>0,00</v>
          </cell>
          <cell r="I1152" t="str">
            <v>0,00</v>
          </cell>
          <cell r="J1152" t="str">
            <v>0,61</v>
          </cell>
          <cell r="K1152">
            <v>0.61</v>
          </cell>
          <cell r="L1152">
            <v>0.61</v>
          </cell>
          <cell r="N1152">
            <v>95217</v>
          </cell>
        </row>
        <row r="1153">
          <cell r="A1153">
            <v>95255</v>
          </cell>
          <cell r="B1153" t="str">
            <v>MARTELO DEMOLIDOR PNEUMÁTICO MANUAL, 32 KG - DEPRECIAÇÃO. AF_09/2016</v>
          </cell>
          <cell r="C1153" t="str">
            <v>COMPOSIÇÃO</v>
          </cell>
          <cell r="D1153" t="str">
            <v>H</v>
          </cell>
          <cell r="E1153" t="str">
            <v>1,79</v>
          </cell>
          <cell r="F1153" t="str">
            <v>0,00</v>
          </cell>
          <cell r="G1153" t="str">
            <v>0,00</v>
          </cell>
          <cell r="H1153" t="str">
            <v>1,79</v>
          </cell>
          <cell r="I1153" t="str">
            <v>0,00</v>
          </cell>
          <cell r="J1153" t="str">
            <v>0,00</v>
          </cell>
          <cell r="K1153">
            <v>1.79</v>
          </cell>
          <cell r="L1153">
            <v>1.79</v>
          </cell>
          <cell r="N1153">
            <v>95255</v>
          </cell>
        </row>
        <row r="1154">
          <cell r="A1154">
            <v>95256</v>
          </cell>
          <cell r="B1154" t="str">
            <v>MARTELO DEMOLIDOR PNEUMÁTICO MANUAL, 32 KG - JUROS. AF_09/2016</v>
          </cell>
          <cell r="C1154" t="str">
            <v>COMPOSIÇÃO</v>
          </cell>
          <cell r="D1154" t="str">
            <v>H</v>
          </cell>
          <cell r="E1154" t="str">
            <v>0,21</v>
          </cell>
          <cell r="F1154" t="str">
            <v>0,00</v>
          </cell>
          <cell r="G1154" t="str">
            <v>0,00</v>
          </cell>
          <cell r="H1154" t="str">
            <v>0,21</v>
          </cell>
          <cell r="I1154" t="str">
            <v>0,00</v>
          </cell>
          <cell r="J1154" t="str">
            <v>0,00</v>
          </cell>
          <cell r="K1154">
            <v>0.21</v>
          </cell>
          <cell r="L1154">
            <v>0.21</v>
          </cell>
          <cell r="N1154">
            <v>95256</v>
          </cell>
        </row>
        <row r="1155">
          <cell r="A1155">
            <v>95257</v>
          </cell>
          <cell r="B1155" t="str">
            <v>MARTELO DEMOLIDOR PNEUMÁTICO MANUAL, 32 KG - MANUTENÇÃO. AF_09/2016</v>
          </cell>
          <cell r="C1155" t="str">
            <v>COMPOSIÇÃO</v>
          </cell>
          <cell r="D1155" t="str">
            <v>H</v>
          </cell>
          <cell r="E1155" t="str">
            <v>2,24</v>
          </cell>
          <cell r="F1155" t="str">
            <v>0,00</v>
          </cell>
          <cell r="G1155" t="str">
            <v>0,00</v>
          </cell>
          <cell r="H1155" t="str">
            <v>2,24</v>
          </cell>
          <cell r="I1155" t="str">
            <v>0,00</v>
          </cell>
          <cell r="J1155" t="str">
            <v>0,00</v>
          </cell>
          <cell r="K1155">
            <v>2.2400000000000002</v>
          </cell>
          <cell r="L1155">
            <v>2.2400000000000002</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0,68</v>
          </cell>
          <cell r="F1156" t="str">
            <v>0,00</v>
          </cell>
          <cell r="G1156" t="str">
            <v>0,00</v>
          </cell>
          <cell r="H1156" t="str">
            <v>0,68</v>
          </cell>
          <cell r="I1156" t="str">
            <v>0,00</v>
          </cell>
          <cell r="J1156" t="str">
            <v>0,00</v>
          </cell>
          <cell r="K1156">
            <v>0.68</v>
          </cell>
          <cell r="L1156">
            <v>0.68</v>
          </cell>
          <cell r="N1156">
            <v>95260</v>
          </cell>
        </row>
        <row r="1157">
          <cell r="A1157">
            <v>95261</v>
          </cell>
          <cell r="B1157" t="str">
            <v>COMPACTADOR DE SOLOS DE PERCUSÃO (SOQUETE) COM MOTOR A GASOLINA, POTÊNCIA 3 CV - JUROS. AF_09/2016</v>
          </cell>
          <cell r="C1157" t="str">
            <v>COMPOSIÇÃO</v>
          </cell>
          <cell r="D1157" t="str">
            <v>H</v>
          </cell>
          <cell r="E1157" t="str">
            <v>0,20</v>
          </cell>
          <cell r="F1157" t="str">
            <v>0,00</v>
          </cell>
          <cell r="G1157" t="str">
            <v>0,00</v>
          </cell>
          <cell r="H1157" t="str">
            <v>0,20</v>
          </cell>
          <cell r="I1157" t="str">
            <v>0,00</v>
          </cell>
          <cell r="J1157" t="str">
            <v>0,00</v>
          </cell>
          <cell r="K1157">
            <v>0.2</v>
          </cell>
          <cell r="L1157">
            <v>0.2</v>
          </cell>
          <cell r="N1157">
            <v>95261</v>
          </cell>
        </row>
        <row r="1158">
          <cell r="A1158">
            <v>95262</v>
          </cell>
          <cell r="B1158" t="str">
            <v>COMPACTADOR DE SOLOS DE PERCUSÃO (SOQUETE) COM MOTOR A GASOLINA, POTÊNCIA 3 CV - MANUTENÇÃO. AF_09/2016</v>
          </cell>
          <cell r="C1158" t="str">
            <v>COMPOSIÇÃO</v>
          </cell>
          <cell r="D1158" t="str">
            <v>H</v>
          </cell>
          <cell r="E1158" t="str">
            <v>1,87</v>
          </cell>
          <cell r="F1158" t="str">
            <v>0,00</v>
          </cell>
          <cell r="G1158" t="str">
            <v>0,00</v>
          </cell>
          <cell r="H1158" t="str">
            <v>1,87</v>
          </cell>
          <cell r="I1158" t="str">
            <v>0,00</v>
          </cell>
          <cell r="J1158" t="str">
            <v>0,00</v>
          </cell>
          <cell r="K1158">
            <v>1.87</v>
          </cell>
          <cell r="L1158">
            <v>1.87</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4,12</v>
          </cell>
          <cell r="F1159" t="str">
            <v>0,00</v>
          </cell>
          <cell r="G1159" t="str">
            <v>4,12</v>
          </cell>
          <cell r="H1159" t="str">
            <v>0,00</v>
          </cell>
          <cell r="I1159" t="str">
            <v>0,00</v>
          </cell>
          <cell r="J1159" t="str">
            <v>0,00</v>
          </cell>
          <cell r="K1159">
            <v>4.12</v>
          </cell>
          <cell r="L1159">
            <v>4.12</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7,61</v>
          </cell>
          <cell r="F1163" t="str">
            <v>0,00</v>
          </cell>
          <cell r="G1163" t="str">
            <v>7,61</v>
          </cell>
          <cell r="H1163" t="str">
            <v>0,00</v>
          </cell>
          <cell r="I1163" t="str">
            <v>0,00</v>
          </cell>
          <cell r="J1163" t="str">
            <v>0,00</v>
          </cell>
          <cell r="K1163">
            <v>7.61</v>
          </cell>
          <cell r="L1163">
            <v>7.61</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2,46</v>
          </cell>
          <cell r="F1167" t="str">
            <v>0,00</v>
          </cell>
          <cell r="G1167" t="str">
            <v>0,00</v>
          </cell>
          <cell r="H1167" t="str">
            <v>0,00</v>
          </cell>
          <cell r="I1167" t="str">
            <v>0,00</v>
          </cell>
          <cell r="J1167" t="str">
            <v>2,46</v>
          </cell>
          <cell r="K1167">
            <v>2.46</v>
          </cell>
          <cell r="L1167">
            <v>2.46</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7,61</v>
          </cell>
          <cell r="F1171" t="str">
            <v>0,00</v>
          </cell>
          <cell r="G1171" t="str">
            <v>7,61</v>
          </cell>
          <cell r="H1171" t="str">
            <v>0,00</v>
          </cell>
          <cell r="I1171" t="str">
            <v>0,00</v>
          </cell>
          <cell r="J1171" t="str">
            <v>0,00</v>
          </cell>
          <cell r="K1171">
            <v>7.61</v>
          </cell>
          <cell r="L1171">
            <v>7.61</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1,47</v>
          </cell>
          <cell r="F1172" t="str">
            <v>0,00</v>
          </cell>
          <cell r="G1172" t="str">
            <v>0,00</v>
          </cell>
          <cell r="H1172" t="str">
            <v>1,47</v>
          </cell>
          <cell r="I1172" t="str">
            <v>0,00</v>
          </cell>
          <cell r="J1172" t="str">
            <v>0,00</v>
          </cell>
          <cell r="K1172">
            <v>1.47</v>
          </cell>
          <cell r="L1172">
            <v>1.47</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0,17</v>
          </cell>
          <cell r="F1173" t="str">
            <v>0,00</v>
          </cell>
          <cell r="G1173" t="str">
            <v>0,00</v>
          </cell>
          <cell r="H1173" t="str">
            <v>0,17</v>
          </cell>
          <cell r="I1173" t="str">
            <v>0,00</v>
          </cell>
          <cell r="J1173" t="str">
            <v>0,00</v>
          </cell>
          <cell r="K1173">
            <v>0.17</v>
          </cell>
          <cell r="L1173">
            <v>0.17</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1,84</v>
          </cell>
          <cell r="F1174" t="str">
            <v>0,00</v>
          </cell>
          <cell r="G1174" t="str">
            <v>0,00</v>
          </cell>
          <cell r="H1174" t="str">
            <v>1,84</v>
          </cell>
          <cell r="I1174" t="str">
            <v>0,00</v>
          </cell>
          <cell r="J1174" t="str">
            <v>0,00</v>
          </cell>
          <cell r="K1174">
            <v>1.84</v>
          </cell>
          <cell r="L1174">
            <v>1.84</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100,41</v>
          </cell>
          <cell r="F1178" t="str">
            <v>0,00</v>
          </cell>
          <cell r="G1178" t="str">
            <v>100,41</v>
          </cell>
          <cell r="H1178" t="str">
            <v>0,00</v>
          </cell>
          <cell r="I1178" t="str">
            <v>0,00</v>
          </cell>
          <cell r="J1178" t="str">
            <v>0,00</v>
          </cell>
          <cell r="K1178">
            <v>100.41</v>
          </cell>
          <cell r="L1178">
            <v>100.41</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5,97</v>
          </cell>
          <cell r="F1179" t="str">
            <v>0,00</v>
          </cell>
          <cell r="G1179" t="str">
            <v>0,00</v>
          </cell>
          <cell r="H1179" t="str">
            <v>5,97</v>
          </cell>
          <cell r="I1179" t="str">
            <v>0,00</v>
          </cell>
          <cell r="J1179" t="str">
            <v>0,00</v>
          </cell>
          <cell r="K1179">
            <v>5.97</v>
          </cell>
          <cell r="L1179">
            <v>5.97</v>
          </cell>
          <cell r="N1179">
            <v>95698</v>
          </cell>
        </row>
        <row r="1180">
          <cell r="A1180">
            <v>95699</v>
          </cell>
          <cell r="B1180" t="str">
            <v>PERFURATRIZ MANUAL, TORQUE MAXIMO 55 KGF.M, POTENCIA 5 CV, COM DIAMETRO MAXIMO 8 1/2" - JUROS. AF_11/2016</v>
          </cell>
          <cell r="C1180" t="str">
            <v>COMPOSIÇÃO</v>
          </cell>
          <cell r="D1180" t="str">
            <v>H</v>
          </cell>
          <cell r="E1180" t="str">
            <v>0,70</v>
          </cell>
          <cell r="F1180" t="str">
            <v>0,00</v>
          </cell>
          <cell r="G1180" t="str">
            <v>0,00</v>
          </cell>
          <cell r="H1180" t="str">
            <v>0,70</v>
          </cell>
          <cell r="I1180" t="str">
            <v>0,00</v>
          </cell>
          <cell r="J1180" t="str">
            <v>0,00</v>
          </cell>
          <cell r="K1180">
            <v>0.7</v>
          </cell>
          <cell r="L1180">
            <v>0.7</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7,46</v>
          </cell>
          <cell r="F1181" t="str">
            <v>0,00</v>
          </cell>
          <cell r="G1181" t="str">
            <v>0,00</v>
          </cell>
          <cell r="H1181" t="str">
            <v>7,46</v>
          </cell>
          <cell r="I1181" t="str">
            <v>0,00</v>
          </cell>
          <cell r="J1181" t="str">
            <v>0,00</v>
          </cell>
          <cell r="K1181">
            <v>7.46</v>
          </cell>
          <cell r="L1181">
            <v>7.46</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3,03</v>
          </cell>
          <cell r="F1182" t="str">
            <v>0,00</v>
          </cell>
          <cell r="G1182" t="str">
            <v>0,00</v>
          </cell>
          <cell r="H1182" t="str">
            <v>0,00</v>
          </cell>
          <cell r="I1182" t="str">
            <v>0,00</v>
          </cell>
          <cell r="J1182" t="str">
            <v>3,03</v>
          </cell>
          <cell r="K1182">
            <v>3.03</v>
          </cell>
          <cell r="L1182">
            <v>3.03</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3,97</v>
          </cell>
          <cell r="F1186" t="str">
            <v>0,00</v>
          </cell>
          <cell r="G1186" t="str">
            <v>0,00</v>
          </cell>
          <cell r="H1186" t="str">
            <v>0,00</v>
          </cell>
          <cell r="I1186" t="str">
            <v>0,00</v>
          </cell>
          <cell r="J1186" t="str">
            <v>3,97</v>
          </cell>
          <cell r="K1186">
            <v>3.97</v>
          </cell>
          <cell r="L1186">
            <v>3.97</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101,15</v>
          </cell>
          <cell r="F1190" t="str">
            <v>0,00</v>
          </cell>
          <cell r="G1190" t="str">
            <v>101,15</v>
          </cell>
          <cell r="H1190" t="str">
            <v>0,00</v>
          </cell>
          <cell r="I1190" t="str">
            <v>0,00</v>
          </cell>
          <cell r="J1190" t="str">
            <v>0,00</v>
          </cell>
          <cell r="K1190">
            <v>101.15</v>
          </cell>
          <cell r="L1190">
            <v>101.15</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101,15</v>
          </cell>
          <cell r="F1194" t="str">
            <v>0,00</v>
          </cell>
          <cell r="G1194" t="str">
            <v>101,15</v>
          </cell>
          <cell r="H1194" t="str">
            <v>0,00</v>
          </cell>
          <cell r="I1194" t="str">
            <v>0,00</v>
          </cell>
          <cell r="J1194" t="str">
            <v>0,00</v>
          </cell>
          <cell r="K1194">
            <v>101.15</v>
          </cell>
          <cell r="L1194">
            <v>101.15</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307,15</v>
          </cell>
          <cell r="F1197" t="str">
            <v>0,00</v>
          </cell>
          <cell r="G1197" t="str">
            <v>307,15</v>
          </cell>
          <cell r="H1197" t="str">
            <v>0,00</v>
          </cell>
          <cell r="I1197" t="str">
            <v>0,00</v>
          </cell>
          <cell r="J1197" t="str">
            <v>0,00</v>
          </cell>
          <cell r="K1197">
            <v>307.14999999999998</v>
          </cell>
          <cell r="L1197">
            <v>307.14999999999998</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108,75</v>
          </cell>
          <cell r="F1202" t="str">
            <v>0,00</v>
          </cell>
          <cell r="G1202" t="str">
            <v>108,75</v>
          </cell>
          <cell r="H1202" t="str">
            <v>0,00</v>
          </cell>
          <cell r="I1202" t="str">
            <v>0,00</v>
          </cell>
          <cell r="J1202" t="str">
            <v>0,00</v>
          </cell>
          <cell r="K1202">
            <v>108.75</v>
          </cell>
          <cell r="L1202">
            <v>108.75</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108,75</v>
          </cell>
          <cell r="F1206" t="str">
            <v>0,00</v>
          </cell>
          <cell r="G1206" t="str">
            <v>108,75</v>
          </cell>
          <cell r="H1206" t="str">
            <v>0,00</v>
          </cell>
          <cell r="I1206" t="str">
            <v>0,00</v>
          </cell>
          <cell r="J1206" t="str">
            <v>0,00</v>
          </cell>
          <cell r="K1206">
            <v>108.75</v>
          </cell>
          <cell r="L1206">
            <v>108.75</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75,77</v>
          </cell>
          <cell r="F1210" t="str">
            <v>0,00</v>
          </cell>
          <cell r="G1210" t="str">
            <v>75,77</v>
          </cell>
          <cell r="H1210" t="str">
            <v>0,00</v>
          </cell>
          <cell r="I1210" t="str">
            <v>0,00</v>
          </cell>
          <cell r="J1210" t="str">
            <v>0,00</v>
          </cell>
          <cell r="K1210">
            <v>75.77</v>
          </cell>
          <cell r="L1210">
            <v>75.77</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28,69</v>
          </cell>
          <cell r="F1211" t="str">
            <v>0,00</v>
          </cell>
          <cell r="G1211" t="str">
            <v>0,00</v>
          </cell>
          <cell r="H1211" t="str">
            <v>28,69</v>
          </cell>
          <cell r="I1211" t="str">
            <v>0,00</v>
          </cell>
          <cell r="J1211" t="str">
            <v>0,00</v>
          </cell>
          <cell r="K1211">
            <v>28.69</v>
          </cell>
          <cell r="L1211">
            <v>28.69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5,45</v>
          </cell>
          <cell r="F1212" t="str">
            <v>0,00</v>
          </cell>
          <cell r="G1212" t="str">
            <v>0,00</v>
          </cell>
          <cell r="H1212" t="str">
            <v>5,45</v>
          </cell>
          <cell r="I1212" t="str">
            <v>0,00</v>
          </cell>
          <cell r="J1212" t="str">
            <v>0,00</v>
          </cell>
          <cell r="K1212">
            <v>5.45</v>
          </cell>
          <cell r="L1212">
            <v>5.45</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4,32</v>
          </cell>
          <cell r="F1213" t="str">
            <v>0,00</v>
          </cell>
          <cell r="G1213" t="str">
            <v>0,00</v>
          </cell>
          <cell r="H1213" t="str">
            <v>4,32</v>
          </cell>
          <cell r="I1213" t="str">
            <v>0,00</v>
          </cell>
          <cell r="J1213" t="str">
            <v>0,00</v>
          </cell>
          <cell r="K1213">
            <v>4.32</v>
          </cell>
          <cell r="L1213">
            <v>4.32</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48,79</v>
          </cell>
          <cell r="F1214" t="str">
            <v>0,00</v>
          </cell>
          <cell r="G1214" t="str">
            <v>0,00</v>
          </cell>
          <cell r="H1214" t="str">
            <v>48,79</v>
          </cell>
          <cell r="I1214" t="str">
            <v>0,00</v>
          </cell>
          <cell r="J1214" t="str">
            <v>0,00</v>
          </cell>
          <cell r="K1214">
            <v>48.79</v>
          </cell>
          <cell r="L1214">
            <v>48.79</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159,50</v>
          </cell>
          <cell r="F1215" t="str">
            <v>0,00</v>
          </cell>
          <cell r="G1215" t="str">
            <v>159,50</v>
          </cell>
          <cell r="H1215" t="str">
            <v>0,00</v>
          </cell>
          <cell r="I1215" t="str">
            <v>0,00</v>
          </cell>
          <cell r="J1215" t="str">
            <v>0,00</v>
          </cell>
          <cell r="K1215">
            <v>159.5</v>
          </cell>
          <cell r="L1215">
            <v>159.5</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75,77</v>
          </cell>
          <cell r="F1220" t="str">
            <v>0,00</v>
          </cell>
          <cell r="G1220" t="str">
            <v>75,77</v>
          </cell>
          <cell r="H1220" t="str">
            <v>0,00</v>
          </cell>
          <cell r="I1220" t="str">
            <v>0,00</v>
          </cell>
          <cell r="J1220" t="str">
            <v>0,00</v>
          </cell>
          <cell r="K1220">
            <v>75.77</v>
          </cell>
          <cell r="L1220">
            <v>75.77</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44,82</v>
          </cell>
          <cell r="F1223" t="str">
            <v>0,00</v>
          </cell>
          <cell r="G1223" t="str">
            <v>44,82</v>
          </cell>
          <cell r="H1223" t="str">
            <v>0,00</v>
          </cell>
          <cell r="I1223" t="str">
            <v>0,00</v>
          </cell>
          <cell r="J1223" t="str">
            <v>0,00</v>
          </cell>
          <cell r="K1223">
            <v>44.82</v>
          </cell>
          <cell r="L1223">
            <v>44.82</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19,58</v>
          </cell>
          <cell r="F1227" t="str">
            <v>0,00</v>
          </cell>
          <cell r="G1227" t="str">
            <v>19,58</v>
          </cell>
          <cell r="H1227" t="str">
            <v>0,00</v>
          </cell>
          <cell r="I1227" t="str">
            <v>0,00</v>
          </cell>
          <cell r="J1227" t="str">
            <v>0,00</v>
          </cell>
          <cell r="K1227">
            <v>19.579999999999998</v>
          </cell>
          <cell r="L1227">
            <v>19.579999999999998</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55,25</v>
          </cell>
          <cell r="F1228" t="str">
            <v>0,00</v>
          </cell>
          <cell r="G1228" t="str">
            <v>55,25</v>
          </cell>
          <cell r="H1228" t="str">
            <v>0,00</v>
          </cell>
          <cell r="I1228" t="str">
            <v>0,00</v>
          </cell>
          <cell r="J1228" t="str">
            <v>0,00</v>
          </cell>
          <cell r="K1228">
            <v>55.25</v>
          </cell>
          <cell r="L1228">
            <v>55.25</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71,80</v>
          </cell>
          <cell r="F1229" t="str">
            <v>0,00</v>
          </cell>
          <cell r="G1229" t="str">
            <v>71,80</v>
          </cell>
          <cell r="H1229" t="str">
            <v>0,00</v>
          </cell>
          <cell r="I1229" t="str">
            <v>0,00</v>
          </cell>
          <cell r="J1229" t="str">
            <v>0,00</v>
          </cell>
          <cell r="K1229">
            <v>71.8</v>
          </cell>
          <cell r="L1229">
            <v>71.8</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4,45</v>
          </cell>
          <cell r="F1236" t="str">
            <v>0,00</v>
          </cell>
          <cell r="G1236" t="str">
            <v>0,00</v>
          </cell>
          <cell r="H1236" t="str">
            <v>0,00</v>
          </cell>
          <cell r="I1236" t="str">
            <v>0,00</v>
          </cell>
          <cell r="J1236" t="str">
            <v>4,45</v>
          </cell>
          <cell r="K1236">
            <v>4.45</v>
          </cell>
          <cell r="L1236">
            <v>4.45</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0,14</v>
          </cell>
          <cell r="F1237" t="str">
            <v>0,00</v>
          </cell>
          <cell r="G1237" t="str">
            <v>0,00</v>
          </cell>
          <cell r="H1237" t="str">
            <v>0,14</v>
          </cell>
          <cell r="I1237" t="str">
            <v>0,00</v>
          </cell>
          <cell r="J1237" t="str">
            <v>0,00</v>
          </cell>
          <cell r="K1237">
            <v>0.14000000000000001</v>
          </cell>
          <cell r="L1237">
            <v>0.14000000000000001</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0,09</v>
          </cell>
          <cell r="F1239" t="str">
            <v>0,00</v>
          </cell>
          <cell r="G1239" t="str">
            <v>0,00</v>
          </cell>
          <cell r="H1239" t="str">
            <v>0,09</v>
          </cell>
          <cell r="I1239" t="str">
            <v>0,00</v>
          </cell>
          <cell r="J1239" t="str">
            <v>0,00</v>
          </cell>
          <cell r="K1239">
            <v>0.09</v>
          </cell>
          <cell r="L1239">
            <v>0.09</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4,28</v>
          </cell>
          <cell r="F1240" t="str">
            <v>0,00</v>
          </cell>
          <cell r="G1240" t="str">
            <v>0,00</v>
          </cell>
          <cell r="H1240" t="str">
            <v>0,00</v>
          </cell>
          <cell r="I1240" t="str">
            <v>0,00</v>
          </cell>
          <cell r="J1240" t="str">
            <v>4,28</v>
          </cell>
          <cell r="K1240">
            <v>4.28</v>
          </cell>
          <cell r="L1240">
            <v>4.28</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230,86</v>
          </cell>
          <cell r="F1244" t="str">
            <v>0,00</v>
          </cell>
          <cell r="G1244" t="str">
            <v>0,00</v>
          </cell>
          <cell r="H1244" t="str">
            <v>0,00</v>
          </cell>
          <cell r="I1244" t="str">
            <v>0,00</v>
          </cell>
          <cell r="J1244" t="str">
            <v>230,86</v>
          </cell>
          <cell r="K1244">
            <v>230.86</v>
          </cell>
          <cell r="L1244">
            <v>230.86</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329,80</v>
          </cell>
          <cell r="F1248" t="str">
            <v>0,00</v>
          </cell>
          <cell r="G1248" t="str">
            <v>0,00</v>
          </cell>
          <cell r="H1248" t="str">
            <v>0,00</v>
          </cell>
          <cell r="I1248" t="str">
            <v>0,00</v>
          </cell>
          <cell r="J1248" t="str">
            <v>329,80</v>
          </cell>
          <cell r="K1248">
            <v>329.8</v>
          </cell>
          <cell r="L1248">
            <v>329.8</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0,88</v>
          </cell>
          <cell r="F1249" t="str">
            <v>0,00</v>
          </cell>
          <cell r="G1249" t="str">
            <v>0,00</v>
          </cell>
          <cell r="H1249" t="str">
            <v>0,88</v>
          </cell>
          <cell r="I1249" t="str">
            <v>0,00</v>
          </cell>
          <cell r="J1249" t="str">
            <v>0,00</v>
          </cell>
          <cell r="K1249">
            <v>0.88</v>
          </cell>
          <cell r="L1249">
            <v>0.88</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0,10</v>
          </cell>
          <cell r="F1250" t="str">
            <v>0,00</v>
          </cell>
          <cell r="G1250" t="str">
            <v>0,00</v>
          </cell>
          <cell r="H1250" t="str">
            <v>0,10</v>
          </cell>
          <cell r="I1250" t="str">
            <v>0,00</v>
          </cell>
          <cell r="J1250" t="str">
            <v>0,00</v>
          </cell>
          <cell r="K1250">
            <v>0.1</v>
          </cell>
          <cell r="L1250">
            <v>0.1</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1,10</v>
          </cell>
          <cell r="F1251" t="str">
            <v>0,00</v>
          </cell>
          <cell r="G1251" t="str">
            <v>0,00</v>
          </cell>
          <cell r="H1251" t="str">
            <v>1,10</v>
          </cell>
          <cell r="I1251" t="str">
            <v>0,00</v>
          </cell>
          <cell r="J1251" t="str">
            <v>0,00</v>
          </cell>
          <cell r="K1251">
            <v>1.1000000000000001</v>
          </cell>
          <cell r="L1251">
            <v>1.1000000000000001</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1,64</v>
          </cell>
          <cell r="F1252" t="str">
            <v>0,00</v>
          </cell>
          <cell r="G1252" t="str">
            <v>0,00</v>
          </cell>
          <cell r="H1252" t="str">
            <v>0,00</v>
          </cell>
          <cell r="I1252" t="str">
            <v>0,00</v>
          </cell>
          <cell r="J1252" t="str">
            <v>1,64</v>
          </cell>
          <cell r="K1252">
            <v>1.64</v>
          </cell>
          <cell r="L1252">
            <v>1.64</v>
          </cell>
          <cell r="N1252">
            <v>102273</v>
          </cell>
        </row>
        <row r="1253">
          <cell r="A1253">
            <v>102809</v>
          </cell>
          <cell r="B1253" t="str">
            <v>CALDEIRA A GÁS COM TERMOSTATO, CAPACIDADE 100 LITROS - MATERIAIS NA OPERAÇÃO. AF_04/2019</v>
          </cell>
          <cell r="C1253" t="str">
            <v>COMPOSIÇÃO</v>
          </cell>
          <cell r="D1253" t="str">
            <v>H</v>
          </cell>
          <cell r="E1253" t="str">
            <v>20,59</v>
          </cell>
          <cell r="F1253" t="str">
            <v>0,00</v>
          </cell>
          <cell r="G1253" t="str">
            <v>20,59</v>
          </cell>
          <cell r="H1253" t="str">
            <v>0,00</v>
          </cell>
          <cell r="I1253" t="str">
            <v>0,00</v>
          </cell>
          <cell r="J1253" t="str">
            <v>0,00</v>
          </cell>
          <cell r="K1253">
            <v>20.59</v>
          </cell>
          <cell r="L1253">
            <v>20.59</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3,29</v>
          </cell>
          <cell r="F1254" t="str">
            <v>0,00</v>
          </cell>
          <cell r="G1254" t="str">
            <v>0,00</v>
          </cell>
          <cell r="H1254" t="str">
            <v>0,00</v>
          </cell>
          <cell r="I1254" t="str">
            <v>0,00</v>
          </cell>
          <cell r="J1254" t="str">
            <v>3,29</v>
          </cell>
          <cell r="K1254">
            <v>3.29</v>
          </cell>
          <cell r="L1254">
            <v>3.29</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6,18</v>
          </cell>
          <cell r="F1255" t="str">
            <v>0,00</v>
          </cell>
          <cell r="G1255" t="str">
            <v>0,00</v>
          </cell>
          <cell r="H1255" t="str">
            <v>0,00</v>
          </cell>
          <cell r="I1255" t="str">
            <v>0,00</v>
          </cell>
          <cell r="J1255" t="str">
            <v>6,18</v>
          </cell>
          <cell r="K1255">
            <v>6.18</v>
          </cell>
          <cell r="L1255">
            <v>6.18</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8,24</v>
          </cell>
          <cell r="F1256" t="str">
            <v>0,00</v>
          </cell>
          <cell r="G1256" t="str">
            <v>0,00</v>
          </cell>
          <cell r="H1256" t="str">
            <v>0,00</v>
          </cell>
          <cell r="I1256" t="str">
            <v>0,00</v>
          </cell>
          <cell r="J1256" t="str">
            <v>8,24</v>
          </cell>
          <cell r="K1256">
            <v>8.24</v>
          </cell>
          <cell r="L1256">
            <v>8.24</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151,42</v>
          </cell>
          <cell r="F1257" t="str">
            <v>0,00</v>
          </cell>
          <cell r="G1257" t="str">
            <v>151,42</v>
          </cell>
          <cell r="H1257" t="str">
            <v>0,00</v>
          </cell>
          <cell r="I1257" t="str">
            <v>0,00</v>
          </cell>
          <cell r="J1257" t="str">
            <v>0,00</v>
          </cell>
          <cell r="K1257">
            <v>151.41999999999999</v>
          </cell>
          <cell r="L1257">
            <v>151.41999999999999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74,03</v>
          </cell>
          <cell r="F1258" t="str">
            <v>0,00</v>
          </cell>
          <cell r="G1258" t="str">
            <v>74,03</v>
          </cell>
          <cell r="H1258" t="str">
            <v>0,00</v>
          </cell>
          <cell r="I1258" t="str">
            <v>0,00</v>
          </cell>
          <cell r="J1258" t="str">
            <v>0,00</v>
          </cell>
          <cell r="K1258">
            <v>74.03</v>
          </cell>
          <cell r="L1258">
            <v>74.03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74,03</v>
          </cell>
          <cell r="F1259" t="str">
            <v>0,00</v>
          </cell>
          <cell r="G1259" t="str">
            <v>74,03</v>
          </cell>
          <cell r="H1259" t="str">
            <v>0,00</v>
          </cell>
          <cell r="I1259" t="str">
            <v>0,00</v>
          </cell>
          <cell r="J1259" t="str">
            <v>0,00</v>
          </cell>
          <cell r="K1259">
            <v>74.03</v>
          </cell>
          <cell r="L1259">
            <v>74.03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1,21</v>
          </cell>
          <cell r="F1260" t="str">
            <v>0,00</v>
          </cell>
          <cell r="G1260" t="str">
            <v>0,00</v>
          </cell>
          <cell r="H1260" t="str">
            <v>0,00</v>
          </cell>
          <cell r="I1260" t="str">
            <v>0,00</v>
          </cell>
          <cell r="J1260" t="str">
            <v>1,21</v>
          </cell>
          <cell r="K1260">
            <v>1.21</v>
          </cell>
          <cell r="L1260">
            <v>1.21</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0,65</v>
          </cell>
          <cell r="F1261" t="str">
            <v>0,00</v>
          </cell>
          <cell r="G1261" t="str">
            <v>0,00</v>
          </cell>
          <cell r="H1261" t="str">
            <v>0,00</v>
          </cell>
          <cell r="I1261" t="str">
            <v>0,00</v>
          </cell>
          <cell r="J1261" t="str">
            <v>0,65</v>
          </cell>
          <cell r="K1261">
            <v>0.65</v>
          </cell>
          <cell r="L1261">
            <v>0.65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134,53</v>
          </cell>
          <cell r="F1262" t="str">
            <v>0,00</v>
          </cell>
          <cell r="G1262" t="str">
            <v>134,53</v>
          </cell>
          <cell r="H1262" t="str">
            <v>0,00</v>
          </cell>
          <cell r="I1262" t="str">
            <v>0,00</v>
          </cell>
          <cell r="J1262" t="str">
            <v>0,00</v>
          </cell>
          <cell r="K1262">
            <v>134.53</v>
          </cell>
          <cell r="L1262">
            <v>134.53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201,90</v>
          </cell>
          <cell r="F1263" t="str">
            <v>0,00</v>
          </cell>
          <cell r="G1263" t="str">
            <v>201,90</v>
          </cell>
          <cell r="H1263" t="str">
            <v>0,00</v>
          </cell>
          <cell r="I1263" t="str">
            <v>0,00</v>
          </cell>
          <cell r="J1263" t="str">
            <v>0,00</v>
          </cell>
          <cell r="K1263">
            <v>201.9</v>
          </cell>
          <cell r="L1263">
            <v>201.9</v>
          </cell>
          <cell r="N1263">
            <v>102879</v>
          </cell>
        </row>
        <row r="1264">
          <cell r="A1264">
            <v>102885</v>
          </cell>
          <cell r="B1264" t="str">
            <v>PLATAFORMA ELEVATÓRIA - MATERIAIS NA OPERAÇÃO. AF_04/2019</v>
          </cell>
          <cell r="C1264" t="str">
            <v>COMPOSIÇÃO</v>
          </cell>
          <cell r="D1264" t="str">
            <v>H</v>
          </cell>
          <cell r="E1264" t="str">
            <v>1,24</v>
          </cell>
          <cell r="F1264" t="str">
            <v>0,00</v>
          </cell>
          <cell r="G1264" t="str">
            <v>0,00</v>
          </cell>
          <cell r="H1264" t="str">
            <v>0,00</v>
          </cell>
          <cell r="I1264" t="str">
            <v>0,00</v>
          </cell>
          <cell r="J1264" t="str">
            <v>1,24</v>
          </cell>
          <cell r="K1264">
            <v>1.24</v>
          </cell>
          <cell r="L1264">
            <v>1.24</v>
          </cell>
          <cell r="N1264">
            <v>102885</v>
          </cell>
        </row>
        <row r="1265">
          <cell r="A1265">
            <v>102891</v>
          </cell>
          <cell r="B1265" t="str">
            <v>PÓRTICO ROLANTE MONOVIGA, PERFIL I, 4 PERNAS, CAPACIDADE 5 T  - MATERIAIS NA OPERAÇÃO. AF_04/2019</v>
          </cell>
          <cell r="C1265" t="str">
            <v>COMPOSIÇÃO</v>
          </cell>
          <cell r="D1265" t="str">
            <v>H</v>
          </cell>
          <cell r="E1265" t="str">
            <v>1,24</v>
          </cell>
          <cell r="F1265" t="str">
            <v>0,00</v>
          </cell>
          <cell r="G1265" t="str">
            <v>0,00</v>
          </cell>
          <cell r="H1265" t="str">
            <v>0,00</v>
          </cell>
          <cell r="I1265" t="str">
            <v>0,00</v>
          </cell>
          <cell r="J1265" t="str">
            <v>1,24</v>
          </cell>
          <cell r="K1265">
            <v>1.24</v>
          </cell>
          <cell r="L1265">
            <v>1.24</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101,15</v>
          </cell>
          <cell r="F1266" t="str">
            <v>0,00</v>
          </cell>
          <cell r="G1266" t="str">
            <v>101,15</v>
          </cell>
          <cell r="H1266" t="str">
            <v>0,00</v>
          </cell>
          <cell r="I1266" t="str">
            <v>0,00</v>
          </cell>
          <cell r="J1266" t="str">
            <v>0,00</v>
          </cell>
          <cell r="K1266">
            <v>101.15</v>
          </cell>
          <cell r="L1266">
            <v>101.15</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13,12</v>
          </cell>
          <cell r="F1267" t="str">
            <v>0,00</v>
          </cell>
          <cell r="G1267" t="str">
            <v>13,12</v>
          </cell>
          <cell r="H1267" t="str">
            <v>0,00</v>
          </cell>
          <cell r="I1267" t="str">
            <v>0,00</v>
          </cell>
          <cell r="J1267" t="str">
            <v>0,00</v>
          </cell>
          <cell r="K1267">
            <v>13.12</v>
          </cell>
          <cell r="L1267">
            <v>13.12</v>
          </cell>
          <cell r="N1267">
            <v>102903</v>
          </cell>
        </row>
        <row r="1268">
          <cell r="A1268">
            <v>102909</v>
          </cell>
          <cell r="B1268" t="str">
            <v>UNIDADE DOSADORA AIRLESS TIPO HOT SPRAY - MATERIAIS NA OPERAÇÃO. AF_04/2019</v>
          </cell>
          <cell r="C1268" t="str">
            <v>COMPOSIÇÃO</v>
          </cell>
          <cell r="D1268" t="str">
            <v>H</v>
          </cell>
          <cell r="E1268" t="str">
            <v>94,81</v>
          </cell>
          <cell r="F1268" t="str">
            <v>0,00</v>
          </cell>
          <cell r="G1268" t="str">
            <v>0,00</v>
          </cell>
          <cell r="H1268" t="str">
            <v>0,00</v>
          </cell>
          <cell r="I1268" t="str">
            <v>0,00</v>
          </cell>
          <cell r="J1268" t="str">
            <v>94,81</v>
          </cell>
          <cell r="K1268">
            <v>94.81</v>
          </cell>
          <cell r="L1268">
            <v>94.81</v>
          </cell>
          <cell r="N1268">
            <v>102909</v>
          </cell>
        </row>
        <row r="1269">
          <cell r="A1269">
            <v>102915</v>
          </cell>
          <cell r="B1269" t="str">
            <v>ENCERADEIRA INDUSTRIAL, 400 MM, 220V, 1 HP - MATERIAIS NA OPERAÇÃO. AF_08/2019</v>
          </cell>
          <cell r="C1269" t="str">
            <v>COMPOSIÇÃO</v>
          </cell>
          <cell r="D1269" t="str">
            <v>H</v>
          </cell>
          <cell r="E1269" t="str">
            <v>0,61</v>
          </cell>
          <cell r="F1269" t="str">
            <v>0,00</v>
          </cell>
          <cell r="G1269" t="str">
            <v>0,00</v>
          </cell>
          <cell r="H1269" t="str">
            <v>0,00</v>
          </cell>
          <cell r="I1269" t="str">
            <v>0,00</v>
          </cell>
          <cell r="J1269" t="str">
            <v>0,61</v>
          </cell>
          <cell r="K1269">
            <v>0.61</v>
          </cell>
          <cell r="L1269">
            <v>0.61</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0,91</v>
          </cell>
          <cell r="F1270" t="str">
            <v>0,00</v>
          </cell>
          <cell r="G1270" t="str">
            <v>0,00</v>
          </cell>
          <cell r="H1270" t="str">
            <v>0,00</v>
          </cell>
          <cell r="I1270" t="str">
            <v>0,00</v>
          </cell>
          <cell r="J1270" t="str">
            <v>0,91</v>
          </cell>
          <cell r="K1270">
            <v>0.91</v>
          </cell>
          <cell r="L1270">
            <v>0.91</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0,91</v>
          </cell>
          <cell r="F1271" t="str">
            <v>0,00</v>
          </cell>
          <cell r="G1271" t="str">
            <v>0,00</v>
          </cell>
          <cell r="H1271" t="str">
            <v>0,00</v>
          </cell>
          <cell r="I1271" t="str">
            <v>0,00</v>
          </cell>
          <cell r="J1271" t="str">
            <v>0,91</v>
          </cell>
          <cell r="K1271">
            <v>0.91</v>
          </cell>
          <cell r="L1271">
            <v>0.91</v>
          </cell>
          <cell r="N1271">
            <v>102933</v>
          </cell>
        </row>
        <row r="1272">
          <cell r="A1272">
            <v>102939</v>
          </cell>
          <cell r="B1272" t="str">
            <v>MÁQUINA METALEIRA UNIVERSAL MODELO IW 110/180 BTD - MATERIAIS NA OPERAÇÃO. AF_08/2019</v>
          </cell>
          <cell r="C1272" t="str">
            <v>COMPOSIÇÃO</v>
          </cell>
          <cell r="D1272" t="str">
            <v>H</v>
          </cell>
          <cell r="E1272" t="str">
            <v>9,06</v>
          </cell>
          <cell r="F1272" t="str">
            <v>0,00</v>
          </cell>
          <cell r="G1272" t="str">
            <v>0,00</v>
          </cell>
          <cell r="H1272" t="str">
            <v>0,00</v>
          </cell>
          <cell r="I1272" t="str">
            <v>0,00</v>
          </cell>
          <cell r="J1272" t="str">
            <v>9,06</v>
          </cell>
          <cell r="K1272">
            <v>9.06</v>
          </cell>
          <cell r="L1272">
            <v>9.06</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0,61</v>
          </cell>
          <cell r="F1274" t="str">
            <v>0,00</v>
          </cell>
          <cell r="G1274" t="str">
            <v>0,00</v>
          </cell>
          <cell r="H1274" t="str">
            <v>0,00</v>
          </cell>
          <cell r="I1274" t="str">
            <v>0,00</v>
          </cell>
          <cell r="J1274" t="str">
            <v>0,61</v>
          </cell>
          <cell r="K1274">
            <v>0.61</v>
          </cell>
          <cell r="L1274">
            <v>0.61</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57,40</v>
          </cell>
          <cell r="F1275" t="str">
            <v>0,00</v>
          </cell>
          <cell r="G1275" t="str">
            <v>57,40</v>
          </cell>
          <cell r="H1275" t="str">
            <v>0,00</v>
          </cell>
          <cell r="I1275" t="str">
            <v>0,00</v>
          </cell>
          <cell r="J1275" t="str">
            <v>0,00</v>
          </cell>
          <cell r="K1275">
            <v>57.4</v>
          </cell>
          <cell r="L1275">
            <v>57.4</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95,36</v>
          </cell>
          <cell r="F1276" t="str">
            <v>0,00</v>
          </cell>
          <cell r="G1276" t="str">
            <v>95,36</v>
          </cell>
          <cell r="H1276" t="str">
            <v>0,00</v>
          </cell>
          <cell r="I1276" t="str">
            <v>0,00</v>
          </cell>
          <cell r="J1276" t="str">
            <v>0,00</v>
          </cell>
          <cell r="K1276">
            <v>95.36</v>
          </cell>
          <cell r="L1276">
            <v>95.36</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1,23</v>
          </cell>
          <cell r="F1277" t="str">
            <v>0,00</v>
          </cell>
          <cell r="G1277" t="str">
            <v>0,00</v>
          </cell>
          <cell r="H1277" t="str">
            <v>0,00</v>
          </cell>
          <cell r="I1277" t="str">
            <v>0,00</v>
          </cell>
          <cell r="J1277" t="str">
            <v>1,23</v>
          </cell>
          <cell r="K1277">
            <v>1.23</v>
          </cell>
          <cell r="L1277">
            <v>1.23</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3,36</v>
          </cell>
          <cell r="F1278" t="str">
            <v>0,00</v>
          </cell>
          <cell r="G1278" t="str">
            <v>3,36</v>
          </cell>
          <cell r="H1278" t="str">
            <v>0,00</v>
          </cell>
          <cell r="I1278" t="str">
            <v>0,00</v>
          </cell>
          <cell r="J1278" t="str">
            <v>0,00</v>
          </cell>
          <cell r="K1278">
            <v>3.36</v>
          </cell>
          <cell r="L1278">
            <v>3.36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2,30</v>
          </cell>
          <cell r="F1279" t="str">
            <v>0,00</v>
          </cell>
          <cell r="G1279" t="str">
            <v>0,00</v>
          </cell>
          <cell r="H1279" t="str">
            <v>0,00</v>
          </cell>
          <cell r="I1279" t="str">
            <v>0,00</v>
          </cell>
          <cell r="J1279" t="str">
            <v>2,30</v>
          </cell>
          <cell r="K1279">
            <v>2.2999999999999998</v>
          </cell>
          <cell r="L1279">
            <v>2.2999999999999998</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2,89</v>
          </cell>
          <cell r="F1280" t="str">
            <v>0,00</v>
          </cell>
          <cell r="G1280" t="str">
            <v>0,00</v>
          </cell>
          <cell r="H1280" t="str">
            <v>0,00</v>
          </cell>
          <cell r="I1280" t="str">
            <v>0,00</v>
          </cell>
          <cell r="J1280" t="str">
            <v>2,89</v>
          </cell>
          <cell r="K1280">
            <v>2.89</v>
          </cell>
          <cell r="L1280">
            <v>2.89</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0,73</v>
          </cell>
          <cell r="F1281" t="str">
            <v>0,00</v>
          </cell>
          <cell r="G1281" t="str">
            <v>0,00</v>
          </cell>
          <cell r="H1281" t="str">
            <v>0,00</v>
          </cell>
          <cell r="I1281" t="str">
            <v>0,00</v>
          </cell>
          <cell r="J1281" t="str">
            <v>0,73</v>
          </cell>
          <cell r="K1281">
            <v>0.73</v>
          </cell>
          <cell r="L1281">
            <v>0.73</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1,84</v>
          </cell>
          <cell r="F1282" t="str">
            <v>0,00</v>
          </cell>
          <cell r="G1282" t="str">
            <v>0,00</v>
          </cell>
          <cell r="H1282" t="str">
            <v>0,00</v>
          </cell>
          <cell r="I1282" t="str">
            <v>0,00</v>
          </cell>
          <cell r="J1282" t="str">
            <v>1,84</v>
          </cell>
          <cell r="K1282">
            <v>1.84</v>
          </cell>
          <cell r="L1282">
            <v>1.84</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4,23</v>
          </cell>
          <cell r="F1283" t="str">
            <v>0,00</v>
          </cell>
          <cell r="G1283" t="str">
            <v>0,00</v>
          </cell>
          <cell r="H1283" t="str">
            <v>0,00</v>
          </cell>
          <cell r="I1283" t="str">
            <v>0,00</v>
          </cell>
          <cell r="J1283" t="str">
            <v>4,23</v>
          </cell>
          <cell r="K1283">
            <v>4.2300000000000004</v>
          </cell>
          <cell r="L1283">
            <v>4.2300000000000004</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39,43</v>
          </cell>
          <cell r="F1284" t="str">
            <v>0,00</v>
          </cell>
          <cell r="G1284" t="str">
            <v>39,43</v>
          </cell>
          <cell r="H1284" t="str">
            <v>0,00</v>
          </cell>
          <cell r="I1284" t="str">
            <v>0,00</v>
          </cell>
          <cell r="J1284" t="str">
            <v>0,00</v>
          </cell>
          <cell r="K1284">
            <v>39.43</v>
          </cell>
          <cell r="L1284">
            <v>39.43</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65,28</v>
          </cell>
          <cell r="F1285" t="str">
            <v>0,00</v>
          </cell>
          <cell r="G1285" t="str">
            <v>65,28</v>
          </cell>
          <cell r="H1285" t="str">
            <v>0,00</v>
          </cell>
          <cell r="I1285" t="str">
            <v>0,00</v>
          </cell>
          <cell r="J1285" t="str">
            <v>0,00</v>
          </cell>
          <cell r="K1285">
            <v>65.28</v>
          </cell>
          <cell r="L1285">
            <v>65.28</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173,23</v>
          </cell>
          <cell r="F1286" t="str">
            <v>0,00</v>
          </cell>
          <cell r="G1286" t="str">
            <v>173,23</v>
          </cell>
          <cell r="H1286" t="str">
            <v>0,00</v>
          </cell>
          <cell r="I1286" t="str">
            <v>0,00</v>
          </cell>
          <cell r="J1286" t="str">
            <v>0,00</v>
          </cell>
          <cell r="K1286">
            <v>173.23</v>
          </cell>
          <cell r="L1286">
            <v>173.23</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8,78</v>
          </cell>
          <cell r="F1287" t="str">
            <v>0,00</v>
          </cell>
          <cell r="G1287" t="str">
            <v>0,00</v>
          </cell>
          <cell r="H1287" t="str">
            <v>0,00</v>
          </cell>
          <cell r="I1287" t="str">
            <v>0,00</v>
          </cell>
          <cell r="J1287" t="str">
            <v>8,78</v>
          </cell>
          <cell r="K1287">
            <v>8.7799999999999994</v>
          </cell>
          <cell r="L1287">
            <v>8.7799999999999994</v>
          </cell>
          <cell r="N1287">
            <v>103241</v>
          </cell>
        </row>
        <row r="1288">
          <cell r="A1288">
            <v>103660</v>
          </cell>
          <cell r="B1288" t="str">
            <v>VARREDEIRA DE GRAMA SINTÉTICA A GASOLINA, 2,4 CV, 4 TEMPOS - MATERIAIS NA OPERAÇÃO. AF_02/2022</v>
          </cell>
          <cell r="C1288" t="str">
            <v>COMPOSIÇÃO</v>
          </cell>
          <cell r="D1288" t="str">
            <v>H</v>
          </cell>
          <cell r="E1288" t="str">
            <v>10,26</v>
          </cell>
          <cell r="F1288" t="str">
            <v>0,00</v>
          </cell>
          <cell r="G1288" t="str">
            <v>10,26</v>
          </cell>
          <cell r="H1288" t="str">
            <v>0,00</v>
          </cell>
          <cell r="I1288" t="str">
            <v>0,00</v>
          </cell>
          <cell r="J1288" t="str">
            <v>0,00</v>
          </cell>
          <cell r="K1288">
            <v>10.26</v>
          </cell>
          <cell r="L1288">
            <v>10.26</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104,44</v>
          </cell>
          <cell r="F1289" t="str">
            <v>0,00</v>
          </cell>
          <cell r="G1289" t="str">
            <v>104,44</v>
          </cell>
          <cell r="H1289" t="str">
            <v>0,00</v>
          </cell>
          <cell r="I1289" t="str">
            <v>0,00</v>
          </cell>
          <cell r="J1289" t="str">
            <v>0,00</v>
          </cell>
          <cell r="K1289">
            <v>104.44</v>
          </cell>
          <cell r="L1289">
            <v>104.44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0,27</v>
          </cell>
          <cell r="F1290" t="str">
            <v>0,00</v>
          </cell>
          <cell r="G1290" t="str">
            <v>0,00</v>
          </cell>
          <cell r="H1290" t="str">
            <v>0,00</v>
          </cell>
          <cell r="I1290" t="str">
            <v>0,00</v>
          </cell>
          <cell r="J1290" t="str">
            <v>0,27</v>
          </cell>
          <cell r="K1290">
            <v>0.27</v>
          </cell>
          <cell r="L1290">
            <v>0.27</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1,48</v>
          </cell>
          <cell r="F1291" t="str">
            <v>0,00</v>
          </cell>
          <cell r="G1291" t="str">
            <v>0,00</v>
          </cell>
          <cell r="H1291" t="str">
            <v>0,00</v>
          </cell>
          <cell r="I1291" t="str">
            <v>0,00</v>
          </cell>
          <cell r="J1291" t="str">
            <v>1,48</v>
          </cell>
          <cell r="K1291">
            <v>1.48</v>
          </cell>
          <cell r="L1291">
            <v>1.48</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1,48</v>
          </cell>
          <cell r="F1292" t="str">
            <v>0,00</v>
          </cell>
          <cell r="G1292" t="str">
            <v>0,00</v>
          </cell>
          <cell r="H1292" t="str">
            <v>0,00</v>
          </cell>
          <cell r="I1292" t="str">
            <v>0,00</v>
          </cell>
          <cell r="J1292" t="str">
            <v>1,48</v>
          </cell>
          <cell r="K1292">
            <v>1.48</v>
          </cell>
          <cell r="L1292">
            <v>1.48</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0,08</v>
          </cell>
          <cell r="F1295" t="str">
            <v>0,00</v>
          </cell>
          <cell r="G1295" t="str">
            <v>0,00</v>
          </cell>
          <cell r="H1295" t="str">
            <v>0,08</v>
          </cell>
          <cell r="I1295" t="str">
            <v>0,00</v>
          </cell>
          <cell r="J1295" t="str">
            <v>0,00</v>
          </cell>
          <cell r="K1295">
            <v>0.08</v>
          </cell>
          <cell r="L1295">
            <v>0.08</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0,65</v>
          </cell>
          <cell r="F1296" t="str">
            <v>0,00</v>
          </cell>
          <cell r="G1296" t="str">
            <v>0,00</v>
          </cell>
          <cell r="H1296" t="str">
            <v>0,00</v>
          </cell>
          <cell r="I1296" t="str">
            <v>0,00</v>
          </cell>
          <cell r="J1296" t="str">
            <v>0,65</v>
          </cell>
          <cell r="K1296">
            <v>0.65</v>
          </cell>
          <cell r="L1296">
            <v>0.65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0,09</v>
          </cell>
          <cell r="F1297" t="str">
            <v>0,00</v>
          </cell>
          <cell r="G1297" t="str">
            <v>0,00</v>
          </cell>
          <cell r="H1297" t="str">
            <v>0,09</v>
          </cell>
          <cell r="I1297" t="str">
            <v>0,00</v>
          </cell>
          <cell r="J1297" t="str">
            <v>0,00</v>
          </cell>
          <cell r="K1297">
            <v>0.09</v>
          </cell>
          <cell r="L1297">
            <v>0.09</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0,11</v>
          </cell>
          <cell r="F1299" t="str">
            <v>0,00</v>
          </cell>
          <cell r="G1299" t="str">
            <v>0,00</v>
          </cell>
          <cell r="H1299" t="str">
            <v>0,11</v>
          </cell>
          <cell r="I1299" t="str">
            <v>0,00</v>
          </cell>
          <cell r="J1299" t="str">
            <v>0,00</v>
          </cell>
          <cell r="K1299">
            <v>0.11</v>
          </cell>
          <cell r="L1299">
            <v>0.11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0,91</v>
          </cell>
          <cell r="F1300" t="str">
            <v>0,00</v>
          </cell>
          <cell r="G1300" t="str">
            <v>0,00</v>
          </cell>
          <cell r="H1300" t="str">
            <v>0,00</v>
          </cell>
          <cell r="I1300" t="str">
            <v>0,00</v>
          </cell>
          <cell r="J1300" t="str">
            <v>0,91</v>
          </cell>
          <cell r="K1300">
            <v>0.91</v>
          </cell>
          <cell r="L1300">
            <v>0.91</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427,63</v>
          </cell>
          <cell r="F1301" t="str">
            <v>89,96</v>
          </cell>
          <cell r="G1301" t="str">
            <v>282,98</v>
          </cell>
          <cell r="H1301" t="str">
            <v>53,27</v>
          </cell>
          <cell r="I1301" t="str">
            <v>0,00</v>
          </cell>
          <cell r="J1301" t="str">
            <v>1,42</v>
          </cell>
          <cell r="K1301">
            <v>337.67</v>
          </cell>
          <cell r="L1301">
            <v>337.67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484,02</v>
          </cell>
          <cell r="F1302" t="str">
            <v>133,72</v>
          </cell>
          <cell r="G1302" t="str">
            <v>295,61</v>
          </cell>
          <cell r="H1302" t="str">
            <v>53,27</v>
          </cell>
          <cell r="I1302" t="str">
            <v>0,00</v>
          </cell>
          <cell r="J1302" t="str">
            <v>1,42</v>
          </cell>
          <cell r="K1302">
            <v>350.3</v>
          </cell>
          <cell r="L1302">
            <v>350.3</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538,69</v>
          </cell>
          <cell r="F1303" t="str">
            <v>176,15</v>
          </cell>
          <cell r="G1303" t="str">
            <v>307,85</v>
          </cell>
          <cell r="H1303" t="str">
            <v>53,27</v>
          </cell>
          <cell r="I1303" t="str">
            <v>0,00</v>
          </cell>
          <cell r="J1303" t="str">
            <v>1,42</v>
          </cell>
          <cell r="K1303">
            <v>362.54</v>
          </cell>
          <cell r="L1303">
            <v>362.54</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626,70</v>
          </cell>
          <cell r="F1304" t="str">
            <v>244,44</v>
          </cell>
          <cell r="G1304" t="str">
            <v>327,58</v>
          </cell>
          <cell r="H1304" t="str">
            <v>53,26</v>
          </cell>
          <cell r="I1304" t="str">
            <v>0,00</v>
          </cell>
          <cell r="J1304" t="str">
            <v>1,42</v>
          </cell>
          <cell r="K1304">
            <v>382.26</v>
          </cell>
          <cell r="L1304">
            <v>382.26</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69,96</v>
          </cell>
          <cell r="F1305" t="str">
            <v>14,18</v>
          </cell>
          <cell r="G1305" t="str">
            <v>55,71</v>
          </cell>
          <cell r="H1305" t="str">
            <v>0,04</v>
          </cell>
          <cell r="I1305" t="str">
            <v>0,00</v>
          </cell>
          <cell r="J1305" t="str">
            <v>0,03</v>
          </cell>
          <cell r="K1305">
            <v>55.78</v>
          </cell>
          <cell r="L1305">
            <v>55.78</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78,39</v>
          </cell>
          <cell r="F1306" t="str">
            <v>20,41</v>
          </cell>
          <cell r="G1306" t="str">
            <v>57,91</v>
          </cell>
          <cell r="H1306" t="str">
            <v>0,04</v>
          </cell>
          <cell r="I1306" t="str">
            <v>0,00</v>
          </cell>
          <cell r="J1306" t="str">
            <v>0,03</v>
          </cell>
          <cell r="K1306">
            <v>57.98</v>
          </cell>
          <cell r="L1306">
            <v>57.98</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75,44</v>
          </cell>
          <cell r="F1307" t="str">
            <v>14,66</v>
          </cell>
          <cell r="G1307" t="str">
            <v>60,72</v>
          </cell>
          <cell r="H1307" t="str">
            <v>0,03</v>
          </cell>
          <cell r="I1307" t="str">
            <v>0,00</v>
          </cell>
          <cell r="J1307" t="str">
            <v>0,03</v>
          </cell>
          <cell r="K1307">
            <v>60.78</v>
          </cell>
          <cell r="L1307">
            <v>60.78</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91,38</v>
          </cell>
          <cell r="F1308" t="str">
            <v>21,19</v>
          </cell>
          <cell r="G1308" t="str">
            <v>70,12</v>
          </cell>
          <cell r="H1308" t="str">
            <v>0,04</v>
          </cell>
          <cell r="I1308" t="str">
            <v>0,00</v>
          </cell>
          <cell r="J1308" t="str">
            <v>0,03</v>
          </cell>
          <cell r="K1308">
            <v>70.19</v>
          </cell>
          <cell r="L1308">
            <v>70.190000000000012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21,04</v>
          </cell>
          <cell r="F1309" t="str">
            <v>3,27</v>
          </cell>
          <cell r="G1309" t="str">
            <v>17,77</v>
          </cell>
          <cell r="H1309" t="str">
            <v>0,00</v>
          </cell>
          <cell r="I1309" t="str">
            <v>0,00</v>
          </cell>
          <cell r="J1309" t="str">
            <v>0,00</v>
          </cell>
          <cell r="K1309">
            <v>17.77</v>
          </cell>
          <cell r="L1309">
            <v>17.77</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16,73</v>
          </cell>
          <cell r="F1310" t="str">
            <v>2,61</v>
          </cell>
          <cell r="G1310" t="str">
            <v>14,12</v>
          </cell>
          <cell r="H1310" t="str">
            <v>0,00</v>
          </cell>
          <cell r="I1310" t="str">
            <v>0,00</v>
          </cell>
          <cell r="J1310" t="str">
            <v>0,00</v>
          </cell>
          <cell r="K1310">
            <v>14.12</v>
          </cell>
          <cell r="L1310">
            <v>14.12</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932,51</v>
          </cell>
          <cell r="F1311" t="str">
            <v>253,97</v>
          </cell>
          <cell r="G1311" t="str">
            <v>623,86</v>
          </cell>
          <cell r="H1311" t="str">
            <v>53,26</v>
          </cell>
          <cell r="I1311" t="str">
            <v>0,00</v>
          </cell>
          <cell r="J1311" t="str">
            <v>1,42</v>
          </cell>
          <cell r="K1311">
            <v>678.54</v>
          </cell>
          <cell r="L1311">
            <v>678.54</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1.143,09</v>
          </cell>
          <cell r="F1312" t="str">
            <v>335,97</v>
          </cell>
          <cell r="G1312" t="str">
            <v>752,44</v>
          </cell>
          <cell r="H1312" t="str">
            <v>53,26</v>
          </cell>
          <cell r="I1312" t="str">
            <v>0,00</v>
          </cell>
          <cell r="J1312" t="str">
            <v>1,42</v>
          </cell>
          <cell r="K1312">
            <v>807.12</v>
          </cell>
          <cell r="L1312">
            <v>807.12</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1.209,75</v>
          </cell>
          <cell r="F1313" t="str">
            <v>335,97</v>
          </cell>
          <cell r="G1313" t="str">
            <v>819,10</v>
          </cell>
          <cell r="H1313" t="str">
            <v>53,26</v>
          </cell>
          <cell r="I1313" t="str">
            <v>0,00</v>
          </cell>
          <cell r="J1313" t="str">
            <v>1,42</v>
          </cell>
          <cell r="K1313">
            <v>873.78</v>
          </cell>
          <cell r="L1313">
            <v>873.78</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1.345,49</v>
          </cell>
          <cell r="F1314" t="str">
            <v>379,72</v>
          </cell>
          <cell r="G1314" t="str">
            <v>911,09</v>
          </cell>
          <cell r="H1314" t="str">
            <v>53,26</v>
          </cell>
          <cell r="I1314" t="str">
            <v>0,00</v>
          </cell>
          <cell r="J1314" t="str">
            <v>1,42</v>
          </cell>
          <cell r="K1314">
            <v>965.77</v>
          </cell>
          <cell r="L1314">
            <v>965.77</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1.677,60</v>
          </cell>
          <cell r="F1315" t="str">
            <v>543,74</v>
          </cell>
          <cell r="G1315" t="str">
            <v>1.079,19</v>
          </cell>
          <cell r="H1315" t="str">
            <v>53,25</v>
          </cell>
          <cell r="I1315" t="str">
            <v>0,00</v>
          </cell>
          <cell r="J1315" t="str">
            <v>1,42</v>
          </cell>
          <cell r="K1315">
            <v>1133.8600000000001</v>
          </cell>
          <cell r="L1315">
            <v>1133.8600000000001</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2.074,99</v>
          </cell>
          <cell r="F1316" t="str">
            <v>586,14</v>
          </cell>
          <cell r="G1316" t="str">
            <v>1.434,18</v>
          </cell>
          <cell r="H1316" t="str">
            <v>53,25</v>
          </cell>
          <cell r="I1316" t="str">
            <v>0,00</v>
          </cell>
          <cell r="J1316" t="str">
            <v>1,42</v>
          </cell>
          <cell r="K1316">
            <v>1488.8500000000001</v>
          </cell>
          <cell r="L1316">
            <v>1488.8500000000001</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2.160,36</v>
          </cell>
          <cell r="F1317" t="str">
            <v>586,14</v>
          </cell>
          <cell r="G1317" t="str">
            <v>1.519,55</v>
          </cell>
          <cell r="H1317" t="str">
            <v>53,25</v>
          </cell>
          <cell r="I1317" t="str">
            <v>0,00</v>
          </cell>
          <cell r="J1317" t="str">
            <v>1,42</v>
          </cell>
          <cell r="K1317">
            <v>1574.22</v>
          </cell>
          <cell r="L1317">
            <v>1574.22</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2.346,44</v>
          </cell>
          <cell r="F1318" t="str">
            <v>654,42</v>
          </cell>
          <cell r="G1318" t="str">
            <v>1.637,35</v>
          </cell>
          <cell r="H1318" t="str">
            <v>53,25</v>
          </cell>
          <cell r="I1318" t="str">
            <v>0,00</v>
          </cell>
          <cell r="J1318" t="str">
            <v>1,42</v>
          </cell>
          <cell r="K1318">
            <v>1692.02</v>
          </cell>
          <cell r="L1318">
            <v>1692.02</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2.689,08</v>
          </cell>
          <cell r="F1319" t="str">
            <v>818,44</v>
          </cell>
          <cell r="G1319" t="str">
            <v>1.815,97</v>
          </cell>
          <cell r="H1319" t="str">
            <v>53,25</v>
          </cell>
          <cell r="I1319" t="str">
            <v>0,00</v>
          </cell>
          <cell r="J1319" t="str">
            <v>1,42</v>
          </cell>
          <cell r="K1319">
            <v>1870.64</v>
          </cell>
          <cell r="L1319">
            <v>1870.64</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2.786,85</v>
          </cell>
          <cell r="F1320" t="str">
            <v>818,43</v>
          </cell>
          <cell r="G1320" t="str">
            <v>1.913,75</v>
          </cell>
          <cell r="H1320" t="str">
            <v>53,25</v>
          </cell>
          <cell r="I1320" t="str">
            <v>0,00</v>
          </cell>
          <cell r="J1320" t="str">
            <v>1,42</v>
          </cell>
          <cell r="K1320">
            <v>1968.42</v>
          </cell>
          <cell r="L1320">
            <v>1968.42</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919,82</v>
          </cell>
          <cell r="F1321" t="str">
            <v>253,97</v>
          </cell>
          <cell r="G1321" t="str">
            <v>611,17</v>
          </cell>
          <cell r="H1321" t="str">
            <v>53,26</v>
          </cell>
          <cell r="I1321" t="str">
            <v>0,00</v>
          </cell>
          <cell r="J1321" t="str">
            <v>1,42</v>
          </cell>
          <cell r="K1321">
            <v>665.84999999999991</v>
          </cell>
          <cell r="L1321">
            <v>665.84999999999991</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1.120,85</v>
          </cell>
          <cell r="F1322" t="str">
            <v>335,98</v>
          </cell>
          <cell r="G1322" t="str">
            <v>730,19</v>
          </cell>
          <cell r="H1322" t="str">
            <v>53,26</v>
          </cell>
          <cell r="I1322" t="str">
            <v>0,00</v>
          </cell>
          <cell r="J1322" t="str">
            <v>1,42</v>
          </cell>
          <cell r="K1322">
            <v>784.87</v>
          </cell>
          <cell r="L1322">
            <v>784.87</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1.187,51</v>
          </cell>
          <cell r="F1323" t="str">
            <v>335,97</v>
          </cell>
          <cell r="G1323" t="str">
            <v>796,86</v>
          </cell>
          <cell r="H1323" t="str">
            <v>53,26</v>
          </cell>
          <cell r="I1323" t="str">
            <v>0,00</v>
          </cell>
          <cell r="J1323" t="str">
            <v>1,42</v>
          </cell>
          <cell r="K1323">
            <v>851.54</v>
          </cell>
          <cell r="L1323">
            <v>851.54</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1.332,80</v>
          </cell>
          <cell r="F1324" t="str">
            <v>379,72</v>
          </cell>
          <cell r="G1324" t="str">
            <v>898,40</v>
          </cell>
          <cell r="H1324" t="str">
            <v>53,26</v>
          </cell>
          <cell r="I1324" t="str">
            <v>0,00</v>
          </cell>
          <cell r="J1324" t="str">
            <v>1,42</v>
          </cell>
          <cell r="K1324">
            <v>953.07999999999993</v>
          </cell>
          <cell r="L1324">
            <v>953.07999999999993</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1.653,97</v>
          </cell>
          <cell r="F1325" t="str">
            <v>543,74</v>
          </cell>
          <cell r="G1325" t="str">
            <v>1.055,56</v>
          </cell>
          <cell r="H1325" t="str">
            <v>53,25</v>
          </cell>
          <cell r="I1325" t="str">
            <v>0,00</v>
          </cell>
          <cell r="J1325" t="str">
            <v>1,42</v>
          </cell>
          <cell r="K1325">
            <v>1110.23</v>
          </cell>
          <cell r="L1325">
            <v>1110.23</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2.042,81</v>
          </cell>
          <cell r="F1326" t="str">
            <v>586,14</v>
          </cell>
          <cell r="G1326" t="str">
            <v>1.402,00</v>
          </cell>
          <cell r="H1326" t="str">
            <v>53,25</v>
          </cell>
          <cell r="I1326" t="str">
            <v>0,00</v>
          </cell>
          <cell r="J1326" t="str">
            <v>1,42</v>
          </cell>
          <cell r="K1326">
            <v>1456.67</v>
          </cell>
          <cell r="L1326">
            <v>1456.67</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2.129,06</v>
          </cell>
          <cell r="F1327" t="str">
            <v>586,14</v>
          </cell>
          <cell r="G1327" t="str">
            <v>1.488,25</v>
          </cell>
          <cell r="H1327" t="str">
            <v>53,25</v>
          </cell>
          <cell r="I1327" t="str">
            <v>0,00</v>
          </cell>
          <cell r="J1327" t="str">
            <v>1,42</v>
          </cell>
          <cell r="K1327">
            <v>1542.92</v>
          </cell>
          <cell r="L1327">
            <v>1542.92</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2.292,90</v>
          </cell>
          <cell r="F1328" t="str">
            <v>654,43</v>
          </cell>
          <cell r="G1328" t="str">
            <v>1.583,80</v>
          </cell>
          <cell r="H1328" t="str">
            <v>53,25</v>
          </cell>
          <cell r="I1328" t="str">
            <v>0,00</v>
          </cell>
          <cell r="J1328" t="str">
            <v>1,42</v>
          </cell>
          <cell r="K1328">
            <v>1638.47</v>
          </cell>
          <cell r="L1328">
            <v>1638.47</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2.626,48</v>
          </cell>
          <cell r="F1329" t="str">
            <v>818,44</v>
          </cell>
          <cell r="G1329" t="str">
            <v>1.753,37</v>
          </cell>
          <cell r="H1329" t="str">
            <v>53,25</v>
          </cell>
          <cell r="I1329" t="str">
            <v>0,00</v>
          </cell>
          <cell r="J1329" t="str">
            <v>1,42</v>
          </cell>
          <cell r="K1329">
            <v>1808.04</v>
          </cell>
          <cell r="L1329">
            <v>1808.04</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2.710,17</v>
          </cell>
          <cell r="F1330" t="str">
            <v>818,43</v>
          </cell>
          <cell r="G1330" t="str">
            <v>1.837,07</v>
          </cell>
          <cell r="H1330" t="str">
            <v>53,25</v>
          </cell>
          <cell r="I1330" t="str">
            <v>0,00</v>
          </cell>
          <cell r="J1330" t="str">
            <v>1,42</v>
          </cell>
          <cell r="K1330">
            <v>1891.74</v>
          </cell>
          <cell r="L1330">
            <v>1891.74</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35,55</v>
          </cell>
          <cell r="F1331" t="str">
            <v>9,17</v>
          </cell>
          <cell r="G1331" t="str">
            <v>26,38</v>
          </cell>
          <cell r="H1331" t="str">
            <v>0,00</v>
          </cell>
          <cell r="I1331" t="str">
            <v>0,00</v>
          </cell>
          <cell r="J1331" t="str">
            <v>0,00</v>
          </cell>
          <cell r="K1331">
            <v>26.38</v>
          </cell>
          <cell r="L1331">
            <v>26.38</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21,87</v>
          </cell>
          <cell r="F1332" t="str">
            <v>3,42</v>
          </cell>
          <cell r="G1332" t="str">
            <v>18,45</v>
          </cell>
          <cell r="H1332" t="str">
            <v>0,00</v>
          </cell>
          <cell r="I1332" t="str">
            <v>0,00</v>
          </cell>
          <cell r="J1332" t="str">
            <v>0,00</v>
          </cell>
          <cell r="K1332">
            <v>18.45</v>
          </cell>
          <cell r="L1332">
            <v>18.45</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32,07</v>
          </cell>
          <cell r="F1333" t="str">
            <v>6,81</v>
          </cell>
          <cell r="G1333" t="str">
            <v>25,26</v>
          </cell>
          <cell r="H1333" t="str">
            <v>0,00</v>
          </cell>
          <cell r="I1333" t="str">
            <v>0,00</v>
          </cell>
          <cell r="J1333" t="str">
            <v>0,00</v>
          </cell>
          <cell r="K1333">
            <v>25.26</v>
          </cell>
          <cell r="L1333">
            <v>25.26</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35,55</v>
          </cell>
          <cell r="F1334" t="str">
            <v>9,17</v>
          </cell>
          <cell r="G1334" t="str">
            <v>26,38</v>
          </cell>
          <cell r="H1334" t="str">
            <v>0,00</v>
          </cell>
          <cell r="I1334" t="str">
            <v>0,00</v>
          </cell>
          <cell r="J1334" t="str">
            <v>0,00</v>
          </cell>
          <cell r="K1334">
            <v>26.38</v>
          </cell>
          <cell r="L1334">
            <v>26.38</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46,45</v>
          </cell>
          <cell r="F1335" t="str">
            <v>14,57</v>
          </cell>
          <cell r="G1335" t="str">
            <v>31,52</v>
          </cell>
          <cell r="H1335" t="str">
            <v>0,33</v>
          </cell>
          <cell r="I1335" t="str">
            <v>0,00</v>
          </cell>
          <cell r="J1335" t="str">
            <v>0,03</v>
          </cell>
          <cell r="K1335">
            <v>31.88</v>
          </cell>
          <cell r="L1335">
            <v>31.88</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51,90</v>
          </cell>
          <cell r="F1336" t="str">
            <v>18,24</v>
          </cell>
          <cell r="G1336" t="str">
            <v>33,66</v>
          </cell>
          <cell r="H1336" t="str">
            <v>0,00</v>
          </cell>
          <cell r="I1336" t="str">
            <v>0,00</v>
          </cell>
          <cell r="J1336" t="str">
            <v>0,00</v>
          </cell>
          <cell r="K1336">
            <v>33.659999999999997</v>
          </cell>
          <cell r="L1336">
            <v>33.659999999999997</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23,64</v>
          </cell>
          <cell r="F1337" t="str">
            <v>3,95</v>
          </cell>
          <cell r="G1337" t="str">
            <v>19,39</v>
          </cell>
          <cell r="H1337" t="str">
            <v>0,28</v>
          </cell>
          <cell r="I1337" t="str">
            <v>0,00</v>
          </cell>
          <cell r="J1337" t="str">
            <v>0,02</v>
          </cell>
          <cell r="K1337">
            <v>19.690000000000001</v>
          </cell>
          <cell r="L1337">
            <v>19.690000000000001</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24,80</v>
          </cell>
          <cell r="F1338" t="str">
            <v>5,02</v>
          </cell>
          <cell r="G1338" t="str">
            <v>19,78</v>
          </cell>
          <cell r="H1338" t="str">
            <v>0,00</v>
          </cell>
          <cell r="I1338" t="str">
            <v>0,00</v>
          </cell>
          <cell r="J1338" t="str">
            <v>0,00</v>
          </cell>
          <cell r="K1338">
            <v>19.78</v>
          </cell>
          <cell r="L1338">
            <v>19.78</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32,07</v>
          </cell>
          <cell r="F1339" t="str">
            <v>6,81</v>
          </cell>
          <cell r="G1339" t="str">
            <v>25,26</v>
          </cell>
          <cell r="H1339" t="str">
            <v>0,00</v>
          </cell>
          <cell r="I1339" t="str">
            <v>0,00</v>
          </cell>
          <cell r="J1339" t="str">
            <v>0,00</v>
          </cell>
          <cell r="K1339">
            <v>25.26</v>
          </cell>
          <cell r="L1339">
            <v>25.26</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40,69</v>
          </cell>
          <cell r="F1340" t="str">
            <v>10,30</v>
          </cell>
          <cell r="G1340" t="str">
            <v>29,96</v>
          </cell>
          <cell r="H1340" t="str">
            <v>0,40</v>
          </cell>
          <cell r="I1340" t="str">
            <v>0,00</v>
          </cell>
          <cell r="J1340" t="str">
            <v>0,03</v>
          </cell>
          <cell r="K1340">
            <v>30.39</v>
          </cell>
          <cell r="L1340">
            <v>30.39</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49,46</v>
          </cell>
          <cell r="F1341" t="str">
            <v>13,19</v>
          </cell>
          <cell r="G1341" t="str">
            <v>36,27</v>
          </cell>
          <cell r="H1341" t="str">
            <v>0,00</v>
          </cell>
          <cell r="I1341" t="str">
            <v>0,00</v>
          </cell>
          <cell r="J1341" t="str">
            <v>0,00</v>
          </cell>
          <cell r="K1341">
            <v>36.270000000000003</v>
          </cell>
          <cell r="L1341">
            <v>36.270000000000003</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17,37</v>
          </cell>
          <cell r="F1342" t="str">
            <v>6,90</v>
          </cell>
          <cell r="G1342" t="str">
            <v>10,45</v>
          </cell>
          <cell r="H1342" t="str">
            <v>0,01</v>
          </cell>
          <cell r="I1342" t="str">
            <v>0,00</v>
          </cell>
          <cell r="J1342" t="str">
            <v>0,01</v>
          </cell>
          <cell r="K1342">
            <v>10.469999999999999</v>
          </cell>
          <cell r="L1342">
            <v>10.469999999999999</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15,66</v>
          </cell>
          <cell r="F1343" t="str">
            <v>7,52</v>
          </cell>
          <cell r="G1343" t="str">
            <v>8,12</v>
          </cell>
          <cell r="H1343" t="str">
            <v>0,00</v>
          </cell>
          <cell r="I1343" t="str">
            <v>0,00</v>
          </cell>
          <cell r="J1343" t="str">
            <v>0,02</v>
          </cell>
          <cell r="K1343">
            <v>8.1399999999999988</v>
          </cell>
          <cell r="L1343">
            <v>8.1399999999999988</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20,71</v>
          </cell>
          <cell r="F1344" t="str">
            <v>9,45</v>
          </cell>
          <cell r="G1344" t="str">
            <v>11,24</v>
          </cell>
          <cell r="H1344" t="str">
            <v>0,01</v>
          </cell>
          <cell r="I1344" t="str">
            <v>0,00</v>
          </cell>
          <cell r="J1344" t="str">
            <v>0,01</v>
          </cell>
          <cell r="K1344">
            <v>11.26</v>
          </cell>
          <cell r="L1344">
            <v>11.26</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17,95</v>
          </cell>
          <cell r="F1345" t="str">
            <v>9,30</v>
          </cell>
          <cell r="G1345" t="str">
            <v>8,65</v>
          </cell>
          <cell r="H1345" t="str">
            <v>0,00</v>
          </cell>
          <cell r="I1345" t="str">
            <v>0,00</v>
          </cell>
          <cell r="J1345" t="str">
            <v>0,00</v>
          </cell>
          <cell r="K1345">
            <v>8.65</v>
          </cell>
          <cell r="L1345">
            <v>8.65</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13,72</v>
          </cell>
          <cell r="F1346" t="str">
            <v>5,38</v>
          </cell>
          <cell r="G1346" t="str">
            <v>8,33</v>
          </cell>
          <cell r="H1346" t="str">
            <v>0,00</v>
          </cell>
          <cell r="I1346" t="str">
            <v>0,00</v>
          </cell>
          <cell r="J1346" t="str">
            <v>0,01</v>
          </cell>
          <cell r="K1346">
            <v>8.34</v>
          </cell>
          <cell r="L1346">
            <v>8.34</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17,99</v>
          </cell>
          <cell r="F1347" t="str">
            <v>8,62</v>
          </cell>
          <cell r="G1347" t="str">
            <v>9,37</v>
          </cell>
          <cell r="H1347" t="str">
            <v>0,00</v>
          </cell>
          <cell r="I1347" t="str">
            <v>0,00</v>
          </cell>
          <cell r="J1347" t="str">
            <v>0,00</v>
          </cell>
          <cell r="K1347">
            <v>9.3699999999999992</v>
          </cell>
          <cell r="L1347">
            <v>9.3699999999999992</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16,34</v>
          </cell>
          <cell r="F1348" t="str">
            <v>7,37</v>
          </cell>
          <cell r="G1348" t="str">
            <v>8,96</v>
          </cell>
          <cell r="H1348" t="str">
            <v>0,00</v>
          </cell>
          <cell r="I1348" t="str">
            <v>0,00</v>
          </cell>
          <cell r="J1348" t="str">
            <v>0,01</v>
          </cell>
          <cell r="K1348">
            <v>8.9700000000000006</v>
          </cell>
          <cell r="L1348">
            <v>8.9700000000000006</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21,34</v>
          </cell>
          <cell r="F1349" t="str">
            <v>11,19</v>
          </cell>
          <cell r="G1349" t="str">
            <v>10,15</v>
          </cell>
          <cell r="H1349" t="str">
            <v>0,00</v>
          </cell>
          <cell r="I1349" t="str">
            <v>0,00</v>
          </cell>
          <cell r="J1349" t="str">
            <v>0,00</v>
          </cell>
          <cell r="K1349">
            <v>10.15</v>
          </cell>
          <cell r="L1349">
            <v>10.15</v>
          </cell>
          <cell r="N1349">
            <v>100395</v>
          </cell>
        </row>
        <row r="1350">
          <cell r="A1350">
            <v>94189</v>
          </cell>
          <cell r="B1350" t="str">
            <v>TELHAMENTO COM TELHA DE CONCRETO DE ENCAIXE, COM ATÉ 2 ÁGUAS, INCLUSO TRANSPORTE VERTICAL. AF_07/2019</v>
          </cell>
          <cell r="C1350" t="str">
            <v>COMPOSIÇÃO</v>
          </cell>
          <cell r="D1350" t="str">
            <v>M2</v>
          </cell>
          <cell r="E1350" t="str">
            <v>37,59</v>
          </cell>
          <cell r="F1350" t="str">
            <v>3,08</v>
          </cell>
          <cell r="G1350" t="str">
            <v>34,50</v>
          </cell>
          <cell r="H1350" t="str">
            <v>0,00</v>
          </cell>
          <cell r="I1350" t="str">
            <v>0,00</v>
          </cell>
          <cell r="J1350" t="str">
            <v>0,01</v>
          </cell>
          <cell r="K1350">
            <v>34.51</v>
          </cell>
          <cell r="L1350">
            <v>34.51</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39,77</v>
          </cell>
          <cell r="F1351" t="str">
            <v>4,72</v>
          </cell>
          <cell r="G1351" t="str">
            <v>35,04</v>
          </cell>
          <cell r="H1351" t="str">
            <v>0,00</v>
          </cell>
          <cell r="I1351" t="str">
            <v>0,00</v>
          </cell>
          <cell r="J1351" t="str">
            <v>0,01</v>
          </cell>
          <cell r="K1351">
            <v>35.049999999999997</v>
          </cell>
          <cell r="L1351">
            <v>35.049999999999997</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36,77</v>
          </cell>
          <cell r="F1352" t="str">
            <v>5,30</v>
          </cell>
          <cell r="G1352" t="str">
            <v>31,45</v>
          </cell>
          <cell r="H1352" t="str">
            <v>0,01</v>
          </cell>
          <cell r="I1352" t="str">
            <v>0,00</v>
          </cell>
          <cell r="J1352" t="str">
            <v>0,01</v>
          </cell>
          <cell r="K1352">
            <v>31.47</v>
          </cell>
          <cell r="L1352">
            <v>31.470000000000002</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39,67</v>
          </cell>
          <cell r="F1353" t="str">
            <v>7,47</v>
          </cell>
          <cell r="G1353" t="str">
            <v>32,18</v>
          </cell>
          <cell r="H1353" t="str">
            <v>0,01</v>
          </cell>
          <cell r="I1353" t="str">
            <v>0,00</v>
          </cell>
          <cell r="J1353" t="str">
            <v>0,01</v>
          </cell>
          <cell r="K1353">
            <v>32.200000000000003</v>
          </cell>
          <cell r="L1353">
            <v>32.199999999999996</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52,02</v>
          </cell>
          <cell r="F1354" t="str">
            <v>8,42</v>
          </cell>
          <cell r="G1354" t="str">
            <v>43,55</v>
          </cell>
          <cell r="H1354" t="str">
            <v>0,03</v>
          </cell>
          <cell r="I1354" t="str">
            <v>0,00</v>
          </cell>
          <cell r="J1354" t="str">
            <v>0,02</v>
          </cell>
          <cell r="K1354">
            <v>43.599999999999994</v>
          </cell>
          <cell r="L1354">
            <v>43.6</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56,94</v>
          </cell>
          <cell r="F1355" t="str">
            <v>12,09</v>
          </cell>
          <cell r="G1355" t="str">
            <v>44,80</v>
          </cell>
          <cell r="H1355" t="str">
            <v>0,03</v>
          </cell>
          <cell r="I1355" t="str">
            <v>0,00</v>
          </cell>
          <cell r="J1355" t="str">
            <v>0,02</v>
          </cell>
          <cell r="K1355">
            <v>44.849999999999994</v>
          </cell>
          <cell r="L1355">
            <v>44.85</v>
          </cell>
          <cell r="N1355">
            <v>94204</v>
          </cell>
        </row>
        <row r="1356">
          <cell r="A1356">
            <v>94224</v>
          </cell>
          <cell r="B1356" t="str">
            <v>EMBOÇAMENTO COM ARGAMASSA TRAÇO 1:2:9 (CIMENTO, CAL E AREIA). AF_07/2019</v>
          </cell>
          <cell r="C1356" t="str">
            <v>COMPOSIÇÃO</v>
          </cell>
          <cell r="D1356" t="str">
            <v>M</v>
          </cell>
          <cell r="E1356" t="str">
            <v>22,91</v>
          </cell>
          <cell r="F1356" t="str">
            <v>13,84</v>
          </cell>
          <cell r="G1356" t="str">
            <v>9,00</v>
          </cell>
          <cell r="H1356" t="str">
            <v>0,04</v>
          </cell>
          <cell r="I1356" t="str">
            <v>0,00</v>
          </cell>
          <cell r="J1356" t="str">
            <v>0,03</v>
          </cell>
          <cell r="K1356">
            <v>9.07</v>
          </cell>
          <cell r="L1356">
            <v>9.0699999999999985</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18,99</v>
          </cell>
          <cell r="F1357" t="str">
            <v>5,55</v>
          </cell>
          <cell r="G1357" t="str">
            <v>13,44</v>
          </cell>
          <cell r="H1357" t="str">
            <v>0,00</v>
          </cell>
          <cell r="I1357" t="str">
            <v>0,00</v>
          </cell>
          <cell r="J1357" t="str">
            <v>0,00</v>
          </cell>
          <cell r="K1357">
            <v>13.44</v>
          </cell>
          <cell r="L1357">
            <v>13.44</v>
          </cell>
          <cell r="N1357">
            <v>94226</v>
          </cell>
        </row>
        <row r="1358">
          <cell r="A1358">
            <v>94232</v>
          </cell>
          <cell r="B1358" t="str">
            <v>AMARRAÇÃO DE TELHAS CERÂMICAS OU DE CONCRETO. AF_07/2019</v>
          </cell>
          <cell r="C1358" t="str">
            <v>COMPOSIÇÃO</v>
          </cell>
          <cell r="D1358" t="str">
            <v>UN</v>
          </cell>
          <cell r="E1358" t="str">
            <v>2,56</v>
          </cell>
          <cell r="F1358" t="str">
            <v>1,91</v>
          </cell>
          <cell r="G1358" t="str">
            <v>0,65</v>
          </cell>
          <cell r="H1358" t="str">
            <v>0,00</v>
          </cell>
          <cell r="I1358" t="str">
            <v>0,00</v>
          </cell>
          <cell r="J1358" t="str">
            <v>0,00</v>
          </cell>
          <cell r="K1358">
            <v>0.65</v>
          </cell>
          <cell r="L1358">
            <v>0.65</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36,77</v>
          </cell>
          <cell r="F1359" t="str">
            <v>5,30</v>
          </cell>
          <cell r="G1359" t="str">
            <v>31,45</v>
          </cell>
          <cell r="H1359" t="str">
            <v>0,01</v>
          </cell>
          <cell r="I1359" t="str">
            <v>0,00</v>
          </cell>
          <cell r="J1359" t="str">
            <v>0,01</v>
          </cell>
          <cell r="K1359">
            <v>31.47</v>
          </cell>
          <cell r="L1359">
            <v>31.470000000000002</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39,67</v>
          </cell>
          <cell r="F1360" t="str">
            <v>7,47</v>
          </cell>
          <cell r="G1360" t="str">
            <v>32,18</v>
          </cell>
          <cell r="H1360" t="str">
            <v>0,01</v>
          </cell>
          <cell r="I1360" t="str">
            <v>0,00</v>
          </cell>
          <cell r="J1360" t="str">
            <v>0,01</v>
          </cell>
          <cell r="K1360">
            <v>32.200000000000003</v>
          </cell>
          <cell r="L1360">
            <v>32.199999999999996</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36,77</v>
          </cell>
          <cell r="F1361" t="str">
            <v>5,30</v>
          </cell>
          <cell r="G1361" t="str">
            <v>31,45</v>
          </cell>
          <cell r="H1361" t="str">
            <v>0,01</v>
          </cell>
          <cell r="I1361" t="str">
            <v>0,00</v>
          </cell>
          <cell r="J1361" t="str">
            <v>0,01</v>
          </cell>
          <cell r="K1361">
            <v>31.47</v>
          </cell>
          <cell r="L1361">
            <v>31.470000000000002</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39,67</v>
          </cell>
          <cell r="F1362" t="str">
            <v>7,47</v>
          </cell>
          <cell r="G1362" t="str">
            <v>32,18</v>
          </cell>
          <cell r="H1362" t="str">
            <v>0,01</v>
          </cell>
          <cell r="I1362" t="str">
            <v>0,00</v>
          </cell>
          <cell r="J1362" t="str">
            <v>0,01</v>
          </cell>
          <cell r="K1362">
            <v>32.200000000000003</v>
          </cell>
          <cell r="L1362">
            <v>32.199999999999996</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52,02</v>
          </cell>
          <cell r="F1363" t="str">
            <v>8,42</v>
          </cell>
          <cell r="G1363" t="str">
            <v>43,55</v>
          </cell>
          <cell r="H1363" t="str">
            <v>0,03</v>
          </cell>
          <cell r="I1363" t="str">
            <v>0,00</v>
          </cell>
          <cell r="J1363" t="str">
            <v>0,02</v>
          </cell>
          <cell r="K1363">
            <v>43.599999999999994</v>
          </cell>
          <cell r="L1363">
            <v>43.6</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56,94</v>
          </cell>
          <cell r="F1364" t="str">
            <v>12,09</v>
          </cell>
          <cell r="G1364" t="str">
            <v>44,80</v>
          </cell>
          <cell r="H1364" t="str">
            <v>0,03</v>
          </cell>
          <cell r="I1364" t="str">
            <v>0,00</v>
          </cell>
          <cell r="J1364" t="str">
            <v>0,02</v>
          </cell>
          <cell r="K1364">
            <v>44.849999999999994</v>
          </cell>
          <cell r="L1364">
            <v>44.85</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52,02</v>
          </cell>
          <cell r="F1365" t="str">
            <v>8,42</v>
          </cell>
          <cell r="G1365" t="str">
            <v>43,55</v>
          </cell>
          <cell r="H1365" t="str">
            <v>0,03</v>
          </cell>
          <cell r="I1365" t="str">
            <v>0,00</v>
          </cell>
          <cell r="J1365" t="str">
            <v>0,02</v>
          </cell>
          <cell r="K1365">
            <v>43.599999999999994</v>
          </cell>
          <cell r="L1365">
            <v>43.6</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56,94</v>
          </cell>
          <cell r="F1366" t="str">
            <v>12,09</v>
          </cell>
          <cell r="G1366" t="str">
            <v>44,80</v>
          </cell>
          <cell r="H1366" t="str">
            <v>0,03</v>
          </cell>
          <cell r="I1366" t="str">
            <v>0,00</v>
          </cell>
          <cell r="J1366" t="str">
            <v>0,02</v>
          </cell>
          <cell r="K1366">
            <v>44.849999999999994</v>
          </cell>
          <cell r="L1366">
            <v>44.85</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46,02</v>
          </cell>
          <cell r="F1367" t="str">
            <v>4,04</v>
          </cell>
          <cell r="G1367" t="str">
            <v>41,98</v>
          </cell>
          <cell r="H1367" t="str">
            <v>0,00</v>
          </cell>
          <cell r="I1367" t="str">
            <v>0,00</v>
          </cell>
          <cell r="J1367" t="str">
            <v>0,00</v>
          </cell>
          <cell r="K1367">
            <v>41.98</v>
          </cell>
          <cell r="L1367">
            <v>41.98</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48,83</v>
          </cell>
          <cell r="F1368" t="str">
            <v>4,48</v>
          </cell>
          <cell r="G1368" t="str">
            <v>44,35</v>
          </cell>
          <cell r="H1368" t="str">
            <v>0,00</v>
          </cell>
          <cell r="I1368" t="str">
            <v>0,00</v>
          </cell>
          <cell r="J1368" t="str">
            <v>0,00</v>
          </cell>
          <cell r="K1368">
            <v>44.35</v>
          </cell>
          <cell r="L1368">
            <v>44.35</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120,10</v>
          </cell>
          <cell r="F1369" t="str">
            <v>4,47</v>
          </cell>
          <cell r="G1369" t="str">
            <v>115,63</v>
          </cell>
          <cell r="H1369" t="str">
            <v>0,00</v>
          </cell>
          <cell r="I1369" t="str">
            <v>0,00</v>
          </cell>
          <cell r="J1369" t="str">
            <v>0,00</v>
          </cell>
          <cell r="K1369">
            <v>115.63</v>
          </cell>
          <cell r="L1369">
            <v>115.63</v>
          </cell>
          <cell r="N1369">
            <v>94218</v>
          </cell>
        </row>
        <row r="1370">
          <cell r="A1370">
            <v>94213</v>
          </cell>
          <cell r="B1370" t="str">
            <v>TELHAMENTO COM TELHA DE AÇO/ALUMÍNIO E = 0,5 MM, COM ATÉ 2 ÁGUAS, INCLUSO IÇAMENTO. AF_07/2019</v>
          </cell>
          <cell r="C1370" t="str">
            <v>COMPOSIÇÃO</v>
          </cell>
          <cell r="D1370" t="str">
            <v>M2</v>
          </cell>
          <cell r="E1370" t="str">
            <v>80,31</v>
          </cell>
          <cell r="F1370" t="str">
            <v>2,82</v>
          </cell>
          <cell r="G1370" t="str">
            <v>77,49</v>
          </cell>
          <cell r="H1370" t="str">
            <v>0,00</v>
          </cell>
          <cell r="I1370" t="str">
            <v>0,00</v>
          </cell>
          <cell r="J1370" t="str">
            <v>0,00</v>
          </cell>
          <cell r="K1370">
            <v>77.489999999999995</v>
          </cell>
          <cell r="L1370">
            <v>77.489999999999995</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235,00</v>
          </cell>
          <cell r="F1371" t="str">
            <v>1,77</v>
          </cell>
          <cell r="G1371" t="str">
            <v>233,23</v>
          </cell>
          <cell r="H1371" t="str">
            <v>0,00</v>
          </cell>
          <cell r="I1371" t="str">
            <v>0,00</v>
          </cell>
          <cell r="J1371" t="str">
            <v>0,00</v>
          </cell>
          <cell r="K1371">
            <v>233.23</v>
          </cell>
          <cell r="L1371">
            <v>233.23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31,41</v>
          </cell>
          <cell r="F1372" t="str">
            <v>10,84</v>
          </cell>
          <cell r="G1372" t="str">
            <v>20,47</v>
          </cell>
          <cell r="H1372" t="str">
            <v>0,06</v>
          </cell>
          <cell r="I1372" t="str">
            <v>0,00</v>
          </cell>
          <cell r="J1372" t="str">
            <v>0,04</v>
          </cell>
          <cell r="K1372">
            <v>20.57</v>
          </cell>
          <cell r="L1372">
            <v>20.569999999999997</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51,42</v>
          </cell>
          <cell r="F1373" t="str">
            <v>10,82</v>
          </cell>
          <cell r="G1373" t="str">
            <v>40,50</v>
          </cell>
          <cell r="H1373" t="str">
            <v>0,06</v>
          </cell>
          <cell r="I1373" t="str">
            <v>0,00</v>
          </cell>
          <cell r="J1373" t="str">
            <v>0,04</v>
          </cell>
          <cell r="K1373">
            <v>40.6</v>
          </cell>
          <cell r="L1373">
            <v>40.6</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25,70</v>
          </cell>
          <cell r="F1374" t="str">
            <v>6,56</v>
          </cell>
          <cell r="G1374" t="str">
            <v>19,04</v>
          </cell>
          <cell r="H1374" t="str">
            <v>0,06</v>
          </cell>
          <cell r="I1374" t="str">
            <v>0,00</v>
          </cell>
          <cell r="J1374" t="str">
            <v>0,04</v>
          </cell>
          <cell r="K1374">
            <v>19.14</v>
          </cell>
          <cell r="L1374">
            <v>19.139999999999997</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45,71</v>
          </cell>
          <cell r="F1375" t="str">
            <v>6,53</v>
          </cell>
          <cell r="G1375" t="str">
            <v>39,08</v>
          </cell>
          <cell r="H1375" t="str">
            <v>0,06</v>
          </cell>
          <cell r="I1375" t="str">
            <v>0,00</v>
          </cell>
          <cell r="J1375" t="str">
            <v>0,04</v>
          </cell>
          <cell r="K1375">
            <v>39.18</v>
          </cell>
          <cell r="L1375">
            <v>39.18</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80,67</v>
          </cell>
          <cell r="F1376" t="str">
            <v>2,00</v>
          </cell>
          <cell r="G1376" t="str">
            <v>78,67</v>
          </cell>
          <cell r="H1376" t="str">
            <v>0,00</v>
          </cell>
          <cell r="I1376" t="str">
            <v>0,00</v>
          </cell>
          <cell r="J1376" t="str">
            <v>0,00</v>
          </cell>
          <cell r="K1376">
            <v>78.67</v>
          </cell>
          <cell r="L1376">
            <v>78.67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89,98</v>
          </cell>
          <cell r="F1377" t="str">
            <v>2,05</v>
          </cell>
          <cell r="G1377" t="str">
            <v>87,93</v>
          </cell>
          <cell r="H1377" t="str">
            <v>0,00</v>
          </cell>
          <cell r="I1377" t="str">
            <v>0,00</v>
          </cell>
          <cell r="J1377" t="str">
            <v>0,00</v>
          </cell>
          <cell r="K1377">
            <v>87.93</v>
          </cell>
          <cell r="L1377">
            <v>87.93</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87,54</v>
          </cell>
          <cell r="F1378" t="str">
            <v>1,44</v>
          </cell>
          <cell r="G1378" t="str">
            <v>86,10</v>
          </cell>
          <cell r="H1378" t="str">
            <v>0,00</v>
          </cell>
          <cell r="I1378" t="str">
            <v>0,00</v>
          </cell>
          <cell r="J1378" t="str">
            <v>0,00</v>
          </cell>
          <cell r="K1378">
            <v>86.1</v>
          </cell>
          <cell r="L1378">
            <v>86.1</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63,00</v>
          </cell>
          <cell r="F1379" t="str">
            <v>5,91</v>
          </cell>
          <cell r="G1379" t="str">
            <v>57,09</v>
          </cell>
          <cell r="H1379" t="str">
            <v>0,00</v>
          </cell>
          <cell r="I1379" t="str">
            <v>0,00</v>
          </cell>
          <cell r="J1379" t="str">
            <v>0,00</v>
          </cell>
          <cell r="K1379">
            <v>57.09</v>
          </cell>
          <cell r="L1379">
            <v>57.09</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12,94</v>
          </cell>
          <cell r="F1380" t="str">
            <v>5,23</v>
          </cell>
          <cell r="G1380" t="str">
            <v>7,71</v>
          </cell>
          <cell r="H1380" t="str">
            <v>0,00</v>
          </cell>
          <cell r="I1380" t="str">
            <v>0,00</v>
          </cell>
          <cell r="J1380" t="str">
            <v>0,00</v>
          </cell>
          <cell r="K1380">
            <v>7.71</v>
          </cell>
          <cell r="L1380">
            <v>7.71</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15,84</v>
          </cell>
          <cell r="F1381" t="str">
            <v>7,38</v>
          </cell>
          <cell r="G1381" t="str">
            <v>8,46</v>
          </cell>
          <cell r="H1381" t="str">
            <v>0,00</v>
          </cell>
          <cell r="I1381" t="str">
            <v>0,00</v>
          </cell>
          <cell r="J1381" t="str">
            <v>0,00</v>
          </cell>
          <cell r="K1381">
            <v>8.4600000000000009</v>
          </cell>
          <cell r="L1381">
            <v>8.4600000000000009</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17,56</v>
          </cell>
          <cell r="F1382" t="str">
            <v>7,02</v>
          </cell>
          <cell r="G1382" t="str">
            <v>10,54</v>
          </cell>
          <cell r="H1382" t="str">
            <v>0,00</v>
          </cell>
          <cell r="I1382" t="str">
            <v>0,00</v>
          </cell>
          <cell r="J1382" t="str">
            <v>0,00</v>
          </cell>
          <cell r="K1382">
            <v>10.54</v>
          </cell>
          <cell r="L1382">
            <v>10.54</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22,50</v>
          </cell>
          <cell r="F1383" t="str">
            <v>10,72</v>
          </cell>
          <cell r="G1383" t="str">
            <v>11,78</v>
          </cell>
          <cell r="H1383" t="str">
            <v>0,00</v>
          </cell>
          <cell r="I1383" t="str">
            <v>0,00</v>
          </cell>
          <cell r="J1383" t="str">
            <v>0,00</v>
          </cell>
          <cell r="K1383">
            <v>11.78</v>
          </cell>
          <cell r="L1383">
            <v>11.78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177,15</v>
          </cell>
          <cell r="F1384" t="str">
            <v>6,24</v>
          </cell>
          <cell r="G1384" t="str">
            <v>170,91</v>
          </cell>
          <cell r="H1384" t="str">
            <v>0,00</v>
          </cell>
          <cell r="I1384" t="str">
            <v>0,00</v>
          </cell>
          <cell r="J1384" t="str">
            <v>0,00</v>
          </cell>
          <cell r="K1384">
            <v>170.91</v>
          </cell>
          <cell r="L1384">
            <v>170.91</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60,52</v>
          </cell>
          <cell r="F1385" t="str">
            <v>4,11</v>
          </cell>
          <cell r="G1385" t="str">
            <v>56,41</v>
          </cell>
          <cell r="H1385" t="str">
            <v>0,00</v>
          </cell>
          <cell r="I1385" t="str">
            <v>0,00</v>
          </cell>
          <cell r="J1385" t="str">
            <v>0,00</v>
          </cell>
          <cell r="K1385">
            <v>56.41</v>
          </cell>
          <cell r="L1385">
            <v>56.41</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65,58</v>
          </cell>
          <cell r="F1386" t="str">
            <v>7,22</v>
          </cell>
          <cell r="G1386" t="str">
            <v>58,36</v>
          </cell>
          <cell r="H1386" t="str">
            <v>0,00</v>
          </cell>
          <cell r="I1386" t="str">
            <v>0,00</v>
          </cell>
          <cell r="J1386" t="str">
            <v>0,00</v>
          </cell>
          <cell r="K1386">
            <v>58.36</v>
          </cell>
          <cell r="L1386">
            <v>58.36</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89,81</v>
          </cell>
          <cell r="F1387" t="str">
            <v>9,91</v>
          </cell>
          <cell r="G1387" t="str">
            <v>79,90</v>
          </cell>
          <cell r="H1387" t="str">
            <v>0,00</v>
          </cell>
          <cell r="I1387" t="str">
            <v>0,00</v>
          </cell>
          <cell r="J1387" t="str">
            <v>0,00</v>
          </cell>
          <cell r="K1387">
            <v>79.900000000000006</v>
          </cell>
          <cell r="L1387">
            <v>79.900000000000006</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174,54</v>
          </cell>
          <cell r="F1388" t="str">
            <v>17,83</v>
          </cell>
          <cell r="G1388" t="str">
            <v>156,71</v>
          </cell>
          <cell r="H1388" t="str">
            <v>0,00</v>
          </cell>
          <cell r="I1388" t="str">
            <v>0,00</v>
          </cell>
          <cell r="J1388" t="str">
            <v>0,00</v>
          </cell>
          <cell r="K1388">
            <v>156.71</v>
          </cell>
          <cell r="L1388">
            <v>156.71</v>
          </cell>
          <cell r="N1388">
            <v>94229</v>
          </cell>
        </row>
        <row r="1389">
          <cell r="A1389">
            <v>94231</v>
          </cell>
          <cell r="B1389" t="str">
            <v>RUFO EM CHAPA DE AÇO GALVANIZADO NÚMERO 24, CORTE DE 25 CM, INCLUSO TRANSPORTE VERTICAL. AF_07/2019</v>
          </cell>
          <cell r="C1389" t="str">
            <v>COMPOSIÇÃO</v>
          </cell>
          <cell r="D1389" t="str">
            <v>M</v>
          </cell>
          <cell r="E1389" t="str">
            <v>55,67</v>
          </cell>
          <cell r="F1389" t="str">
            <v>4,94</v>
          </cell>
          <cell r="G1389" t="str">
            <v>50,73</v>
          </cell>
          <cell r="H1389" t="str">
            <v>0,00</v>
          </cell>
          <cell r="I1389" t="str">
            <v>0,00</v>
          </cell>
          <cell r="J1389" t="str">
            <v>0,00</v>
          </cell>
          <cell r="K1389">
            <v>50.73</v>
          </cell>
          <cell r="L1389">
            <v>50.73</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78,06</v>
          </cell>
          <cell r="F1390" t="str">
            <v>4,03</v>
          </cell>
          <cell r="G1390" t="str">
            <v>74,03</v>
          </cell>
          <cell r="H1390" t="str">
            <v>0,00</v>
          </cell>
          <cell r="I1390" t="str">
            <v>0,00</v>
          </cell>
          <cell r="J1390" t="str">
            <v>0,00</v>
          </cell>
          <cell r="K1390">
            <v>74.03</v>
          </cell>
          <cell r="L1390">
            <v>74.03</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162,99</v>
          </cell>
          <cell r="F1391" t="str">
            <v>57,31</v>
          </cell>
          <cell r="G1391" t="str">
            <v>50,96</v>
          </cell>
          <cell r="H1391" t="str">
            <v>53,30</v>
          </cell>
          <cell r="I1391" t="str">
            <v>0,00</v>
          </cell>
          <cell r="J1391" t="str">
            <v>1,42</v>
          </cell>
          <cell r="K1391">
            <v>105.68</v>
          </cell>
          <cell r="L1391">
            <v>105.68</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195,67</v>
          </cell>
          <cell r="F1392" t="str">
            <v>82,07</v>
          </cell>
          <cell r="G1392" t="str">
            <v>58,88</v>
          </cell>
          <cell r="H1392" t="str">
            <v>53,30</v>
          </cell>
          <cell r="I1392" t="str">
            <v>0,00</v>
          </cell>
          <cell r="J1392" t="str">
            <v>1,42</v>
          </cell>
          <cell r="K1392">
            <v>113.6</v>
          </cell>
          <cell r="L1392">
            <v>113.6</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228,04</v>
          </cell>
          <cell r="F1393" t="str">
            <v>106,57</v>
          </cell>
          <cell r="G1393" t="str">
            <v>66,76</v>
          </cell>
          <cell r="H1393" t="str">
            <v>53,29</v>
          </cell>
          <cell r="I1393" t="str">
            <v>0,00</v>
          </cell>
          <cell r="J1393" t="str">
            <v>1,42</v>
          </cell>
          <cell r="K1393">
            <v>121.47</v>
          </cell>
          <cell r="L1393">
            <v>121.47</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280,08</v>
          </cell>
          <cell r="F1394" t="str">
            <v>145,95</v>
          </cell>
          <cell r="G1394" t="str">
            <v>79,43</v>
          </cell>
          <cell r="H1394" t="str">
            <v>53,28</v>
          </cell>
          <cell r="I1394" t="str">
            <v>0,00</v>
          </cell>
          <cell r="J1394" t="str">
            <v>1,42</v>
          </cell>
          <cell r="K1394">
            <v>134.13</v>
          </cell>
          <cell r="L1394">
            <v>134.13</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151,01</v>
          </cell>
          <cell r="F1395" t="str">
            <v>7,45</v>
          </cell>
          <cell r="G1395" t="str">
            <v>143,55</v>
          </cell>
          <cell r="H1395" t="str">
            <v>0,00</v>
          </cell>
          <cell r="I1395" t="str">
            <v>0,00</v>
          </cell>
          <cell r="J1395" t="str">
            <v>0,01</v>
          </cell>
          <cell r="K1395">
            <v>143.56</v>
          </cell>
          <cell r="L1395">
            <v>143.56</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85,25</v>
          </cell>
          <cell r="F1396" t="str">
            <v>3,24</v>
          </cell>
          <cell r="G1396" t="str">
            <v>82,01</v>
          </cell>
          <cell r="H1396" t="str">
            <v>0,00</v>
          </cell>
          <cell r="I1396" t="str">
            <v>0,00</v>
          </cell>
          <cell r="J1396" t="str">
            <v>0,00</v>
          </cell>
          <cell r="K1396">
            <v>82.01</v>
          </cell>
          <cell r="L1396">
            <v>82.01</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54,74</v>
          </cell>
          <cell r="F1397" t="str">
            <v>1,52</v>
          </cell>
          <cell r="G1397" t="str">
            <v>53,22</v>
          </cell>
          <cell r="H1397" t="str">
            <v>0,00</v>
          </cell>
          <cell r="I1397" t="str">
            <v>0,00</v>
          </cell>
          <cell r="J1397" t="str">
            <v>0,00</v>
          </cell>
          <cell r="K1397">
            <v>53.22</v>
          </cell>
          <cell r="L1397">
            <v>53.22</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157,83</v>
          </cell>
          <cell r="F1398" t="str">
            <v>11,71</v>
          </cell>
          <cell r="G1398" t="str">
            <v>146,11</v>
          </cell>
          <cell r="H1398" t="str">
            <v>0,00</v>
          </cell>
          <cell r="I1398" t="str">
            <v>0,00</v>
          </cell>
          <cell r="J1398" t="str">
            <v>0,01</v>
          </cell>
          <cell r="K1398">
            <v>146.12</v>
          </cell>
          <cell r="L1398">
            <v>146.12</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96,02</v>
          </cell>
          <cell r="F1399" t="str">
            <v>5,95</v>
          </cell>
          <cell r="G1399" t="str">
            <v>90,07</v>
          </cell>
          <cell r="H1399" t="str">
            <v>0,00</v>
          </cell>
          <cell r="I1399" t="str">
            <v>0,00</v>
          </cell>
          <cell r="J1399" t="str">
            <v>0,00</v>
          </cell>
          <cell r="K1399">
            <v>90.07</v>
          </cell>
          <cell r="L1399">
            <v>90.07</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57,57</v>
          </cell>
          <cell r="F1400" t="str">
            <v>3,41</v>
          </cell>
          <cell r="G1400" t="str">
            <v>54,16</v>
          </cell>
          <cell r="H1400" t="str">
            <v>0,00</v>
          </cell>
          <cell r="I1400" t="str">
            <v>0,00</v>
          </cell>
          <cell r="J1400" t="str">
            <v>0,00</v>
          </cell>
          <cell r="K1400">
            <v>54.16</v>
          </cell>
          <cell r="L1400">
            <v>54.16</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153,12</v>
          </cell>
          <cell r="F1401" t="str">
            <v>8,08</v>
          </cell>
          <cell r="G1401" t="str">
            <v>145,03</v>
          </cell>
          <cell r="H1401" t="str">
            <v>0,00</v>
          </cell>
          <cell r="I1401" t="str">
            <v>0,00</v>
          </cell>
          <cell r="J1401" t="str">
            <v>0,01</v>
          </cell>
          <cell r="K1401">
            <v>145.04</v>
          </cell>
          <cell r="L1401">
            <v>145.04</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77,78</v>
          </cell>
          <cell r="F1402" t="str">
            <v>3,18</v>
          </cell>
          <cell r="G1402" t="str">
            <v>74,60</v>
          </cell>
          <cell r="H1402" t="str">
            <v>0,00</v>
          </cell>
          <cell r="I1402" t="str">
            <v>0,00</v>
          </cell>
          <cell r="J1402" t="str">
            <v>0,00</v>
          </cell>
          <cell r="K1402">
            <v>74.599999999999994</v>
          </cell>
          <cell r="L1402">
            <v>74.599999999999994</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43,20</v>
          </cell>
          <cell r="F1403" t="str">
            <v>1,19</v>
          </cell>
          <cell r="G1403" t="str">
            <v>42,01</v>
          </cell>
          <cell r="H1403" t="str">
            <v>0,00</v>
          </cell>
          <cell r="I1403" t="str">
            <v>0,00</v>
          </cell>
          <cell r="J1403" t="str">
            <v>0,00</v>
          </cell>
          <cell r="K1403">
            <v>42.01</v>
          </cell>
          <cell r="L1403">
            <v>42.01</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160,55</v>
          </cell>
          <cell r="F1404" t="str">
            <v>12,29</v>
          </cell>
          <cell r="G1404" t="str">
            <v>148,25</v>
          </cell>
          <cell r="H1404" t="str">
            <v>0,00</v>
          </cell>
          <cell r="I1404" t="str">
            <v>0,00</v>
          </cell>
          <cell r="J1404" t="str">
            <v>0,01</v>
          </cell>
          <cell r="K1404">
            <v>148.26</v>
          </cell>
          <cell r="L1404">
            <v>148.26</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81,85</v>
          </cell>
          <cell r="F1405" t="str">
            <v>5,58</v>
          </cell>
          <cell r="G1405" t="str">
            <v>76,27</v>
          </cell>
          <cell r="H1405" t="str">
            <v>0,00</v>
          </cell>
          <cell r="I1405" t="str">
            <v>0,00</v>
          </cell>
          <cell r="J1405" t="str">
            <v>0,00</v>
          </cell>
          <cell r="K1405">
            <v>76.27</v>
          </cell>
          <cell r="L1405">
            <v>76.27</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45,46</v>
          </cell>
          <cell r="F1406" t="str">
            <v>2,73</v>
          </cell>
          <cell r="G1406" t="str">
            <v>42,73</v>
          </cell>
          <cell r="H1406" t="str">
            <v>0,00</v>
          </cell>
          <cell r="I1406" t="str">
            <v>0,00</v>
          </cell>
          <cell r="J1406" t="str">
            <v>0,00</v>
          </cell>
          <cell r="K1406">
            <v>42.73</v>
          </cell>
          <cell r="L1406">
            <v>42.73</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56,14</v>
          </cell>
          <cell r="F1407" t="str">
            <v>4,40</v>
          </cell>
          <cell r="G1407" t="str">
            <v>51,74</v>
          </cell>
          <cell r="H1407" t="str">
            <v>0,00</v>
          </cell>
          <cell r="I1407" t="str">
            <v>0,00</v>
          </cell>
          <cell r="J1407" t="str">
            <v>0,00</v>
          </cell>
          <cell r="K1407">
            <v>51.74</v>
          </cell>
          <cell r="L1407">
            <v>51.74</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59,00</v>
          </cell>
          <cell r="F1408" t="str">
            <v>4,03</v>
          </cell>
          <cell r="G1408" t="str">
            <v>54,97</v>
          </cell>
          <cell r="H1408" t="str">
            <v>0,00</v>
          </cell>
          <cell r="I1408" t="str">
            <v>0,00</v>
          </cell>
          <cell r="J1408" t="str">
            <v>0,00</v>
          </cell>
          <cell r="K1408">
            <v>54.97</v>
          </cell>
          <cell r="L1408">
            <v>54.97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791,16</v>
          </cell>
          <cell r="F1409" t="str">
            <v>80,75</v>
          </cell>
          <cell r="G1409" t="str">
            <v>655,73</v>
          </cell>
          <cell r="H1409" t="str">
            <v>53,26</v>
          </cell>
          <cell r="I1409" t="str">
            <v>0,00</v>
          </cell>
          <cell r="J1409" t="str">
            <v>1,42</v>
          </cell>
          <cell r="K1409">
            <v>710.41</v>
          </cell>
          <cell r="L1409">
            <v>710.41</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941,99</v>
          </cell>
          <cell r="F1410" t="str">
            <v>80,74</v>
          </cell>
          <cell r="G1410" t="str">
            <v>806,57</v>
          </cell>
          <cell r="H1410" t="str">
            <v>53,26</v>
          </cell>
          <cell r="I1410" t="str">
            <v>0,00</v>
          </cell>
          <cell r="J1410" t="str">
            <v>1,42</v>
          </cell>
          <cell r="K1410">
            <v>861.25</v>
          </cell>
          <cell r="L1410">
            <v>861.25</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1.092,81</v>
          </cell>
          <cell r="F1411" t="str">
            <v>80,74</v>
          </cell>
          <cell r="G1411" t="str">
            <v>957,39</v>
          </cell>
          <cell r="H1411" t="str">
            <v>53,26</v>
          </cell>
          <cell r="I1411" t="str">
            <v>0,00</v>
          </cell>
          <cell r="J1411" t="str">
            <v>1,42</v>
          </cell>
          <cell r="K1411">
            <v>1012.0699999999999</v>
          </cell>
          <cell r="L1411">
            <v>1012.0699999999999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1.375,07</v>
          </cell>
          <cell r="F1412" t="str">
            <v>117,25</v>
          </cell>
          <cell r="G1412" t="str">
            <v>1.203,14</v>
          </cell>
          <cell r="H1412" t="str">
            <v>53,26</v>
          </cell>
          <cell r="I1412" t="str">
            <v>0,00</v>
          </cell>
          <cell r="J1412" t="str">
            <v>1,42</v>
          </cell>
          <cell r="K1412">
            <v>1257.8200000000002</v>
          </cell>
          <cell r="L1412">
            <v>1257.8200000000002</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1.525,89</v>
          </cell>
          <cell r="F1413" t="str">
            <v>117,25</v>
          </cell>
          <cell r="G1413" t="str">
            <v>1.353,97</v>
          </cell>
          <cell r="H1413" t="str">
            <v>53,25</v>
          </cell>
          <cell r="I1413" t="str">
            <v>0,00</v>
          </cell>
          <cell r="J1413" t="str">
            <v>1,42</v>
          </cell>
          <cell r="K1413">
            <v>1408.64</v>
          </cell>
          <cell r="L1413">
            <v>1408.64</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1.709,09</v>
          </cell>
          <cell r="F1414" t="str">
            <v>141,73</v>
          </cell>
          <cell r="G1414" t="str">
            <v>1.512,69</v>
          </cell>
          <cell r="H1414" t="str">
            <v>53,25</v>
          </cell>
          <cell r="I1414" t="str">
            <v>0,00</v>
          </cell>
          <cell r="J1414" t="str">
            <v>1,42</v>
          </cell>
          <cell r="K1414">
            <v>1567.3600000000001</v>
          </cell>
          <cell r="L1414">
            <v>1567.3600000000001</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12,97</v>
          </cell>
          <cell r="F1415" t="str">
            <v>1,04</v>
          </cell>
          <cell r="G1415" t="str">
            <v>11,59</v>
          </cell>
          <cell r="H1415" t="str">
            <v>0,33</v>
          </cell>
          <cell r="I1415" t="str">
            <v>0,00</v>
          </cell>
          <cell r="J1415" t="str">
            <v>0,01</v>
          </cell>
          <cell r="K1415">
            <v>11.93</v>
          </cell>
          <cell r="L1415">
            <v>11.93</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1.996,81</v>
          </cell>
          <cell r="F1416" t="str">
            <v>153,48</v>
          </cell>
          <cell r="G1416" t="str">
            <v>1.788,66</v>
          </cell>
          <cell r="H1416" t="str">
            <v>53,25</v>
          </cell>
          <cell r="I1416" t="str">
            <v>0,00</v>
          </cell>
          <cell r="J1416" t="str">
            <v>1,42</v>
          </cell>
          <cell r="K1416">
            <v>1843.3300000000002</v>
          </cell>
          <cell r="L1416">
            <v>1843.3300000000002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2.206,15</v>
          </cell>
          <cell r="F1417" t="str">
            <v>192,84</v>
          </cell>
          <cell r="G1417" t="str">
            <v>1.958,64</v>
          </cell>
          <cell r="H1417" t="str">
            <v>53,25</v>
          </cell>
          <cell r="I1417" t="str">
            <v>0,00</v>
          </cell>
          <cell r="J1417" t="str">
            <v>1,42</v>
          </cell>
          <cell r="K1417">
            <v>2013.3100000000002</v>
          </cell>
          <cell r="L1417">
            <v>2013.3100000000002</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2.356,97</v>
          </cell>
          <cell r="F1418" t="str">
            <v>192,84</v>
          </cell>
          <cell r="G1418" t="str">
            <v>2.109,46</v>
          </cell>
          <cell r="H1418" t="str">
            <v>53,25</v>
          </cell>
          <cell r="I1418" t="str">
            <v>0,00</v>
          </cell>
          <cell r="J1418" t="str">
            <v>1,42</v>
          </cell>
          <cell r="K1418">
            <v>2164.13</v>
          </cell>
          <cell r="L1418">
            <v>2164.13</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2.545,98</v>
          </cell>
          <cell r="F1419" t="str">
            <v>192,84</v>
          </cell>
          <cell r="G1419" t="str">
            <v>2.298,47</v>
          </cell>
          <cell r="H1419" t="str">
            <v>53,25</v>
          </cell>
          <cell r="I1419" t="str">
            <v>0,00</v>
          </cell>
          <cell r="J1419" t="str">
            <v>1,42</v>
          </cell>
          <cell r="K1419">
            <v>2353.14</v>
          </cell>
          <cell r="L1419">
            <v>2353.14</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791,16</v>
          </cell>
          <cell r="F1420" t="str">
            <v>80,75</v>
          </cell>
          <cell r="G1420" t="str">
            <v>655,73</v>
          </cell>
          <cell r="H1420" t="str">
            <v>53,26</v>
          </cell>
          <cell r="I1420" t="str">
            <v>0,00</v>
          </cell>
          <cell r="J1420" t="str">
            <v>1,42</v>
          </cell>
          <cell r="K1420">
            <v>710.41</v>
          </cell>
          <cell r="L1420">
            <v>710.41</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903,82</v>
          </cell>
          <cell r="F1421" t="str">
            <v>80,75</v>
          </cell>
          <cell r="G1421" t="str">
            <v>768,39</v>
          </cell>
          <cell r="H1421" t="str">
            <v>53,26</v>
          </cell>
          <cell r="I1421" t="str">
            <v>0,00</v>
          </cell>
          <cell r="J1421" t="str">
            <v>1,42</v>
          </cell>
          <cell r="K1421">
            <v>823.06999999999994</v>
          </cell>
          <cell r="L1421">
            <v>823.06999999999994</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1.054,64</v>
          </cell>
          <cell r="F1422" t="str">
            <v>80,74</v>
          </cell>
          <cell r="G1422" t="str">
            <v>919,22</v>
          </cell>
          <cell r="H1422" t="str">
            <v>53,26</v>
          </cell>
          <cell r="I1422" t="str">
            <v>0,00</v>
          </cell>
          <cell r="J1422" t="str">
            <v>1,42</v>
          </cell>
          <cell r="K1422">
            <v>973.9</v>
          </cell>
          <cell r="L1422">
            <v>973.9</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1.298,72</v>
          </cell>
          <cell r="F1423" t="str">
            <v>117,25</v>
          </cell>
          <cell r="G1423" t="str">
            <v>1.126,79</v>
          </cell>
          <cell r="H1423" t="str">
            <v>53,26</v>
          </cell>
          <cell r="I1423" t="str">
            <v>0,00</v>
          </cell>
          <cell r="J1423" t="str">
            <v>1,42</v>
          </cell>
          <cell r="K1423">
            <v>1181.47</v>
          </cell>
          <cell r="L1423">
            <v>1181.47</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1.449,54</v>
          </cell>
          <cell r="F1424" t="str">
            <v>117,25</v>
          </cell>
          <cell r="G1424" t="str">
            <v>1.277,62</v>
          </cell>
          <cell r="H1424" t="str">
            <v>53,25</v>
          </cell>
          <cell r="I1424" t="str">
            <v>0,00</v>
          </cell>
          <cell r="J1424" t="str">
            <v>1,42</v>
          </cell>
          <cell r="K1424">
            <v>1332.29</v>
          </cell>
          <cell r="L1424">
            <v>1332.29</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1.632,75</v>
          </cell>
          <cell r="F1425" t="str">
            <v>141,73</v>
          </cell>
          <cell r="G1425" t="str">
            <v>1.436,35</v>
          </cell>
          <cell r="H1425" t="str">
            <v>53,25</v>
          </cell>
          <cell r="I1425" t="str">
            <v>0,00</v>
          </cell>
          <cell r="J1425" t="str">
            <v>1,42</v>
          </cell>
          <cell r="K1425">
            <v>1491.02</v>
          </cell>
          <cell r="L1425">
            <v>1491.02</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1.844,11</v>
          </cell>
          <cell r="F1426" t="str">
            <v>153,48</v>
          </cell>
          <cell r="G1426" t="str">
            <v>1.635,96</v>
          </cell>
          <cell r="H1426" t="str">
            <v>53,25</v>
          </cell>
          <cell r="I1426" t="str">
            <v>0,00</v>
          </cell>
          <cell r="J1426" t="str">
            <v>1,42</v>
          </cell>
          <cell r="K1426">
            <v>1690.63</v>
          </cell>
          <cell r="L1426">
            <v>1690.63</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2.091,63</v>
          </cell>
          <cell r="F1427" t="str">
            <v>192,84</v>
          </cell>
          <cell r="G1427" t="str">
            <v>1.844,12</v>
          </cell>
          <cell r="H1427" t="str">
            <v>53,25</v>
          </cell>
          <cell r="I1427" t="str">
            <v>0,00</v>
          </cell>
          <cell r="J1427" t="str">
            <v>1,42</v>
          </cell>
          <cell r="K1427">
            <v>1898.79</v>
          </cell>
          <cell r="L1427">
            <v>1898.79</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2.242,45</v>
          </cell>
          <cell r="F1428" t="str">
            <v>192,84</v>
          </cell>
          <cell r="G1428" t="str">
            <v>1.994,94</v>
          </cell>
          <cell r="H1428" t="str">
            <v>53,25</v>
          </cell>
          <cell r="I1428" t="str">
            <v>0,00</v>
          </cell>
          <cell r="J1428" t="str">
            <v>1,42</v>
          </cell>
          <cell r="K1428">
            <v>2049.61</v>
          </cell>
          <cell r="L1428">
            <v>2049.61</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2.393,28</v>
          </cell>
          <cell r="F1429" t="str">
            <v>192,84</v>
          </cell>
          <cell r="G1429" t="str">
            <v>2.145,77</v>
          </cell>
          <cell r="H1429" t="str">
            <v>53,25</v>
          </cell>
          <cell r="I1429" t="str">
            <v>0,00</v>
          </cell>
          <cell r="J1429" t="str">
            <v>1,42</v>
          </cell>
          <cell r="K1429">
            <v>2200.44</v>
          </cell>
          <cell r="L1429">
            <v>2200.44</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967,25</v>
          </cell>
          <cell r="F1430" t="str">
            <v>253,97</v>
          </cell>
          <cell r="G1430" t="str">
            <v>658,60</v>
          </cell>
          <cell r="H1430" t="str">
            <v>53,26</v>
          </cell>
          <cell r="I1430" t="str">
            <v>0,00</v>
          </cell>
          <cell r="J1430" t="str">
            <v>1,42</v>
          </cell>
          <cell r="K1430">
            <v>713.28</v>
          </cell>
          <cell r="L1430">
            <v>713.28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1.303,64</v>
          </cell>
          <cell r="F1431" t="str">
            <v>418,00</v>
          </cell>
          <cell r="G1431" t="str">
            <v>830,97</v>
          </cell>
          <cell r="H1431" t="str">
            <v>53,25</v>
          </cell>
          <cell r="I1431" t="str">
            <v>0,00</v>
          </cell>
          <cell r="J1431" t="str">
            <v>1,42</v>
          </cell>
          <cell r="K1431">
            <v>885.64</v>
          </cell>
          <cell r="L1431">
            <v>885.64</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1.371,40</v>
          </cell>
          <cell r="F1432" t="str">
            <v>418,00</v>
          </cell>
          <cell r="G1432" t="str">
            <v>898,73</v>
          </cell>
          <cell r="H1432" t="str">
            <v>53,25</v>
          </cell>
          <cell r="I1432" t="str">
            <v>0,00</v>
          </cell>
          <cell r="J1432" t="str">
            <v>1,42</v>
          </cell>
          <cell r="K1432">
            <v>953.4</v>
          </cell>
          <cell r="L1432">
            <v>953.4</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1.520,07</v>
          </cell>
          <cell r="F1433" t="str">
            <v>461,75</v>
          </cell>
          <cell r="G1433" t="str">
            <v>1.003,65</v>
          </cell>
          <cell r="H1433" t="str">
            <v>53,25</v>
          </cell>
          <cell r="I1433" t="str">
            <v>0,00</v>
          </cell>
          <cell r="J1433" t="str">
            <v>1,42</v>
          </cell>
          <cell r="K1433">
            <v>1058.32</v>
          </cell>
          <cell r="L1433">
            <v>1058.32</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1.884,60</v>
          </cell>
          <cell r="F1434" t="str">
            <v>625,74</v>
          </cell>
          <cell r="G1434" t="str">
            <v>1.204,19</v>
          </cell>
          <cell r="H1434" t="str">
            <v>53,25</v>
          </cell>
          <cell r="I1434" t="str">
            <v>0,00</v>
          </cell>
          <cell r="J1434" t="str">
            <v>1,42</v>
          </cell>
          <cell r="K1434">
            <v>1258.8600000000001</v>
          </cell>
          <cell r="L1434">
            <v>1258.8600000000001</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2.532,81</v>
          </cell>
          <cell r="F1435" t="str">
            <v>668,13</v>
          </cell>
          <cell r="G1435" t="str">
            <v>1.810,01</v>
          </cell>
          <cell r="H1435" t="str">
            <v>53,25</v>
          </cell>
          <cell r="I1435" t="str">
            <v>0,00</v>
          </cell>
          <cell r="J1435" t="str">
            <v>1,42</v>
          </cell>
          <cell r="K1435">
            <v>1864.68</v>
          </cell>
          <cell r="L1435">
            <v>1864.68</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2.617,18</v>
          </cell>
          <cell r="F1436" t="str">
            <v>668,13</v>
          </cell>
          <cell r="G1436" t="str">
            <v>1.894,38</v>
          </cell>
          <cell r="H1436" t="str">
            <v>53,25</v>
          </cell>
          <cell r="I1436" t="str">
            <v>0,00</v>
          </cell>
          <cell r="J1436" t="str">
            <v>1,42</v>
          </cell>
          <cell r="K1436">
            <v>1949.0500000000002</v>
          </cell>
          <cell r="L1436">
            <v>1949.0500000000002</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2.839,16</v>
          </cell>
          <cell r="F1437" t="str">
            <v>736,42</v>
          </cell>
          <cell r="G1437" t="str">
            <v>2.048,07</v>
          </cell>
          <cell r="H1437" t="str">
            <v>53,25</v>
          </cell>
          <cell r="I1437" t="str">
            <v>0,00</v>
          </cell>
          <cell r="J1437" t="str">
            <v>1,42</v>
          </cell>
          <cell r="K1437">
            <v>2102.7400000000002</v>
          </cell>
          <cell r="L1437">
            <v>2102.7400000000002</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3.255,03</v>
          </cell>
          <cell r="F1438" t="str">
            <v>900,45</v>
          </cell>
          <cell r="G1438" t="str">
            <v>2.299,91</v>
          </cell>
          <cell r="H1438" t="str">
            <v>53,25</v>
          </cell>
          <cell r="I1438" t="str">
            <v>0,00</v>
          </cell>
          <cell r="J1438" t="str">
            <v>1,42</v>
          </cell>
          <cell r="K1438">
            <v>2354.58</v>
          </cell>
          <cell r="L1438">
            <v>2354.58</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3.476,31</v>
          </cell>
          <cell r="F1439" t="str">
            <v>900,45</v>
          </cell>
          <cell r="G1439" t="str">
            <v>2.521,19</v>
          </cell>
          <cell r="H1439" t="str">
            <v>53,25</v>
          </cell>
          <cell r="I1439" t="str">
            <v>0,00</v>
          </cell>
          <cell r="J1439" t="str">
            <v>1,42</v>
          </cell>
          <cell r="K1439">
            <v>2575.86</v>
          </cell>
          <cell r="L1439">
            <v>2575.86</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941,87</v>
          </cell>
          <cell r="F1440" t="str">
            <v>253,97</v>
          </cell>
          <cell r="G1440" t="str">
            <v>633,22</v>
          </cell>
          <cell r="H1440" t="str">
            <v>53,26</v>
          </cell>
          <cell r="I1440" t="str">
            <v>0,00</v>
          </cell>
          <cell r="J1440" t="str">
            <v>1,42</v>
          </cell>
          <cell r="K1440">
            <v>687.9</v>
          </cell>
          <cell r="L1440">
            <v>687.9</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1.272,34</v>
          </cell>
          <cell r="F1441" t="str">
            <v>418,00</v>
          </cell>
          <cell r="G1441" t="str">
            <v>799,66</v>
          </cell>
          <cell r="H1441" t="str">
            <v>53,26</v>
          </cell>
          <cell r="I1441" t="str">
            <v>0,00</v>
          </cell>
          <cell r="J1441" t="str">
            <v>1,42</v>
          </cell>
          <cell r="K1441">
            <v>854.33999999999992</v>
          </cell>
          <cell r="L1441">
            <v>854.33999999999992</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1.340,10</v>
          </cell>
          <cell r="F1442" t="str">
            <v>418,00</v>
          </cell>
          <cell r="G1442" t="str">
            <v>867,43</v>
          </cell>
          <cell r="H1442" t="str">
            <v>53,25</v>
          </cell>
          <cell r="I1442" t="str">
            <v>0,00</v>
          </cell>
          <cell r="J1442" t="str">
            <v>1,42</v>
          </cell>
          <cell r="K1442">
            <v>922.09999999999991</v>
          </cell>
          <cell r="L1442">
            <v>922.09999999999991</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1.585,76</v>
          </cell>
          <cell r="F1443" t="str">
            <v>461,74</v>
          </cell>
          <cell r="G1443" t="str">
            <v>1.069,35</v>
          </cell>
          <cell r="H1443" t="str">
            <v>53,25</v>
          </cell>
          <cell r="I1443" t="str">
            <v>0,00</v>
          </cell>
          <cell r="J1443" t="str">
            <v>1,42</v>
          </cell>
          <cell r="K1443">
            <v>1124.02</v>
          </cell>
          <cell r="L1443">
            <v>1124.02</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1.801,13</v>
          </cell>
          <cell r="F1444" t="str">
            <v>625,75</v>
          </cell>
          <cell r="G1444" t="str">
            <v>1.120,71</v>
          </cell>
          <cell r="H1444" t="str">
            <v>53,25</v>
          </cell>
          <cell r="I1444" t="str">
            <v>0,00</v>
          </cell>
          <cell r="J1444" t="str">
            <v>1,42</v>
          </cell>
          <cell r="K1444">
            <v>1175.3800000000001</v>
          </cell>
          <cell r="L1444">
            <v>1175.3800000000001</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2.389,77</v>
          </cell>
          <cell r="F1445" t="str">
            <v>668,14</v>
          </cell>
          <cell r="G1445" t="str">
            <v>1.666,96</v>
          </cell>
          <cell r="H1445" t="str">
            <v>53,25</v>
          </cell>
          <cell r="I1445" t="str">
            <v>0,00</v>
          </cell>
          <cell r="J1445" t="str">
            <v>1,42</v>
          </cell>
          <cell r="K1445">
            <v>1721.63</v>
          </cell>
          <cell r="L1445">
            <v>1721.63</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2.471,72</v>
          </cell>
          <cell r="F1446" t="str">
            <v>668,14</v>
          </cell>
          <cell r="G1446" t="str">
            <v>1.748,91</v>
          </cell>
          <cell r="H1446" t="str">
            <v>53,25</v>
          </cell>
          <cell r="I1446" t="str">
            <v>0,00</v>
          </cell>
          <cell r="J1446" t="str">
            <v>1,42</v>
          </cell>
          <cell r="K1446">
            <v>1803.5800000000002</v>
          </cell>
          <cell r="L1446">
            <v>1803.5800000000002</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2.646,22</v>
          </cell>
          <cell r="F1447" t="str">
            <v>736,42</v>
          </cell>
          <cell r="G1447" t="str">
            <v>1.855,13</v>
          </cell>
          <cell r="H1447" t="str">
            <v>53,25</v>
          </cell>
          <cell r="I1447" t="str">
            <v>0,00</v>
          </cell>
          <cell r="J1447" t="str">
            <v>1,42</v>
          </cell>
          <cell r="K1447">
            <v>1909.8000000000002</v>
          </cell>
          <cell r="L1447">
            <v>1909.8000000000002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2.969,09</v>
          </cell>
          <cell r="F1448" t="str">
            <v>900,46</v>
          </cell>
          <cell r="G1448" t="str">
            <v>2.013,96</v>
          </cell>
          <cell r="H1448" t="str">
            <v>53,25</v>
          </cell>
          <cell r="I1448" t="str">
            <v>0,00</v>
          </cell>
          <cell r="J1448" t="str">
            <v>1,42</v>
          </cell>
          <cell r="K1448">
            <v>2068.63</v>
          </cell>
          <cell r="L1448">
            <v>2068.63</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2.909,41</v>
          </cell>
          <cell r="F1449" t="str">
            <v>900,46</v>
          </cell>
          <cell r="G1449" t="str">
            <v>1.954,28</v>
          </cell>
          <cell r="H1449" t="str">
            <v>53,25</v>
          </cell>
          <cell r="I1449" t="str">
            <v>0,00</v>
          </cell>
          <cell r="J1449" t="str">
            <v>1,42</v>
          </cell>
          <cell r="K1449">
            <v>2008.95</v>
          </cell>
          <cell r="L1449">
            <v>2008.95</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13,49</v>
          </cell>
          <cell r="F1450" t="str">
            <v>1,00</v>
          </cell>
          <cell r="G1450" t="str">
            <v>11,82</v>
          </cell>
          <cell r="H1450" t="str">
            <v>0,66</v>
          </cell>
          <cell r="I1450" t="str">
            <v>0,00</v>
          </cell>
          <cell r="J1450" t="str">
            <v>0,01</v>
          </cell>
          <cell r="K1450">
            <v>12.49</v>
          </cell>
          <cell r="L1450">
            <v>12.49</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12,68</v>
          </cell>
          <cell r="F1451" t="str">
            <v>0,91</v>
          </cell>
          <cell r="G1451" t="str">
            <v>11,49</v>
          </cell>
          <cell r="H1451" t="str">
            <v>0,28</v>
          </cell>
          <cell r="I1451" t="str">
            <v>0,00</v>
          </cell>
          <cell r="J1451" t="str">
            <v>0,00</v>
          </cell>
          <cell r="K1451">
            <v>11.77</v>
          </cell>
          <cell r="L1451">
            <v>11.77</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21,87</v>
          </cell>
          <cell r="F1452" t="str">
            <v>3,42</v>
          </cell>
          <cell r="G1452" t="str">
            <v>18,45</v>
          </cell>
          <cell r="H1452" t="str">
            <v>0,00</v>
          </cell>
          <cell r="I1452" t="str">
            <v>0,00</v>
          </cell>
          <cell r="J1452" t="str">
            <v>0,00</v>
          </cell>
          <cell r="K1452">
            <v>18.45</v>
          </cell>
          <cell r="L1452">
            <v>18.45</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12,95</v>
          </cell>
          <cell r="F1453" t="str">
            <v>1,00</v>
          </cell>
          <cell r="G1453" t="str">
            <v>11,95</v>
          </cell>
          <cell r="H1453" t="str">
            <v>0,00</v>
          </cell>
          <cell r="I1453" t="str">
            <v>0,00</v>
          </cell>
          <cell r="J1453" t="str">
            <v>0,00</v>
          </cell>
          <cell r="K1453">
            <v>11.95</v>
          </cell>
          <cell r="L1453">
            <v>11.95</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1.015,09</v>
          </cell>
          <cell r="F1454" t="str">
            <v>5,28</v>
          </cell>
          <cell r="G1454" t="str">
            <v>1.009,79</v>
          </cell>
          <cell r="H1454" t="str">
            <v>0,01</v>
          </cell>
          <cell r="I1454" t="str">
            <v>0,00</v>
          </cell>
          <cell r="J1454" t="str">
            <v>0,01</v>
          </cell>
          <cell r="K1454">
            <v>1009.81</v>
          </cell>
          <cell r="L1454">
            <v>1009.81</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37,38</v>
          </cell>
          <cell r="F1455" t="str">
            <v>3,87</v>
          </cell>
          <cell r="G1455" t="str">
            <v>33,10</v>
          </cell>
          <cell r="H1455" t="str">
            <v>0,41</v>
          </cell>
          <cell r="I1455" t="str">
            <v>0,00</v>
          </cell>
          <cell r="J1455" t="str">
            <v>0,00</v>
          </cell>
          <cell r="K1455">
            <v>33.51</v>
          </cell>
          <cell r="L1455">
            <v>33.51</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97,85</v>
          </cell>
          <cell r="F1456" t="str">
            <v>5,39</v>
          </cell>
          <cell r="G1456" t="str">
            <v>92,05</v>
          </cell>
          <cell r="H1456" t="str">
            <v>0,41</v>
          </cell>
          <cell r="I1456" t="str">
            <v>0,00</v>
          </cell>
          <cell r="J1456" t="str">
            <v>0,00</v>
          </cell>
          <cell r="K1456">
            <v>92.46</v>
          </cell>
          <cell r="L1456">
            <v>92.46</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64,64</v>
          </cell>
          <cell r="F1457" t="str">
            <v>5,96</v>
          </cell>
          <cell r="G1457" t="str">
            <v>58,27</v>
          </cell>
          <cell r="H1457" t="str">
            <v>0,41</v>
          </cell>
          <cell r="I1457" t="str">
            <v>0,00</v>
          </cell>
          <cell r="J1457" t="str">
            <v>0,00</v>
          </cell>
          <cell r="K1457">
            <v>58.68</v>
          </cell>
          <cell r="L1457">
            <v>58.68</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51,60</v>
          </cell>
          <cell r="F1458" t="str">
            <v>3,81</v>
          </cell>
          <cell r="G1458" t="str">
            <v>47,38</v>
          </cell>
          <cell r="H1458" t="str">
            <v>0,41</v>
          </cell>
          <cell r="I1458" t="str">
            <v>0,00</v>
          </cell>
          <cell r="J1458" t="str">
            <v>0,00</v>
          </cell>
          <cell r="K1458">
            <v>47.79</v>
          </cell>
          <cell r="L1458">
            <v>47.79</v>
          </cell>
          <cell r="N1458">
            <v>102664</v>
          </cell>
        </row>
        <row r="1459">
          <cell r="A1459">
            <v>102665</v>
          </cell>
          <cell r="B1459" t="str">
            <v>DRENO SUBSUPERFICIAL (SEÇÃO 0,40 X 0,40 M), CEGO, ENCHIMENTO DE BRITA. AF_07/2021</v>
          </cell>
          <cell r="C1459" t="str">
            <v>COMPOSIÇÃO</v>
          </cell>
          <cell r="D1459" t="str">
            <v>M</v>
          </cell>
          <cell r="E1459" t="str">
            <v>27,48</v>
          </cell>
          <cell r="F1459" t="str">
            <v>3,56</v>
          </cell>
          <cell r="G1459" t="str">
            <v>23,51</v>
          </cell>
          <cell r="H1459" t="str">
            <v>0,41</v>
          </cell>
          <cell r="I1459" t="str">
            <v>0,00</v>
          </cell>
          <cell r="J1459" t="str">
            <v>0,00</v>
          </cell>
          <cell r="K1459">
            <v>23.92</v>
          </cell>
          <cell r="L1459">
            <v>23.92</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62,32</v>
          </cell>
          <cell r="F1460" t="str">
            <v>4,13</v>
          </cell>
          <cell r="G1460" t="str">
            <v>57,78</v>
          </cell>
          <cell r="H1460" t="str">
            <v>0,41</v>
          </cell>
          <cell r="I1460" t="str">
            <v>0,00</v>
          </cell>
          <cell r="J1460" t="str">
            <v>0,00</v>
          </cell>
          <cell r="K1460">
            <v>58.19</v>
          </cell>
          <cell r="L1460">
            <v>58.19</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122,79</v>
          </cell>
          <cell r="F1461" t="str">
            <v>5,65</v>
          </cell>
          <cell r="G1461" t="str">
            <v>116,73</v>
          </cell>
          <cell r="H1461" t="str">
            <v>0,41</v>
          </cell>
          <cell r="I1461" t="str">
            <v>0,00</v>
          </cell>
          <cell r="J1461" t="str">
            <v>0,00</v>
          </cell>
          <cell r="K1461">
            <v>117.14</v>
          </cell>
          <cell r="L1461">
            <v>117.14</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89,47</v>
          </cell>
          <cell r="F1462" t="str">
            <v>6,21</v>
          </cell>
          <cell r="G1462" t="str">
            <v>82,85</v>
          </cell>
          <cell r="H1462" t="str">
            <v>0,41</v>
          </cell>
          <cell r="I1462" t="str">
            <v>0,00</v>
          </cell>
          <cell r="J1462" t="str">
            <v>0,00</v>
          </cell>
          <cell r="K1462">
            <v>83.259999999999991</v>
          </cell>
          <cell r="L1462">
            <v>83.259999999999991</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117,50</v>
          </cell>
          <cell r="F1463" t="str">
            <v>9,40</v>
          </cell>
          <cell r="G1463" t="str">
            <v>101,86</v>
          </cell>
          <cell r="H1463" t="str">
            <v>6,24</v>
          </cell>
          <cell r="I1463" t="str">
            <v>0,00</v>
          </cell>
          <cell r="J1463" t="str">
            <v>0,00</v>
          </cell>
          <cell r="K1463">
            <v>108.1</v>
          </cell>
          <cell r="L1463">
            <v>108.1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190,30</v>
          </cell>
          <cell r="F1464" t="str">
            <v>15,88</v>
          </cell>
          <cell r="G1464" t="str">
            <v>165,24</v>
          </cell>
          <cell r="H1464" t="str">
            <v>9,18</v>
          </cell>
          <cell r="I1464" t="str">
            <v>0,00</v>
          </cell>
          <cell r="J1464" t="str">
            <v>0,00</v>
          </cell>
          <cell r="K1464">
            <v>174.42000000000002</v>
          </cell>
          <cell r="L1464">
            <v>174.42000000000002</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168,83</v>
          </cell>
          <cell r="F1465" t="str">
            <v>21,11</v>
          </cell>
          <cell r="G1465" t="str">
            <v>132,48</v>
          </cell>
          <cell r="H1465" t="str">
            <v>15,24</v>
          </cell>
          <cell r="I1465" t="str">
            <v>0,00</v>
          </cell>
          <cell r="J1465" t="str">
            <v>0,00</v>
          </cell>
          <cell r="K1465">
            <v>147.72</v>
          </cell>
          <cell r="L1465">
            <v>147.72</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128,24</v>
          </cell>
          <cell r="F1466" t="str">
            <v>7,20</v>
          </cell>
          <cell r="G1466" t="str">
            <v>114,25</v>
          </cell>
          <cell r="H1466" t="str">
            <v>6,79</v>
          </cell>
          <cell r="I1466" t="str">
            <v>0,00</v>
          </cell>
          <cell r="J1466" t="str">
            <v>0,00</v>
          </cell>
          <cell r="K1466">
            <v>121.04</v>
          </cell>
          <cell r="L1466">
            <v>121.04</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191,84</v>
          </cell>
          <cell r="F1467" t="str">
            <v>9,91</v>
          </cell>
          <cell r="G1467" t="str">
            <v>173,42</v>
          </cell>
          <cell r="H1467" t="str">
            <v>8,51</v>
          </cell>
          <cell r="I1467" t="str">
            <v>0,00</v>
          </cell>
          <cell r="J1467" t="str">
            <v>0,00</v>
          </cell>
          <cell r="K1467">
            <v>181.92999999999998</v>
          </cell>
          <cell r="L1467">
            <v>181.92999999999998</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160,82</v>
          </cell>
          <cell r="F1468" t="str">
            <v>11,50</v>
          </cell>
          <cell r="G1468" t="str">
            <v>139,87</v>
          </cell>
          <cell r="H1468" t="str">
            <v>9,45</v>
          </cell>
          <cell r="I1468" t="str">
            <v>0,00</v>
          </cell>
          <cell r="J1468" t="str">
            <v>0,00</v>
          </cell>
          <cell r="K1468">
            <v>149.32</v>
          </cell>
          <cell r="L1468">
            <v>149.32</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154,81</v>
          </cell>
          <cell r="F1469" t="str">
            <v>9,63</v>
          </cell>
          <cell r="G1469" t="str">
            <v>139,29</v>
          </cell>
          <cell r="H1469" t="str">
            <v>5,89</v>
          </cell>
          <cell r="I1469" t="str">
            <v>0,00</v>
          </cell>
          <cell r="J1469" t="str">
            <v>0,00</v>
          </cell>
          <cell r="K1469">
            <v>145.17999999999998</v>
          </cell>
          <cell r="L1469">
            <v>145.17999999999998</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168,91</v>
          </cell>
          <cell r="F1470" t="str">
            <v>6,86</v>
          </cell>
          <cell r="G1470" t="str">
            <v>155,44</v>
          </cell>
          <cell r="H1470" t="str">
            <v>6,61</v>
          </cell>
          <cell r="I1470" t="str">
            <v>0,00</v>
          </cell>
          <cell r="J1470" t="str">
            <v>0,00</v>
          </cell>
          <cell r="K1470">
            <v>162.05000000000001</v>
          </cell>
          <cell r="L1470">
            <v>162.05000000000001</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166,61</v>
          </cell>
          <cell r="F1471" t="str">
            <v>10,42</v>
          </cell>
          <cell r="G1471" t="str">
            <v>149,80</v>
          </cell>
          <cell r="H1471" t="str">
            <v>6,39</v>
          </cell>
          <cell r="I1471" t="str">
            <v>0,00</v>
          </cell>
          <cell r="J1471" t="str">
            <v>0,00</v>
          </cell>
          <cell r="K1471">
            <v>156.19</v>
          </cell>
          <cell r="L1471">
            <v>156.19</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230,21</v>
          </cell>
          <cell r="F1472" t="str">
            <v>13,13</v>
          </cell>
          <cell r="G1472" t="str">
            <v>208,97</v>
          </cell>
          <cell r="H1472" t="str">
            <v>8,11</v>
          </cell>
          <cell r="I1472" t="str">
            <v>0,00</v>
          </cell>
          <cell r="J1472" t="str">
            <v>0,00</v>
          </cell>
          <cell r="K1472">
            <v>217.07999999999998</v>
          </cell>
          <cell r="L1472">
            <v>217.07999999999998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204,18</v>
          </cell>
          <cell r="F1473" t="str">
            <v>15,46</v>
          </cell>
          <cell r="G1473" t="str">
            <v>179,68</v>
          </cell>
          <cell r="H1473" t="str">
            <v>9,04</v>
          </cell>
          <cell r="I1473" t="str">
            <v>0,00</v>
          </cell>
          <cell r="J1473" t="str">
            <v>0,00</v>
          </cell>
          <cell r="K1473">
            <v>188.72</v>
          </cell>
          <cell r="L1473">
            <v>188.72</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180,70</v>
          </cell>
          <cell r="F1474" t="str">
            <v>7,67</v>
          </cell>
          <cell r="G1474" t="str">
            <v>165,93</v>
          </cell>
          <cell r="H1474" t="str">
            <v>7,10</v>
          </cell>
          <cell r="I1474" t="str">
            <v>0,00</v>
          </cell>
          <cell r="J1474" t="str">
            <v>0,00</v>
          </cell>
          <cell r="K1474">
            <v>173.03</v>
          </cell>
          <cell r="L1474">
            <v>173.03</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244,31</v>
          </cell>
          <cell r="F1475" t="str">
            <v>10,37</v>
          </cell>
          <cell r="G1475" t="str">
            <v>225,13</v>
          </cell>
          <cell r="H1475" t="str">
            <v>8,81</v>
          </cell>
          <cell r="I1475" t="str">
            <v>0,00</v>
          </cell>
          <cell r="J1475" t="str">
            <v>0,00</v>
          </cell>
          <cell r="K1475">
            <v>233.94</v>
          </cell>
          <cell r="L1475">
            <v>233.94</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213,15</v>
          </cell>
          <cell r="F1476" t="str">
            <v>12,00</v>
          </cell>
          <cell r="G1476" t="str">
            <v>191,41</v>
          </cell>
          <cell r="H1476" t="str">
            <v>9,74</v>
          </cell>
          <cell r="I1476" t="str">
            <v>0,00</v>
          </cell>
          <cell r="J1476" t="str">
            <v>0,00</v>
          </cell>
          <cell r="K1476">
            <v>201.15</v>
          </cell>
          <cell r="L1476">
            <v>201.15</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43,05</v>
          </cell>
          <cell r="F1477" t="str">
            <v>5,90</v>
          </cell>
          <cell r="G1477" t="str">
            <v>36,74</v>
          </cell>
          <cell r="H1477" t="str">
            <v>0,41</v>
          </cell>
          <cell r="I1477" t="str">
            <v>0,00</v>
          </cell>
          <cell r="J1477" t="str">
            <v>0,00</v>
          </cell>
          <cell r="K1477">
            <v>37.15</v>
          </cell>
          <cell r="L1477">
            <v>37.15</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102,03</v>
          </cell>
          <cell r="F1478" t="str">
            <v>6,38</v>
          </cell>
          <cell r="G1478" t="str">
            <v>95,24</v>
          </cell>
          <cell r="H1478" t="str">
            <v>0,41</v>
          </cell>
          <cell r="I1478" t="str">
            <v>0,00</v>
          </cell>
          <cell r="J1478" t="str">
            <v>0,00</v>
          </cell>
          <cell r="K1478">
            <v>95.649999999999991</v>
          </cell>
          <cell r="L1478">
            <v>95.649999999999991</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67,99</v>
          </cell>
          <cell r="F1479" t="str">
            <v>6,16</v>
          </cell>
          <cell r="G1479" t="str">
            <v>61,42</v>
          </cell>
          <cell r="H1479" t="str">
            <v>0,41</v>
          </cell>
          <cell r="I1479" t="str">
            <v>0,00</v>
          </cell>
          <cell r="J1479" t="str">
            <v>0,00</v>
          </cell>
          <cell r="K1479">
            <v>61.83</v>
          </cell>
          <cell r="L1479">
            <v>61.83</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126,16</v>
          </cell>
          <cell r="F1480" t="str">
            <v>6,66</v>
          </cell>
          <cell r="G1480" t="str">
            <v>119,09</v>
          </cell>
          <cell r="H1480" t="str">
            <v>0,41</v>
          </cell>
          <cell r="I1480" t="str">
            <v>0,00</v>
          </cell>
          <cell r="J1480" t="str">
            <v>0,00</v>
          </cell>
          <cell r="K1480">
            <v>119.5</v>
          </cell>
          <cell r="L1480">
            <v>119.5</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83,71</v>
          </cell>
          <cell r="F1481" t="str">
            <v>7,78</v>
          </cell>
          <cell r="G1481" t="str">
            <v>69,79</v>
          </cell>
          <cell r="H1481" t="str">
            <v>6,14</v>
          </cell>
          <cell r="I1481" t="str">
            <v>0,00</v>
          </cell>
          <cell r="J1481" t="str">
            <v>0,00</v>
          </cell>
          <cell r="K1481">
            <v>75.930000000000007</v>
          </cell>
          <cell r="L1481">
            <v>75.930000000000007</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141,57</v>
          </cell>
          <cell r="F1482" t="str">
            <v>8,65</v>
          </cell>
          <cell r="G1482" t="str">
            <v>126,24</v>
          </cell>
          <cell r="H1482" t="str">
            <v>6,68</v>
          </cell>
          <cell r="I1482" t="str">
            <v>0,00</v>
          </cell>
          <cell r="J1482" t="str">
            <v>0,00</v>
          </cell>
          <cell r="K1482">
            <v>132.91999999999999</v>
          </cell>
          <cell r="L1482">
            <v>132.91999999999999</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118,89</v>
          </cell>
          <cell r="F1483" t="str">
            <v>8,26</v>
          </cell>
          <cell r="G1483" t="str">
            <v>104,20</v>
          </cell>
          <cell r="H1483" t="str">
            <v>6,43</v>
          </cell>
          <cell r="I1483" t="str">
            <v>0,00</v>
          </cell>
          <cell r="J1483" t="str">
            <v>0,00</v>
          </cell>
          <cell r="K1483">
            <v>110.63</v>
          </cell>
          <cell r="L1483">
            <v>110.63</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176,77</v>
          </cell>
          <cell r="F1484" t="str">
            <v>9,12</v>
          </cell>
          <cell r="G1484" t="str">
            <v>160,66</v>
          </cell>
          <cell r="H1484" t="str">
            <v>6,99</v>
          </cell>
          <cell r="I1484" t="str">
            <v>0,00</v>
          </cell>
          <cell r="J1484" t="str">
            <v>0,00</v>
          </cell>
          <cell r="K1484">
            <v>167.65</v>
          </cell>
          <cell r="L1484">
            <v>167.65</v>
          </cell>
          <cell r="N1484">
            <v>102703</v>
          </cell>
        </row>
        <row r="1485">
          <cell r="A1485">
            <v>102704</v>
          </cell>
          <cell r="B1485" t="str">
            <v>TUBO DE PEAD CORRUGADO PERFURADO, DN 100 MM, PARA DRENO - FORNECIMENTO E ASSENTAMENTO. AF_07/2021</v>
          </cell>
          <cell r="C1485" t="str">
            <v>COMPOSIÇÃO</v>
          </cell>
          <cell r="D1485" t="str">
            <v>M</v>
          </cell>
          <cell r="E1485" t="str">
            <v>11,71</v>
          </cell>
          <cell r="F1485" t="str">
            <v>0,25</v>
          </cell>
          <cell r="G1485" t="str">
            <v>11,46</v>
          </cell>
          <cell r="H1485" t="str">
            <v>0,00</v>
          </cell>
          <cell r="I1485" t="str">
            <v>0,00</v>
          </cell>
          <cell r="J1485" t="str">
            <v>0,00</v>
          </cell>
          <cell r="K1485">
            <v>11.46</v>
          </cell>
          <cell r="L1485">
            <v>11.46</v>
          </cell>
          <cell r="N1485">
            <v>102704</v>
          </cell>
        </row>
        <row r="1486">
          <cell r="A1486">
            <v>102705</v>
          </cell>
          <cell r="B1486" t="str">
            <v>TUBO DE PVC CORRUGADO RÍGIDO PERFURADO, DN 100 MM, PARA DRENO - FORNECIMENTO E ASSENTAMENTO. AF_07/2021</v>
          </cell>
          <cell r="C1486" t="str">
            <v>COMPOSIÇÃO</v>
          </cell>
          <cell r="D1486" t="str">
            <v>M</v>
          </cell>
          <cell r="E1486" t="str">
            <v>68,85</v>
          </cell>
          <cell r="F1486" t="str">
            <v>0,25</v>
          </cell>
          <cell r="G1486" t="str">
            <v>68,60</v>
          </cell>
          <cell r="H1486" t="str">
            <v>0,00</v>
          </cell>
          <cell r="I1486" t="str">
            <v>0,00</v>
          </cell>
          <cell r="J1486" t="str">
            <v>0,00</v>
          </cell>
          <cell r="K1486">
            <v>68.599999999999994</v>
          </cell>
          <cell r="L1486">
            <v>68.599999999999994</v>
          </cell>
          <cell r="N1486">
            <v>102705</v>
          </cell>
        </row>
        <row r="1487">
          <cell r="A1487">
            <v>102707</v>
          </cell>
          <cell r="B1487" t="str">
            <v>TUBO DE CONCRETO SIMPLES POROSO, DN 200 MM, PARA DRENO - FORNECIMENTO E ASSENTAMENTO. AF_07/2021</v>
          </cell>
          <cell r="C1487" t="str">
            <v>COMPOSIÇÃO</v>
          </cell>
          <cell r="D1487" t="str">
            <v>M</v>
          </cell>
          <cell r="E1487" t="str">
            <v>43,03</v>
          </cell>
          <cell r="F1487" t="str">
            <v>3,02</v>
          </cell>
          <cell r="G1487" t="str">
            <v>40,01</v>
          </cell>
          <cell r="H1487" t="str">
            <v>0,00</v>
          </cell>
          <cell r="I1487" t="str">
            <v>0,00</v>
          </cell>
          <cell r="J1487" t="str">
            <v>0,00</v>
          </cell>
          <cell r="K1487">
            <v>40.01</v>
          </cell>
          <cell r="L1487">
            <v>40.01</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21,73</v>
          </cell>
          <cell r="F1488" t="str">
            <v>10,44</v>
          </cell>
          <cell r="G1488" t="str">
            <v>11,29</v>
          </cell>
          <cell r="H1488" t="str">
            <v>0,00</v>
          </cell>
          <cell r="I1488" t="str">
            <v>0,00</v>
          </cell>
          <cell r="J1488" t="str">
            <v>0,00</v>
          </cell>
          <cell r="K1488">
            <v>11.29</v>
          </cell>
          <cell r="L1488">
            <v>11.29</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55,65</v>
          </cell>
          <cell r="F1489" t="str">
            <v>20,88</v>
          </cell>
          <cell r="G1489" t="str">
            <v>34,77</v>
          </cell>
          <cell r="H1489" t="str">
            <v>0,00</v>
          </cell>
          <cell r="I1489" t="str">
            <v>0,00</v>
          </cell>
          <cell r="J1489" t="str">
            <v>0,00</v>
          </cell>
          <cell r="K1489">
            <v>34.770000000000003</v>
          </cell>
          <cell r="L1489">
            <v>34.770000000000003</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75,62</v>
          </cell>
          <cell r="F1490" t="str">
            <v>20,87</v>
          </cell>
          <cell r="G1490" t="str">
            <v>54,75</v>
          </cell>
          <cell r="H1490" t="str">
            <v>0,00</v>
          </cell>
          <cell r="I1490" t="str">
            <v>0,00</v>
          </cell>
          <cell r="J1490" t="str">
            <v>0,00</v>
          </cell>
          <cell r="K1490">
            <v>54.75</v>
          </cell>
          <cell r="L1490">
            <v>54.75</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9,34</v>
          </cell>
          <cell r="F1491" t="str">
            <v>0,25</v>
          </cell>
          <cell r="G1491" t="str">
            <v>9,09</v>
          </cell>
          <cell r="H1491" t="str">
            <v>0,00</v>
          </cell>
          <cell r="I1491" t="str">
            <v>0,00</v>
          </cell>
          <cell r="J1491" t="str">
            <v>0,00</v>
          </cell>
          <cell r="K1491">
            <v>9.09</v>
          </cell>
          <cell r="L1491">
            <v>9.09</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12,86</v>
          </cell>
          <cell r="F1492" t="str">
            <v>0,25</v>
          </cell>
          <cell r="G1492" t="str">
            <v>12,61</v>
          </cell>
          <cell r="H1492" t="str">
            <v>0,00</v>
          </cell>
          <cell r="I1492" t="str">
            <v>0,00</v>
          </cell>
          <cell r="J1492" t="str">
            <v>0,00</v>
          </cell>
          <cell r="K1492">
            <v>12.61</v>
          </cell>
          <cell r="L1492">
            <v>12.61</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25,55</v>
          </cell>
          <cell r="F1493" t="str">
            <v>0,25</v>
          </cell>
          <cell r="G1493" t="str">
            <v>25,30</v>
          </cell>
          <cell r="H1493" t="str">
            <v>0,00</v>
          </cell>
          <cell r="I1493" t="str">
            <v>0,00</v>
          </cell>
          <cell r="J1493" t="str">
            <v>0,00</v>
          </cell>
          <cell r="K1493">
            <v>25.3</v>
          </cell>
          <cell r="L1493">
            <v>25.3</v>
          </cell>
          <cell r="N1493">
            <v>102715</v>
          </cell>
        </row>
        <row r="1494">
          <cell r="A1494">
            <v>102716</v>
          </cell>
          <cell r="B1494" t="str">
            <v>ENCHIMENTO DE AREIA PARA DRENO, LANÇAMENTO MECANIZADO. AF_07/2021</v>
          </cell>
          <cell r="C1494" t="str">
            <v>COMPOSIÇÃO</v>
          </cell>
          <cell r="D1494" t="str">
            <v>M3</v>
          </cell>
          <cell r="E1494" t="str">
            <v>153,66</v>
          </cell>
          <cell r="F1494" t="str">
            <v>8,60</v>
          </cell>
          <cell r="G1494" t="str">
            <v>136,45</v>
          </cell>
          <cell r="H1494" t="str">
            <v>8,61</v>
          </cell>
          <cell r="I1494" t="str">
            <v>0,00</v>
          </cell>
          <cell r="J1494" t="str">
            <v>0,00</v>
          </cell>
          <cell r="K1494">
            <v>145.06</v>
          </cell>
          <cell r="L1494">
            <v>145.06</v>
          </cell>
          <cell r="N1494">
            <v>102716</v>
          </cell>
        </row>
        <row r="1495">
          <cell r="A1495">
            <v>102717</v>
          </cell>
          <cell r="B1495" t="str">
            <v>ENCHIMENTO DE BRITA PARA DRENO, LANÇAMENTO MECANIZADO. AF_07/2021</v>
          </cell>
          <cell r="C1495" t="str">
            <v>COMPOSIÇÃO</v>
          </cell>
          <cell r="D1495" t="str">
            <v>M3</v>
          </cell>
          <cell r="E1495" t="str">
            <v>159,09</v>
          </cell>
          <cell r="F1495" t="str">
            <v>8,60</v>
          </cell>
          <cell r="G1495" t="str">
            <v>141,88</v>
          </cell>
          <cell r="H1495" t="str">
            <v>8,61</v>
          </cell>
          <cell r="I1495" t="str">
            <v>0,00</v>
          </cell>
          <cell r="J1495" t="str">
            <v>0,00</v>
          </cell>
          <cell r="K1495">
            <v>150.49</v>
          </cell>
          <cell r="L1495">
            <v>150.49</v>
          </cell>
          <cell r="N1495">
            <v>102717</v>
          </cell>
        </row>
        <row r="1496">
          <cell r="A1496">
            <v>102718</v>
          </cell>
          <cell r="B1496" t="str">
            <v>ENCHIMENTO DE AREIA PARA DRENO, LANÇAMENTO MANUAL. AF_07/2021</v>
          </cell>
          <cell r="C1496" t="str">
            <v>COMPOSIÇÃO</v>
          </cell>
          <cell r="D1496" t="str">
            <v>M3</v>
          </cell>
          <cell r="E1496" t="str">
            <v>159,45</v>
          </cell>
          <cell r="F1496" t="str">
            <v>20,24</v>
          </cell>
          <cell r="G1496" t="str">
            <v>139,21</v>
          </cell>
          <cell r="H1496" t="str">
            <v>0,00</v>
          </cell>
          <cell r="I1496" t="str">
            <v>0,00</v>
          </cell>
          <cell r="J1496" t="str">
            <v>0,00</v>
          </cell>
          <cell r="K1496">
            <v>139.21</v>
          </cell>
          <cell r="L1496">
            <v>139.21</v>
          </cell>
          <cell r="N1496">
            <v>102718</v>
          </cell>
        </row>
        <row r="1497">
          <cell r="A1497">
            <v>102719</v>
          </cell>
          <cell r="B1497" t="str">
            <v>ENCHIMENTO DE BRITA PARA DRENO, LANÇAMENTO MANUAL. AF_07/2021</v>
          </cell>
          <cell r="C1497" t="str">
            <v>COMPOSIÇÃO</v>
          </cell>
          <cell r="D1497" t="str">
            <v>M3</v>
          </cell>
          <cell r="E1497" t="str">
            <v>164,88</v>
          </cell>
          <cell r="F1497" t="str">
            <v>20,24</v>
          </cell>
          <cell r="G1497" t="str">
            <v>144,64</v>
          </cell>
          <cell r="H1497" t="str">
            <v>0,00</v>
          </cell>
          <cell r="I1497" t="str">
            <v>0,00</v>
          </cell>
          <cell r="J1497" t="str">
            <v>0,00</v>
          </cell>
          <cell r="K1497">
            <v>144.63999999999999</v>
          </cell>
          <cell r="L1497">
            <v>144.63999999999999</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54,43</v>
          </cell>
          <cell r="F1498" t="str">
            <v>6,45</v>
          </cell>
          <cell r="G1498" t="str">
            <v>47,98</v>
          </cell>
          <cell r="H1498" t="str">
            <v>0,00</v>
          </cell>
          <cell r="I1498" t="str">
            <v>0,00</v>
          </cell>
          <cell r="J1498" t="str">
            <v>0,00</v>
          </cell>
          <cell r="K1498">
            <v>47.98</v>
          </cell>
          <cell r="L1498">
            <v>47.98</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54,96</v>
          </cell>
          <cell r="F1499" t="str">
            <v>6,45</v>
          </cell>
          <cell r="G1499" t="str">
            <v>48,51</v>
          </cell>
          <cell r="H1499" t="str">
            <v>0,00</v>
          </cell>
          <cell r="I1499" t="str">
            <v>0,00</v>
          </cell>
          <cell r="J1499" t="str">
            <v>0,00</v>
          </cell>
          <cell r="K1499">
            <v>48.51</v>
          </cell>
          <cell r="L1499">
            <v>48.51</v>
          </cell>
          <cell r="N1499">
            <v>102723</v>
          </cell>
        </row>
        <row r="1500">
          <cell r="A1500">
            <v>102724</v>
          </cell>
          <cell r="B1500" t="str">
            <v>DRENO BARBACÃ, DN 100 MM, COM MATERIAL DRENANTE. AF_07/2021</v>
          </cell>
          <cell r="C1500" t="str">
            <v>COMPOSIÇÃO</v>
          </cell>
          <cell r="D1500" t="str">
            <v>UN</v>
          </cell>
          <cell r="E1500" t="str">
            <v>29,22</v>
          </cell>
          <cell r="F1500" t="str">
            <v>6,12</v>
          </cell>
          <cell r="G1500" t="str">
            <v>23,10</v>
          </cell>
          <cell r="H1500" t="str">
            <v>0,00</v>
          </cell>
          <cell r="I1500" t="str">
            <v>0,00</v>
          </cell>
          <cell r="J1500" t="str">
            <v>0,00</v>
          </cell>
          <cell r="K1500">
            <v>23.1</v>
          </cell>
          <cell r="L1500">
            <v>23.1</v>
          </cell>
          <cell r="N1500">
            <v>102724</v>
          </cell>
        </row>
        <row r="1501">
          <cell r="A1501">
            <v>102725</v>
          </cell>
          <cell r="B1501" t="str">
            <v>DRENO BARBACÃ, DN 75 MM, COM MATERIAL DRENANTE. AF_07/2021</v>
          </cell>
          <cell r="C1501" t="str">
            <v>COMPOSIÇÃO</v>
          </cell>
          <cell r="D1501" t="str">
            <v>UN</v>
          </cell>
          <cell r="E1501" t="str">
            <v>28,52</v>
          </cell>
          <cell r="F1501" t="str">
            <v>6,12</v>
          </cell>
          <cell r="G1501" t="str">
            <v>22,40</v>
          </cell>
          <cell r="H1501" t="str">
            <v>0,00</v>
          </cell>
          <cell r="I1501" t="str">
            <v>0,00</v>
          </cell>
          <cell r="J1501" t="str">
            <v>0,00</v>
          </cell>
          <cell r="K1501">
            <v>22.4</v>
          </cell>
          <cell r="L1501">
            <v>22.4</v>
          </cell>
          <cell r="N1501">
            <v>102725</v>
          </cell>
        </row>
        <row r="1502">
          <cell r="A1502">
            <v>102726</v>
          </cell>
          <cell r="B1502" t="str">
            <v>DRENO BARBACÃ, DN 50 MM, COM MATERIAL DRENANTE. AF_07/2021</v>
          </cell>
          <cell r="C1502" t="str">
            <v>COMPOSIÇÃO</v>
          </cell>
          <cell r="D1502" t="str">
            <v>UN</v>
          </cell>
          <cell r="E1502" t="str">
            <v>26,40</v>
          </cell>
          <cell r="F1502" t="str">
            <v>6,12</v>
          </cell>
          <cell r="G1502" t="str">
            <v>20,28</v>
          </cell>
          <cell r="H1502" t="str">
            <v>0,00</v>
          </cell>
          <cell r="I1502" t="str">
            <v>0,00</v>
          </cell>
          <cell r="J1502" t="str">
            <v>0,00</v>
          </cell>
          <cell r="K1502">
            <v>20.28</v>
          </cell>
          <cell r="L1502">
            <v>20.28</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30,53</v>
          </cell>
          <cell r="F1503" t="str">
            <v>0,25</v>
          </cell>
          <cell r="G1503" t="str">
            <v>30,28</v>
          </cell>
          <cell r="H1503" t="str">
            <v>0,00</v>
          </cell>
          <cell r="I1503" t="str">
            <v>0,00</v>
          </cell>
          <cell r="J1503" t="str">
            <v>0,00</v>
          </cell>
          <cell r="K1503">
            <v>30.28</v>
          </cell>
          <cell r="L1503">
            <v>30.28</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685,98</v>
          </cell>
          <cell r="F1504" t="str">
            <v>97,63</v>
          </cell>
          <cell r="G1504" t="str">
            <v>534,79</v>
          </cell>
          <cell r="H1504" t="str">
            <v>53,56</v>
          </cell>
          <cell r="I1504" t="str">
            <v>0,00</v>
          </cell>
          <cell r="J1504" t="str">
            <v>0,00</v>
          </cell>
          <cell r="K1504">
            <v>588.34999999999991</v>
          </cell>
          <cell r="L1504">
            <v>588.34999999999991</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665,83</v>
          </cell>
          <cell r="F1505" t="str">
            <v>47,16</v>
          </cell>
          <cell r="G1505" t="str">
            <v>593,82</v>
          </cell>
          <cell r="H1505" t="str">
            <v>24,85</v>
          </cell>
          <cell r="I1505" t="str">
            <v>0,00</v>
          </cell>
          <cell r="J1505" t="str">
            <v>0,00</v>
          </cell>
          <cell r="K1505">
            <v>618.67000000000007</v>
          </cell>
          <cell r="L1505">
            <v>618.67000000000007</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845,05</v>
          </cell>
          <cell r="F1506" t="str">
            <v>117,51</v>
          </cell>
          <cell r="G1506" t="str">
            <v>663,47</v>
          </cell>
          <cell r="H1506" t="str">
            <v>64,07</v>
          </cell>
          <cell r="I1506" t="str">
            <v>0,00</v>
          </cell>
          <cell r="J1506" t="str">
            <v>0,00</v>
          </cell>
          <cell r="K1506">
            <v>727.54</v>
          </cell>
          <cell r="L1506">
            <v>727.54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783,12</v>
          </cell>
          <cell r="F1507" t="str">
            <v>66,32</v>
          </cell>
          <cell r="G1507" t="str">
            <v>680,51</v>
          </cell>
          <cell r="H1507" t="str">
            <v>36,29</v>
          </cell>
          <cell r="I1507" t="str">
            <v>0,00</v>
          </cell>
          <cell r="J1507" t="str">
            <v>0,00</v>
          </cell>
          <cell r="K1507">
            <v>716.8</v>
          </cell>
          <cell r="L1507">
            <v>716.8</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935,80</v>
          </cell>
          <cell r="F1508" t="str">
            <v>128,97</v>
          </cell>
          <cell r="G1508" t="str">
            <v>735,72</v>
          </cell>
          <cell r="H1508" t="str">
            <v>71,11</v>
          </cell>
          <cell r="I1508" t="str">
            <v>0,00</v>
          </cell>
          <cell r="J1508" t="str">
            <v>0,00</v>
          </cell>
          <cell r="K1508">
            <v>806.83</v>
          </cell>
          <cell r="L1508">
            <v>806.83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850,45</v>
          </cell>
          <cell r="F1509" t="str">
            <v>77,71</v>
          </cell>
          <cell r="G1509" t="str">
            <v>728,82</v>
          </cell>
          <cell r="H1509" t="str">
            <v>43,92</v>
          </cell>
          <cell r="I1509" t="str">
            <v>0,00</v>
          </cell>
          <cell r="J1509" t="str">
            <v>0,00</v>
          </cell>
          <cell r="K1509">
            <v>772.74</v>
          </cell>
          <cell r="L1509">
            <v>772.74</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975,61</v>
          </cell>
          <cell r="F1510" t="str">
            <v>96,52</v>
          </cell>
          <cell r="G1510" t="str">
            <v>824,83</v>
          </cell>
          <cell r="H1510" t="str">
            <v>54,26</v>
          </cell>
          <cell r="I1510" t="str">
            <v>0,00</v>
          </cell>
          <cell r="J1510" t="str">
            <v>0,00</v>
          </cell>
          <cell r="K1510">
            <v>879.09</v>
          </cell>
          <cell r="L1510">
            <v>879.09</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1.663,46</v>
          </cell>
          <cell r="F1511" t="str">
            <v>132,71</v>
          </cell>
          <cell r="G1511" t="str">
            <v>1.455,83</v>
          </cell>
          <cell r="H1511" t="str">
            <v>74,92</v>
          </cell>
          <cell r="I1511" t="str">
            <v>0,00</v>
          </cell>
          <cell r="J1511" t="str">
            <v>0,00</v>
          </cell>
          <cell r="K1511">
            <v>1530.75</v>
          </cell>
          <cell r="L1511">
            <v>1530.75</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2.063,46</v>
          </cell>
          <cell r="F1512" t="str">
            <v>153,07</v>
          </cell>
          <cell r="G1512" t="str">
            <v>1.823,42</v>
          </cell>
          <cell r="H1512" t="str">
            <v>86,97</v>
          </cell>
          <cell r="I1512" t="str">
            <v>0,00</v>
          </cell>
          <cell r="J1512" t="str">
            <v>0,00</v>
          </cell>
          <cell r="K1512">
            <v>1910.39</v>
          </cell>
          <cell r="L1512">
            <v>1910.39</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2.462,00</v>
          </cell>
          <cell r="F1513" t="str">
            <v>172,77</v>
          </cell>
          <cell r="G1513" t="str">
            <v>2.190,67</v>
          </cell>
          <cell r="H1513" t="str">
            <v>98,56</v>
          </cell>
          <cell r="I1513" t="str">
            <v>0,00</v>
          </cell>
          <cell r="J1513" t="str">
            <v>0,00</v>
          </cell>
          <cell r="K1513">
            <v>2289.23</v>
          </cell>
          <cell r="L1513">
            <v>2289.23</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622,93</v>
          </cell>
          <cell r="F1514" t="str">
            <v>68,10</v>
          </cell>
          <cell r="G1514" t="str">
            <v>509,58</v>
          </cell>
          <cell r="H1514" t="str">
            <v>45,25</v>
          </cell>
          <cell r="I1514" t="str">
            <v>0,00</v>
          </cell>
          <cell r="J1514" t="str">
            <v>0,00</v>
          </cell>
          <cell r="K1514">
            <v>554.82999999999993</v>
          </cell>
          <cell r="L1514">
            <v>554.82999999999993</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568,79</v>
          </cell>
          <cell r="F1515" t="str">
            <v>62,68</v>
          </cell>
          <cell r="G1515" t="str">
            <v>465,25</v>
          </cell>
          <cell r="H1515" t="str">
            <v>40,86</v>
          </cell>
          <cell r="I1515" t="str">
            <v>0,00</v>
          </cell>
          <cell r="J1515" t="str">
            <v>0,00</v>
          </cell>
          <cell r="K1515">
            <v>506.11</v>
          </cell>
          <cell r="L1515">
            <v>506.11</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246,91</v>
          </cell>
          <cell r="F1516" t="str">
            <v>32,17</v>
          </cell>
          <cell r="G1516" t="str">
            <v>196,82</v>
          </cell>
          <cell r="H1516" t="str">
            <v>17,92</v>
          </cell>
          <cell r="I1516" t="str">
            <v>0,00</v>
          </cell>
          <cell r="J1516" t="str">
            <v>0,00</v>
          </cell>
          <cell r="K1516">
            <v>214.74</v>
          </cell>
          <cell r="L1516">
            <v>214.74</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281,08</v>
          </cell>
          <cell r="F1517" t="str">
            <v>38,18</v>
          </cell>
          <cell r="G1517" t="str">
            <v>221,20</v>
          </cell>
          <cell r="H1517" t="str">
            <v>21,70</v>
          </cell>
          <cell r="I1517" t="str">
            <v>0,00</v>
          </cell>
          <cell r="J1517" t="str">
            <v>0,00</v>
          </cell>
          <cell r="K1517">
            <v>242.89999999999998</v>
          </cell>
          <cell r="L1517">
            <v>242.89999999999998</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322,53</v>
          </cell>
          <cell r="F1518" t="str">
            <v>45,24</v>
          </cell>
          <cell r="G1518" t="str">
            <v>251,04</v>
          </cell>
          <cell r="H1518" t="str">
            <v>26,25</v>
          </cell>
          <cell r="I1518" t="str">
            <v>0,00</v>
          </cell>
          <cell r="J1518" t="str">
            <v>0,00</v>
          </cell>
          <cell r="K1518">
            <v>277.28999999999996</v>
          </cell>
          <cell r="L1518">
            <v>277.28999999999996</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775,88</v>
          </cell>
          <cell r="F1519" t="str">
            <v>71,57</v>
          </cell>
          <cell r="G1519" t="str">
            <v>704,31</v>
          </cell>
          <cell r="H1519" t="str">
            <v>0,00</v>
          </cell>
          <cell r="I1519" t="str">
            <v>0,00</v>
          </cell>
          <cell r="J1519" t="str">
            <v>0,00</v>
          </cell>
          <cell r="K1519">
            <v>704.31</v>
          </cell>
          <cell r="L1519">
            <v>704.31</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124,93</v>
          </cell>
          <cell r="F1520" t="str">
            <v>16,61</v>
          </cell>
          <cell r="G1520" t="str">
            <v>101,31</v>
          </cell>
          <cell r="H1520" t="str">
            <v>6,27</v>
          </cell>
          <cell r="I1520" t="str">
            <v>0,00</v>
          </cell>
          <cell r="J1520" t="str">
            <v>0,74</v>
          </cell>
          <cell r="K1520">
            <v>108.32000000000001</v>
          </cell>
          <cell r="L1520">
            <v>108.32</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139,96</v>
          </cell>
          <cell r="F1521" t="str">
            <v>17,60</v>
          </cell>
          <cell r="G1521" t="str">
            <v>114,82</v>
          </cell>
          <cell r="H1521" t="str">
            <v>6,71</v>
          </cell>
          <cell r="I1521" t="str">
            <v>0,00</v>
          </cell>
          <cell r="J1521" t="str">
            <v>0,83</v>
          </cell>
          <cell r="K1521">
            <v>122.36</v>
          </cell>
          <cell r="L1521">
            <v>122.35999999999999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162,56</v>
          </cell>
          <cell r="F1522" t="str">
            <v>40,41</v>
          </cell>
          <cell r="G1522" t="str">
            <v>109,75</v>
          </cell>
          <cell r="H1522" t="str">
            <v>11,61</v>
          </cell>
          <cell r="I1522" t="str">
            <v>0,00</v>
          </cell>
          <cell r="J1522" t="str">
            <v>0,79</v>
          </cell>
          <cell r="K1522">
            <v>122.15</v>
          </cell>
          <cell r="L1522">
            <v>122.15</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177,53</v>
          </cell>
          <cell r="F1523" t="str">
            <v>41,48</v>
          </cell>
          <cell r="G1523" t="str">
            <v>123,17</v>
          </cell>
          <cell r="H1523" t="str">
            <v>12,00</v>
          </cell>
          <cell r="I1523" t="str">
            <v>0,00</v>
          </cell>
          <cell r="J1523" t="str">
            <v>0,88</v>
          </cell>
          <cell r="K1523">
            <v>136.05000000000001</v>
          </cell>
          <cell r="L1523">
            <v>136.05000000000001</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136,77</v>
          </cell>
          <cell r="F1524" t="str">
            <v>25,30</v>
          </cell>
          <cell r="G1524" t="str">
            <v>104,20</v>
          </cell>
          <cell r="H1524" t="str">
            <v>5,91</v>
          </cell>
          <cell r="I1524" t="str">
            <v>0,00</v>
          </cell>
          <cell r="J1524" t="str">
            <v>1,36</v>
          </cell>
          <cell r="K1524">
            <v>111.47</v>
          </cell>
          <cell r="L1524">
            <v>111.47</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153,03</v>
          </cell>
          <cell r="F1525" t="str">
            <v>27,15</v>
          </cell>
          <cell r="G1525" t="str">
            <v>117,98</v>
          </cell>
          <cell r="H1525" t="str">
            <v>6,39</v>
          </cell>
          <cell r="I1525" t="str">
            <v>0,00</v>
          </cell>
          <cell r="J1525" t="str">
            <v>1,51</v>
          </cell>
          <cell r="K1525">
            <v>125.88000000000001</v>
          </cell>
          <cell r="L1525">
            <v>125.88000000000001</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176,08</v>
          </cell>
          <cell r="F1526" t="str">
            <v>51,92</v>
          </cell>
          <cell r="G1526" t="str">
            <v>113,53</v>
          </cell>
          <cell r="H1526" t="str">
            <v>9,17</v>
          </cell>
          <cell r="I1526" t="str">
            <v>0,00</v>
          </cell>
          <cell r="J1526" t="str">
            <v>1,46</v>
          </cell>
          <cell r="K1526">
            <v>124.16</v>
          </cell>
          <cell r="L1526">
            <v>124.16</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192,38</v>
          </cell>
          <cell r="F1527" t="str">
            <v>53,95</v>
          </cell>
          <cell r="G1527" t="str">
            <v>127,23</v>
          </cell>
          <cell r="H1527" t="str">
            <v>9,61</v>
          </cell>
          <cell r="I1527" t="str">
            <v>0,00</v>
          </cell>
          <cell r="J1527" t="str">
            <v>1,59</v>
          </cell>
          <cell r="K1527">
            <v>138.43</v>
          </cell>
          <cell r="L1527">
            <v>138.43</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147,40</v>
          </cell>
          <cell r="F1528" t="str">
            <v>11,49</v>
          </cell>
          <cell r="G1528" t="str">
            <v>130,40</v>
          </cell>
          <cell r="H1528" t="str">
            <v>4,70</v>
          </cell>
          <cell r="I1528" t="str">
            <v>0,00</v>
          </cell>
          <cell r="J1528" t="str">
            <v>0,81</v>
          </cell>
          <cell r="K1528">
            <v>135.91</v>
          </cell>
          <cell r="L1528">
            <v>135.91</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173,90</v>
          </cell>
          <cell r="F1529" t="str">
            <v>12,36</v>
          </cell>
          <cell r="G1529" t="str">
            <v>155,54</v>
          </cell>
          <cell r="H1529" t="str">
            <v>5,08</v>
          </cell>
          <cell r="I1529" t="str">
            <v>0,00</v>
          </cell>
          <cell r="J1529" t="str">
            <v>0,92</v>
          </cell>
          <cell r="K1529">
            <v>161.54</v>
          </cell>
          <cell r="L1529">
            <v>161.54</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153,15</v>
          </cell>
          <cell r="F1530" t="str">
            <v>15,05</v>
          </cell>
          <cell r="G1530" t="str">
            <v>132,16</v>
          </cell>
          <cell r="H1530" t="str">
            <v>5,06</v>
          </cell>
          <cell r="I1530" t="str">
            <v>0,00</v>
          </cell>
          <cell r="J1530" t="str">
            <v>0,88</v>
          </cell>
          <cell r="K1530">
            <v>138.1</v>
          </cell>
          <cell r="L1530">
            <v>138.1</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179,41</v>
          </cell>
          <cell r="F1531" t="str">
            <v>15,92</v>
          </cell>
          <cell r="G1531" t="str">
            <v>157,13</v>
          </cell>
          <cell r="H1531" t="str">
            <v>5,39</v>
          </cell>
          <cell r="I1531" t="str">
            <v>0,00</v>
          </cell>
          <cell r="J1531" t="str">
            <v>0,97</v>
          </cell>
          <cell r="K1531">
            <v>163.49</v>
          </cell>
          <cell r="L1531">
            <v>163.48999999999998</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160,95</v>
          </cell>
          <cell r="F1532" t="str">
            <v>20,80</v>
          </cell>
          <cell r="G1532" t="str">
            <v>133,56</v>
          </cell>
          <cell r="H1532" t="str">
            <v>5,11</v>
          </cell>
          <cell r="I1532" t="str">
            <v>0,00</v>
          </cell>
          <cell r="J1532" t="str">
            <v>1,48</v>
          </cell>
          <cell r="K1532">
            <v>140.15</v>
          </cell>
          <cell r="L1532">
            <v>140.15</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188,54</v>
          </cell>
          <cell r="F1533" t="str">
            <v>22,43</v>
          </cell>
          <cell r="G1533" t="str">
            <v>158,93</v>
          </cell>
          <cell r="H1533" t="str">
            <v>5,55</v>
          </cell>
          <cell r="I1533" t="str">
            <v>0,00</v>
          </cell>
          <cell r="J1533" t="str">
            <v>1,63</v>
          </cell>
          <cell r="K1533">
            <v>166.11</v>
          </cell>
          <cell r="L1533">
            <v>166.11</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170,79</v>
          </cell>
          <cell r="F1534" t="str">
            <v>27,49</v>
          </cell>
          <cell r="G1534" t="str">
            <v>136,19</v>
          </cell>
          <cell r="H1534" t="str">
            <v>5,53</v>
          </cell>
          <cell r="I1534" t="str">
            <v>0,00</v>
          </cell>
          <cell r="J1534" t="str">
            <v>1,58</v>
          </cell>
          <cell r="K1534">
            <v>143.30000000000001</v>
          </cell>
          <cell r="L1534">
            <v>143.30000000000001</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198,14</v>
          </cell>
          <cell r="F1535" t="str">
            <v>29,12</v>
          </cell>
          <cell r="G1535" t="str">
            <v>161,40</v>
          </cell>
          <cell r="H1535" t="str">
            <v>5,90</v>
          </cell>
          <cell r="I1535" t="str">
            <v>0,00</v>
          </cell>
          <cell r="J1535" t="str">
            <v>1,72</v>
          </cell>
          <cell r="K1535">
            <v>169.02</v>
          </cell>
          <cell r="L1535">
            <v>169.02</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134,35</v>
          </cell>
          <cell r="F1536" t="str">
            <v>22,33</v>
          </cell>
          <cell r="G1536" t="str">
            <v>103,35</v>
          </cell>
          <cell r="H1536" t="str">
            <v>7,99</v>
          </cell>
          <cell r="I1536" t="str">
            <v>0,00</v>
          </cell>
          <cell r="J1536" t="str">
            <v>0,68</v>
          </cell>
          <cell r="K1536">
            <v>112.02</v>
          </cell>
          <cell r="L1536">
            <v>112.02</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149,70</v>
          </cell>
          <cell r="F1537" t="str">
            <v>23,43</v>
          </cell>
          <cell r="G1537" t="str">
            <v>116,96</v>
          </cell>
          <cell r="H1537" t="str">
            <v>8,53</v>
          </cell>
          <cell r="I1537" t="str">
            <v>0,00</v>
          </cell>
          <cell r="J1537" t="str">
            <v>0,78</v>
          </cell>
          <cell r="K1537">
            <v>126.27</v>
          </cell>
          <cell r="L1537">
            <v>126.27</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173,36</v>
          </cell>
          <cell r="F1538" t="str">
            <v>47,32</v>
          </cell>
          <cell r="G1538" t="str">
            <v>112,01</v>
          </cell>
          <cell r="H1538" t="str">
            <v>13,30</v>
          </cell>
          <cell r="I1538" t="str">
            <v>0,00</v>
          </cell>
          <cell r="J1538" t="str">
            <v>0,73</v>
          </cell>
          <cell r="K1538">
            <v>126.04</v>
          </cell>
          <cell r="L1538">
            <v>126.04</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188,85</v>
          </cell>
          <cell r="F1539" t="str">
            <v>48,60</v>
          </cell>
          <cell r="G1539" t="str">
            <v>125,66</v>
          </cell>
          <cell r="H1539" t="str">
            <v>13,78</v>
          </cell>
          <cell r="I1539" t="str">
            <v>0,00</v>
          </cell>
          <cell r="J1539" t="str">
            <v>0,81</v>
          </cell>
          <cell r="K1539">
            <v>140.25</v>
          </cell>
          <cell r="L1539">
            <v>140.25</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144,17</v>
          </cell>
          <cell r="F1540" t="str">
            <v>30,23</v>
          </cell>
          <cell r="G1540" t="str">
            <v>106,02</v>
          </cell>
          <cell r="H1540" t="str">
            <v>6,68</v>
          </cell>
          <cell r="I1540" t="str">
            <v>0,00</v>
          </cell>
          <cell r="J1540" t="str">
            <v>1,24</v>
          </cell>
          <cell r="K1540">
            <v>113.94</v>
          </cell>
          <cell r="L1540">
            <v>113.94</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160,94</v>
          </cell>
          <cell r="F1541" t="str">
            <v>32,30</v>
          </cell>
          <cell r="G1541" t="str">
            <v>119,96</v>
          </cell>
          <cell r="H1541" t="str">
            <v>7,27</v>
          </cell>
          <cell r="I1541" t="str">
            <v>0,00</v>
          </cell>
          <cell r="J1541" t="str">
            <v>1,41</v>
          </cell>
          <cell r="K1541">
            <v>128.63999999999999</v>
          </cell>
          <cell r="L1541">
            <v>128.63999999999999</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184,41</v>
          </cell>
          <cell r="F1542" t="str">
            <v>57,73</v>
          </cell>
          <cell r="G1542" t="str">
            <v>115,43</v>
          </cell>
          <cell r="H1542" t="str">
            <v>9,94</v>
          </cell>
          <cell r="I1542" t="str">
            <v>0,00</v>
          </cell>
          <cell r="J1542" t="str">
            <v>1,31</v>
          </cell>
          <cell r="K1542">
            <v>126.68</v>
          </cell>
          <cell r="L1542">
            <v>126.68</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201,50</v>
          </cell>
          <cell r="F1543" t="str">
            <v>60,12</v>
          </cell>
          <cell r="G1543" t="str">
            <v>129,44</v>
          </cell>
          <cell r="H1543" t="str">
            <v>10,46</v>
          </cell>
          <cell r="I1543" t="str">
            <v>0,00</v>
          </cell>
          <cell r="J1543" t="str">
            <v>1,48</v>
          </cell>
          <cell r="K1543">
            <v>141.38</v>
          </cell>
          <cell r="L1543">
            <v>141.38</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152,87</v>
          </cell>
          <cell r="F1544" t="str">
            <v>15,35</v>
          </cell>
          <cell r="G1544" t="str">
            <v>130,95</v>
          </cell>
          <cell r="H1544" t="str">
            <v>5,82</v>
          </cell>
          <cell r="I1544" t="str">
            <v>0,00</v>
          </cell>
          <cell r="J1544" t="str">
            <v>0,75</v>
          </cell>
          <cell r="K1544">
            <v>137.51999999999998</v>
          </cell>
          <cell r="L1544">
            <v>137.51999999999998</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179,76</v>
          </cell>
          <cell r="F1545" t="str">
            <v>16,37</v>
          </cell>
          <cell r="G1545" t="str">
            <v>156,24</v>
          </cell>
          <cell r="H1545" t="str">
            <v>6,30</v>
          </cell>
          <cell r="I1545" t="str">
            <v>0,00</v>
          </cell>
          <cell r="J1545" t="str">
            <v>0,85</v>
          </cell>
          <cell r="K1545">
            <v>163.39000000000001</v>
          </cell>
          <cell r="L1545">
            <v>163.39000000000001</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155,95</v>
          </cell>
          <cell r="F1546" t="str">
            <v>17,53</v>
          </cell>
          <cell r="G1546" t="str">
            <v>132,06</v>
          </cell>
          <cell r="H1546" t="str">
            <v>5,57</v>
          </cell>
          <cell r="I1546" t="str">
            <v>0,00</v>
          </cell>
          <cell r="J1546" t="str">
            <v>0,79</v>
          </cell>
          <cell r="K1546">
            <v>138.42000000000002</v>
          </cell>
          <cell r="L1546">
            <v>138.41999999999999</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182,68</v>
          </cell>
          <cell r="F1547" t="str">
            <v>18,57</v>
          </cell>
          <cell r="G1547" t="str">
            <v>157,24</v>
          </cell>
          <cell r="H1547" t="str">
            <v>5,98</v>
          </cell>
          <cell r="I1547" t="str">
            <v>0,00</v>
          </cell>
          <cell r="J1547" t="str">
            <v>0,89</v>
          </cell>
          <cell r="K1547">
            <v>164.11</v>
          </cell>
          <cell r="L1547">
            <v>164.10999999999999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166,05</v>
          </cell>
          <cell r="F1548" t="str">
            <v>24,83</v>
          </cell>
          <cell r="G1548" t="str">
            <v>134,14</v>
          </cell>
          <cell r="H1548" t="str">
            <v>5,75</v>
          </cell>
          <cell r="I1548" t="str">
            <v>0,00</v>
          </cell>
          <cell r="J1548" t="str">
            <v>1,33</v>
          </cell>
          <cell r="K1548">
            <v>141.22</v>
          </cell>
          <cell r="L1548">
            <v>141.22</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194,15</v>
          </cell>
          <cell r="F1549" t="str">
            <v>26,66</v>
          </cell>
          <cell r="G1549" t="str">
            <v>159,72</v>
          </cell>
          <cell r="H1549" t="str">
            <v>6,25</v>
          </cell>
          <cell r="I1549" t="str">
            <v>0,00</v>
          </cell>
          <cell r="J1549" t="str">
            <v>1,52</v>
          </cell>
          <cell r="K1549">
            <v>167.49</v>
          </cell>
          <cell r="L1549">
            <v>167.49</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174,05</v>
          </cell>
          <cell r="F1550" t="str">
            <v>30,51</v>
          </cell>
          <cell r="G1550" t="str">
            <v>136,26</v>
          </cell>
          <cell r="H1550" t="str">
            <v>5,85</v>
          </cell>
          <cell r="I1550" t="str">
            <v>0,00</v>
          </cell>
          <cell r="J1550" t="str">
            <v>1,43</v>
          </cell>
          <cell r="K1550">
            <v>143.54</v>
          </cell>
          <cell r="L1550">
            <v>143.54</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202,04</v>
          </cell>
          <cell r="F1551" t="str">
            <v>32,41</v>
          </cell>
          <cell r="G1551" t="str">
            <v>161,76</v>
          </cell>
          <cell r="H1551" t="str">
            <v>6,28</v>
          </cell>
          <cell r="I1551" t="str">
            <v>0,00</v>
          </cell>
          <cell r="J1551" t="str">
            <v>1,59</v>
          </cell>
          <cell r="K1551">
            <v>169.63</v>
          </cell>
          <cell r="L1551">
            <v>169.63</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222,32</v>
          </cell>
          <cell r="F1552" t="str">
            <v>78,24</v>
          </cell>
          <cell r="G1552" t="str">
            <v>110,86</v>
          </cell>
          <cell r="H1552" t="str">
            <v>31,58</v>
          </cell>
          <cell r="I1552" t="str">
            <v>0,00</v>
          </cell>
          <cell r="J1552" t="str">
            <v>1,64</v>
          </cell>
          <cell r="K1552">
            <v>144.07999999999998</v>
          </cell>
          <cell r="L1552">
            <v>144.07999999999998</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207,93</v>
          </cell>
          <cell r="F1553" t="str">
            <v>69,76</v>
          </cell>
          <cell r="G1553" t="str">
            <v>108,28</v>
          </cell>
          <cell r="H1553" t="str">
            <v>28,33</v>
          </cell>
          <cell r="I1553" t="str">
            <v>0,00</v>
          </cell>
          <cell r="J1553" t="str">
            <v>1,56</v>
          </cell>
          <cell r="K1553">
            <v>138.16999999999999</v>
          </cell>
          <cell r="L1553">
            <v>138.17000000000002</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199,20</v>
          </cell>
          <cell r="F1554" t="str">
            <v>64,79</v>
          </cell>
          <cell r="G1554" t="str">
            <v>106,58</v>
          </cell>
          <cell r="H1554" t="str">
            <v>26,33</v>
          </cell>
          <cell r="I1554" t="str">
            <v>0,00</v>
          </cell>
          <cell r="J1554" t="str">
            <v>1,50</v>
          </cell>
          <cell r="K1554">
            <v>134.41</v>
          </cell>
          <cell r="L1554">
            <v>134.41</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193,04</v>
          </cell>
          <cell r="F1555" t="str">
            <v>61,27</v>
          </cell>
          <cell r="G1555" t="str">
            <v>105,30</v>
          </cell>
          <cell r="H1555" t="str">
            <v>25,02</v>
          </cell>
          <cell r="I1555" t="str">
            <v>0,00</v>
          </cell>
          <cell r="J1555" t="str">
            <v>1,45</v>
          </cell>
          <cell r="K1555">
            <v>131.76999999999998</v>
          </cell>
          <cell r="L1555">
            <v>131.77000000000001</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188,10</v>
          </cell>
          <cell r="F1556" t="str">
            <v>58,57</v>
          </cell>
          <cell r="G1556" t="str">
            <v>104,21</v>
          </cell>
          <cell r="H1556" t="str">
            <v>23,91</v>
          </cell>
          <cell r="I1556" t="str">
            <v>0,00</v>
          </cell>
          <cell r="J1556" t="str">
            <v>1,41</v>
          </cell>
          <cell r="K1556">
            <v>129.53</v>
          </cell>
          <cell r="L1556">
            <v>129.53</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236,84</v>
          </cell>
          <cell r="F1557" t="str">
            <v>79,72</v>
          </cell>
          <cell r="G1557" t="str">
            <v>123,45</v>
          </cell>
          <cell r="H1557" t="str">
            <v>32,03</v>
          </cell>
          <cell r="I1557" t="str">
            <v>0,00</v>
          </cell>
          <cell r="J1557" t="str">
            <v>1,64</v>
          </cell>
          <cell r="K1557">
            <v>157.12</v>
          </cell>
          <cell r="L1557">
            <v>157.12</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221,60</v>
          </cell>
          <cell r="F1558" t="str">
            <v>70,81</v>
          </cell>
          <cell r="G1558" t="str">
            <v>120,61</v>
          </cell>
          <cell r="H1558" t="str">
            <v>28,62</v>
          </cell>
          <cell r="I1558" t="str">
            <v>0,00</v>
          </cell>
          <cell r="J1558" t="str">
            <v>1,56</v>
          </cell>
          <cell r="K1558">
            <v>150.79</v>
          </cell>
          <cell r="L1558">
            <v>150.79</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212,43</v>
          </cell>
          <cell r="F1559" t="str">
            <v>65,62</v>
          </cell>
          <cell r="G1559" t="str">
            <v>118,75</v>
          </cell>
          <cell r="H1559" t="str">
            <v>26,56</v>
          </cell>
          <cell r="I1559" t="str">
            <v>0,00</v>
          </cell>
          <cell r="J1559" t="str">
            <v>1,50</v>
          </cell>
          <cell r="K1559">
            <v>146.81</v>
          </cell>
          <cell r="L1559">
            <v>146.81</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206,00</v>
          </cell>
          <cell r="F1560" t="str">
            <v>61,98</v>
          </cell>
          <cell r="G1560" t="str">
            <v>117,40</v>
          </cell>
          <cell r="H1560" t="str">
            <v>25,17</v>
          </cell>
          <cell r="I1560" t="str">
            <v>0,00</v>
          </cell>
          <cell r="J1560" t="str">
            <v>1,45</v>
          </cell>
          <cell r="K1560">
            <v>144.02000000000001</v>
          </cell>
          <cell r="L1560">
            <v>144.02000000000001</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200,89</v>
          </cell>
          <cell r="F1561" t="str">
            <v>59,18</v>
          </cell>
          <cell r="G1561" t="str">
            <v>116,28</v>
          </cell>
          <cell r="H1561" t="str">
            <v>24,02</v>
          </cell>
          <cell r="I1561" t="str">
            <v>0,00</v>
          </cell>
          <cell r="J1561" t="str">
            <v>1,41</v>
          </cell>
          <cell r="K1561">
            <v>141.71</v>
          </cell>
          <cell r="L1561">
            <v>141.71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207,32</v>
          </cell>
          <cell r="F1562" t="str">
            <v>75,53</v>
          </cell>
          <cell r="G1562" t="str">
            <v>99,68</v>
          </cell>
          <cell r="H1562" t="str">
            <v>30,54</v>
          </cell>
          <cell r="I1562" t="str">
            <v>0,00</v>
          </cell>
          <cell r="J1562" t="str">
            <v>1,57</v>
          </cell>
          <cell r="K1562">
            <v>131.79000000000002</v>
          </cell>
          <cell r="L1562">
            <v>131.79</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192,95</v>
          </cell>
          <cell r="F1563" t="str">
            <v>67,05</v>
          </cell>
          <cell r="G1563" t="str">
            <v>97,15</v>
          </cell>
          <cell r="H1563" t="str">
            <v>27,26</v>
          </cell>
          <cell r="I1563" t="str">
            <v>0,00</v>
          </cell>
          <cell r="J1563" t="str">
            <v>1,49</v>
          </cell>
          <cell r="K1563">
            <v>125.9</v>
          </cell>
          <cell r="L1563">
            <v>125.9</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184,28</v>
          </cell>
          <cell r="F1564" t="str">
            <v>62,08</v>
          </cell>
          <cell r="G1564" t="str">
            <v>95,44</v>
          </cell>
          <cell r="H1564" t="str">
            <v>25,33</v>
          </cell>
          <cell r="I1564" t="str">
            <v>0,00</v>
          </cell>
          <cell r="J1564" t="str">
            <v>1,43</v>
          </cell>
          <cell r="K1564">
            <v>122.19999999999999</v>
          </cell>
          <cell r="L1564">
            <v>122.2</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176,33</v>
          </cell>
          <cell r="F1565" t="str">
            <v>57,23</v>
          </cell>
          <cell r="G1565" t="str">
            <v>93,75</v>
          </cell>
          <cell r="H1565" t="str">
            <v>23,97</v>
          </cell>
          <cell r="I1565" t="str">
            <v>0,00</v>
          </cell>
          <cell r="J1565" t="str">
            <v>1,38</v>
          </cell>
          <cell r="K1565">
            <v>119.1</v>
          </cell>
          <cell r="L1565">
            <v>119.1</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173,26</v>
          </cell>
          <cell r="F1566" t="str">
            <v>55,95</v>
          </cell>
          <cell r="G1566" t="str">
            <v>93,11</v>
          </cell>
          <cell r="H1566" t="str">
            <v>22,87</v>
          </cell>
          <cell r="I1566" t="str">
            <v>0,00</v>
          </cell>
          <cell r="J1566" t="str">
            <v>1,33</v>
          </cell>
          <cell r="K1566">
            <v>117.31</v>
          </cell>
          <cell r="L1566">
            <v>117.31</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221,84</v>
          </cell>
          <cell r="F1567" t="str">
            <v>76,99</v>
          </cell>
          <cell r="G1567" t="str">
            <v>112,30</v>
          </cell>
          <cell r="H1567" t="str">
            <v>30,98</v>
          </cell>
          <cell r="I1567" t="str">
            <v>0,00</v>
          </cell>
          <cell r="J1567" t="str">
            <v>1,57</v>
          </cell>
          <cell r="K1567">
            <v>144.85</v>
          </cell>
          <cell r="L1567">
            <v>144.85</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206,62</v>
          </cell>
          <cell r="F1568" t="str">
            <v>68,11</v>
          </cell>
          <cell r="G1568" t="str">
            <v>109,47</v>
          </cell>
          <cell r="H1568" t="str">
            <v>27,55</v>
          </cell>
          <cell r="I1568" t="str">
            <v>0,00</v>
          </cell>
          <cell r="J1568" t="str">
            <v>1,49</v>
          </cell>
          <cell r="K1568">
            <v>138.51</v>
          </cell>
          <cell r="L1568">
            <v>138.51</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197,51</v>
          </cell>
          <cell r="F1569" t="str">
            <v>62,91</v>
          </cell>
          <cell r="G1569" t="str">
            <v>107,63</v>
          </cell>
          <cell r="H1569" t="str">
            <v>25,54</v>
          </cell>
          <cell r="I1569" t="str">
            <v>0,00</v>
          </cell>
          <cell r="J1569" t="str">
            <v>1,43</v>
          </cell>
          <cell r="K1569">
            <v>134.6</v>
          </cell>
          <cell r="L1569">
            <v>134.6</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191,12</v>
          </cell>
          <cell r="F1570" t="str">
            <v>59,32</v>
          </cell>
          <cell r="G1570" t="str">
            <v>106,27</v>
          </cell>
          <cell r="H1570" t="str">
            <v>24,15</v>
          </cell>
          <cell r="I1570" t="str">
            <v>0,00</v>
          </cell>
          <cell r="J1570" t="str">
            <v>1,38</v>
          </cell>
          <cell r="K1570">
            <v>131.79999999999998</v>
          </cell>
          <cell r="L1570">
            <v>131.79999999999998</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180,31</v>
          </cell>
          <cell r="F1571" t="str">
            <v>55,23</v>
          </cell>
          <cell r="G1571" t="str">
            <v>104,90</v>
          </cell>
          <cell r="H1571" t="str">
            <v>18,85</v>
          </cell>
          <cell r="I1571" t="str">
            <v>0,00</v>
          </cell>
          <cell r="J1571" t="str">
            <v>1,33</v>
          </cell>
          <cell r="K1571">
            <v>125.08000000000001</v>
          </cell>
          <cell r="L1571">
            <v>125.08000000000001</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29,38</v>
          </cell>
          <cell r="F1572" t="str">
            <v>16,25</v>
          </cell>
          <cell r="G1572" t="str">
            <v>12,82</v>
          </cell>
          <cell r="H1572" t="str">
            <v>0,30</v>
          </cell>
          <cell r="I1572" t="str">
            <v>0,00</v>
          </cell>
          <cell r="J1572" t="str">
            <v>0,01</v>
          </cell>
          <cell r="K1572">
            <v>13.13</v>
          </cell>
          <cell r="L1572">
            <v>13.13</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1.016,79</v>
          </cell>
          <cell r="F1573" t="str">
            <v>54,16</v>
          </cell>
          <cell r="G1573" t="str">
            <v>950,56</v>
          </cell>
          <cell r="H1573" t="str">
            <v>12,07</v>
          </cell>
          <cell r="I1573" t="str">
            <v>0,00</v>
          </cell>
          <cell r="J1573" t="str">
            <v>0,00</v>
          </cell>
          <cell r="K1573">
            <v>962.63</v>
          </cell>
          <cell r="L1573">
            <v>962.63</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619,27</v>
          </cell>
          <cell r="F1574" t="str">
            <v>41,29</v>
          </cell>
          <cell r="G1574" t="str">
            <v>571,56</v>
          </cell>
          <cell r="H1574" t="str">
            <v>6,42</v>
          </cell>
          <cell r="I1574" t="str">
            <v>0,00</v>
          </cell>
          <cell r="J1574" t="str">
            <v>0,00</v>
          </cell>
          <cell r="K1574">
            <v>577.9799999999999</v>
          </cell>
          <cell r="L1574">
            <v>577.9799999999999</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801,82</v>
          </cell>
          <cell r="F1575" t="str">
            <v>46,04</v>
          </cell>
          <cell r="G1575" t="str">
            <v>746,75</v>
          </cell>
          <cell r="H1575" t="str">
            <v>9,03</v>
          </cell>
          <cell r="I1575" t="str">
            <v>0,00</v>
          </cell>
          <cell r="J1575" t="str">
            <v>0,00</v>
          </cell>
          <cell r="K1575">
            <v>755.78</v>
          </cell>
          <cell r="L1575">
            <v>755.78</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503,68</v>
          </cell>
          <cell r="F1576" t="str">
            <v>36,41</v>
          </cell>
          <cell r="G1576" t="str">
            <v>462,46</v>
          </cell>
          <cell r="H1576" t="str">
            <v>4,81</v>
          </cell>
          <cell r="I1576" t="str">
            <v>0,00</v>
          </cell>
          <cell r="J1576" t="str">
            <v>0,00</v>
          </cell>
          <cell r="K1576">
            <v>467.27</v>
          </cell>
          <cell r="L1576">
            <v>467.27</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42,50</v>
          </cell>
          <cell r="F1577" t="str">
            <v>12,60</v>
          </cell>
          <cell r="G1577" t="str">
            <v>21,48</v>
          </cell>
          <cell r="H1577" t="str">
            <v>8,42</v>
          </cell>
          <cell r="I1577" t="str">
            <v>0,00</v>
          </cell>
          <cell r="J1577" t="str">
            <v>0,00</v>
          </cell>
          <cell r="K1577">
            <v>29.9</v>
          </cell>
          <cell r="L1577">
            <v>29.9</v>
          </cell>
          <cell r="N1577">
            <v>100341</v>
          </cell>
        </row>
        <row r="1578">
          <cell r="A1578">
            <v>100342</v>
          </cell>
          <cell r="B1578" t="str">
            <v>ARMAÇÃO DE CORTINA DE CONTENÇÃO EM CONCRETO ARMADO, COM AÇO CA-50 DE 6,3 MM - MONTAGEM. AF_07/2019</v>
          </cell>
          <cell r="C1578" t="str">
            <v>COMPOSIÇÃO</v>
          </cell>
          <cell r="D1578" t="str">
            <v>KG</v>
          </cell>
          <cell r="E1578" t="str">
            <v>15,35</v>
          </cell>
          <cell r="F1578" t="str">
            <v>2,86</v>
          </cell>
          <cell r="G1578" t="str">
            <v>12,49</v>
          </cell>
          <cell r="H1578" t="str">
            <v>0,00</v>
          </cell>
          <cell r="I1578" t="str">
            <v>0,00</v>
          </cell>
          <cell r="J1578" t="str">
            <v>0,00</v>
          </cell>
          <cell r="K1578">
            <v>12.49</v>
          </cell>
          <cell r="L1578">
            <v>12.49</v>
          </cell>
          <cell r="N1578">
            <v>100342</v>
          </cell>
        </row>
        <row r="1579">
          <cell r="A1579">
            <v>100343</v>
          </cell>
          <cell r="B1579" t="str">
            <v>ARMAÇÃO DE CORTINA DE CONTENÇÃO EM CONCRETO ARMADO, COM AÇO CA-50 DE 8 MM - MONTAGEM. AF_07/2019</v>
          </cell>
          <cell r="C1579" t="str">
            <v>COMPOSIÇÃO</v>
          </cell>
          <cell r="D1579" t="str">
            <v>KG</v>
          </cell>
          <cell r="E1579" t="str">
            <v>14,64</v>
          </cell>
          <cell r="F1579" t="str">
            <v>1,99</v>
          </cell>
          <cell r="G1579" t="str">
            <v>12,65</v>
          </cell>
          <cell r="H1579" t="str">
            <v>0,00</v>
          </cell>
          <cell r="I1579" t="str">
            <v>0,00</v>
          </cell>
          <cell r="J1579" t="str">
            <v>0,00</v>
          </cell>
          <cell r="K1579">
            <v>12.65</v>
          </cell>
          <cell r="L1579">
            <v>12.65</v>
          </cell>
          <cell r="N1579">
            <v>100343</v>
          </cell>
        </row>
        <row r="1580">
          <cell r="A1580">
            <v>100344</v>
          </cell>
          <cell r="B1580" t="str">
            <v>ARMAÇÃO DE CORTINA DE CONTENÇÃO EM CONCRETO ARMADO, COM AÇO CA-50 DE 10 MM - MONTAGEM. AF_07/2019</v>
          </cell>
          <cell r="C1580" t="str">
            <v>COMPOSIÇÃO</v>
          </cell>
          <cell r="D1580" t="str">
            <v>KG</v>
          </cell>
          <cell r="E1580" t="str">
            <v>13,21</v>
          </cell>
          <cell r="F1580" t="str">
            <v>1,41</v>
          </cell>
          <cell r="G1580" t="str">
            <v>11,80</v>
          </cell>
          <cell r="H1580" t="str">
            <v>0,00</v>
          </cell>
          <cell r="I1580" t="str">
            <v>0,00</v>
          </cell>
          <cell r="J1580" t="str">
            <v>0,00</v>
          </cell>
          <cell r="K1580">
            <v>11.8</v>
          </cell>
          <cell r="L1580">
            <v>11.8</v>
          </cell>
          <cell r="N1580">
            <v>100344</v>
          </cell>
        </row>
        <row r="1581">
          <cell r="A1581">
            <v>100345</v>
          </cell>
          <cell r="B1581" t="str">
            <v>ARMAÇÃO DE CORTINA DE CONTENÇÃO EM CONCRETO ARMADO, COM AÇO CA-50 DE 12,5 MM - MONTAGEM. AF_07/2019</v>
          </cell>
          <cell r="C1581" t="str">
            <v>COMPOSIÇÃO</v>
          </cell>
          <cell r="D1581" t="str">
            <v>KG</v>
          </cell>
          <cell r="E1581" t="str">
            <v>11,24</v>
          </cell>
          <cell r="F1581" t="str">
            <v>1,00</v>
          </cell>
          <cell r="G1581" t="str">
            <v>10,24</v>
          </cell>
          <cell r="H1581" t="str">
            <v>0,00</v>
          </cell>
          <cell r="I1581" t="str">
            <v>0,00</v>
          </cell>
          <cell r="J1581" t="str">
            <v>0,00</v>
          </cell>
          <cell r="K1581">
            <v>10.24</v>
          </cell>
          <cell r="L1581">
            <v>10.24</v>
          </cell>
          <cell r="N1581">
            <v>100345</v>
          </cell>
        </row>
        <row r="1582">
          <cell r="A1582">
            <v>100346</v>
          </cell>
          <cell r="B1582" t="str">
            <v>ARMAÇÃO DE CORTINA DE CONTENÇÃO EM CONCRETO ARMADO, COM AÇO CA-50 DE 16 MM - MONTAGEM. AF_07/2019</v>
          </cell>
          <cell r="C1582" t="str">
            <v>COMPOSIÇÃO</v>
          </cell>
          <cell r="D1582" t="str">
            <v>KG</v>
          </cell>
          <cell r="E1582" t="str">
            <v>10,73</v>
          </cell>
          <cell r="F1582" t="str">
            <v>0,65</v>
          </cell>
          <cell r="G1582" t="str">
            <v>10,08</v>
          </cell>
          <cell r="H1582" t="str">
            <v>0,00</v>
          </cell>
          <cell r="I1582" t="str">
            <v>0,00</v>
          </cell>
          <cell r="J1582" t="str">
            <v>0,00</v>
          </cell>
          <cell r="K1582">
            <v>10.08</v>
          </cell>
          <cell r="L1582">
            <v>10.08</v>
          </cell>
          <cell r="N1582">
            <v>100346</v>
          </cell>
        </row>
        <row r="1583">
          <cell r="A1583">
            <v>100347</v>
          </cell>
          <cell r="B1583" t="str">
            <v>ARMAÇÃO DE CORTINA DE CONTENÇÃO EM CONCRETO ARMADO, COM AÇO CA-50 DE 20 MM - MONTAGEM. AF_07/2019</v>
          </cell>
          <cell r="C1583" t="str">
            <v>COMPOSIÇÃO</v>
          </cell>
          <cell r="D1583" t="str">
            <v>KG</v>
          </cell>
          <cell r="E1583" t="str">
            <v>12,11</v>
          </cell>
          <cell r="F1583" t="str">
            <v>0,42</v>
          </cell>
          <cell r="G1583" t="str">
            <v>11,69</v>
          </cell>
          <cell r="H1583" t="str">
            <v>0,00</v>
          </cell>
          <cell r="I1583" t="str">
            <v>0,00</v>
          </cell>
          <cell r="J1583" t="str">
            <v>0,00</v>
          </cell>
          <cell r="K1583">
            <v>11.69</v>
          </cell>
          <cell r="L1583">
            <v>11.69</v>
          </cell>
          <cell r="N1583">
            <v>100347</v>
          </cell>
        </row>
        <row r="1584">
          <cell r="A1584">
            <v>100348</v>
          </cell>
          <cell r="B1584" t="str">
            <v>ARMAÇÃO DE CORTINA DE CONTENÇÃO EM CONCRETO ARMADO, COM AÇO CA-50 DE 25 MM - MONTAGEM. AF_07/2019</v>
          </cell>
          <cell r="C1584" t="str">
            <v>COMPOSIÇÃO</v>
          </cell>
          <cell r="D1584" t="str">
            <v>KG</v>
          </cell>
          <cell r="E1584" t="str">
            <v>11,87</v>
          </cell>
          <cell r="F1584" t="str">
            <v>0,25</v>
          </cell>
          <cell r="G1584" t="str">
            <v>11,62</v>
          </cell>
          <cell r="H1584" t="str">
            <v>0,00</v>
          </cell>
          <cell r="I1584" t="str">
            <v>0,00</v>
          </cell>
          <cell r="J1584" t="str">
            <v>0,00</v>
          </cell>
          <cell r="K1584">
            <v>11.62</v>
          </cell>
          <cell r="L1584">
            <v>11.62</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710,07</v>
          </cell>
          <cell r="F1585" t="str">
            <v>20,23</v>
          </cell>
          <cell r="G1585" t="str">
            <v>689,63</v>
          </cell>
          <cell r="H1585" t="str">
            <v>0,15</v>
          </cell>
          <cell r="I1585" t="str">
            <v>0,00</v>
          </cell>
          <cell r="J1585" t="str">
            <v>0,06</v>
          </cell>
          <cell r="K1585">
            <v>689.84</v>
          </cell>
          <cell r="L1585">
            <v>689.83999999999992</v>
          </cell>
          <cell r="N1585">
            <v>100349</v>
          </cell>
        </row>
        <row r="1586">
          <cell r="A1586">
            <v>102989</v>
          </cell>
          <cell r="B1586" t="str">
            <v>CANALETA MEIA CANA PRÉ-MOLDADA DE CONCRETO (D = 20 CM) - FORNECIMENTO E INSTALAÇÃO. AF_08/2021</v>
          </cell>
          <cell r="C1586" t="str">
            <v>COMPOSIÇÃO</v>
          </cell>
          <cell r="D1586" t="str">
            <v>M</v>
          </cell>
          <cell r="E1586" t="str">
            <v>35,78</v>
          </cell>
          <cell r="F1586" t="str">
            <v>7,45</v>
          </cell>
          <cell r="G1586" t="str">
            <v>28,33</v>
          </cell>
          <cell r="H1586" t="str">
            <v>0,00</v>
          </cell>
          <cell r="I1586" t="str">
            <v>0,00</v>
          </cell>
          <cell r="J1586" t="str">
            <v>0,00</v>
          </cell>
          <cell r="K1586">
            <v>28.33</v>
          </cell>
          <cell r="L1586">
            <v>28.33</v>
          </cell>
          <cell r="N1586">
            <v>102989</v>
          </cell>
        </row>
        <row r="1587">
          <cell r="A1587">
            <v>102990</v>
          </cell>
          <cell r="B1587" t="str">
            <v>CANALETA MEIA CANA PRÉ-MOLDADA DE CONCRETO (D = 30 CM) - FORNECIMENTO E INSTALAÇÃO. AF_08/2021</v>
          </cell>
          <cell r="C1587" t="str">
            <v>COMPOSIÇÃO</v>
          </cell>
          <cell r="D1587" t="str">
            <v>M</v>
          </cell>
          <cell r="E1587" t="str">
            <v>43,57</v>
          </cell>
          <cell r="F1587" t="str">
            <v>8,82</v>
          </cell>
          <cell r="G1587" t="str">
            <v>34,75</v>
          </cell>
          <cell r="H1587" t="str">
            <v>0,00</v>
          </cell>
          <cell r="I1587" t="str">
            <v>0,00</v>
          </cell>
          <cell r="J1587" t="str">
            <v>0,00</v>
          </cell>
          <cell r="K1587">
            <v>34.75</v>
          </cell>
          <cell r="L1587">
            <v>34.75</v>
          </cell>
          <cell r="N1587">
            <v>102990</v>
          </cell>
        </row>
        <row r="1588">
          <cell r="A1588">
            <v>102991</v>
          </cell>
          <cell r="B1588" t="str">
            <v>CANALETA MEIA CANA PRÉ-MOLDADA DE CONCRETO (D = 40 CM) - FORNECIMENTO E INSTALAÇÃO. AF_08/2021</v>
          </cell>
          <cell r="C1588" t="str">
            <v>COMPOSIÇÃO</v>
          </cell>
          <cell r="D1588" t="str">
            <v>M</v>
          </cell>
          <cell r="E1588" t="str">
            <v>56,51</v>
          </cell>
          <cell r="F1588" t="str">
            <v>11,13</v>
          </cell>
          <cell r="G1588" t="str">
            <v>45,38</v>
          </cell>
          <cell r="H1588" t="str">
            <v>0,00</v>
          </cell>
          <cell r="I1588" t="str">
            <v>0,00</v>
          </cell>
          <cell r="J1588" t="str">
            <v>0,00</v>
          </cell>
          <cell r="K1588">
            <v>45.38</v>
          </cell>
          <cell r="L1588">
            <v>45.38</v>
          </cell>
          <cell r="N1588">
            <v>102991</v>
          </cell>
        </row>
        <row r="1589">
          <cell r="A1589">
            <v>102992</v>
          </cell>
          <cell r="B1589" t="str">
            <v>CANALETA MEIA CANA PRÉ-MOLDADA DE CONCRETO (D = 50 CM) - FORNECIMENTO E INSTALAÇÃO. AF_08/2021</v>
          </cell>
          <cell r="C1589" t="str">
            <v>COMPOSIÇÃO</v>
          </cell>
          <cell r="D1589" t="str">
            <v>M</v>
          </cell>
          <cell r="E1589" t="str">
            <v>83,81</v>
          </cell>
          <cell r="F1589" t="str">
            <v>12,52</v>
          </cell>
          <cell r="G1589" t="str">
            <v>71,29</v>
          </cell>
          <cell r="H1589" t="str">
            <v>0,00</v>
          </cell>
          <cell r="I1589" t="str">
            <v>0,00</v>
          </cell>
          <cell r="J1589" t="str">
            <v>0,00</v>
          </cell>
          <cell r="K1589">
            <v>71.290000000000006</v>
          </cell>
          <cell r="L1589">
            <v>71.290000000000006</v>
          </cell>
          <cell r="N1589">
            <v>102992</v>
          </cell>
        </row>
        <row r="1590">
          <cell r="A1590">
            <v>102993</v>
          </cell>
          <cell r="B1590" t="str">
            <v>CANALETA MEIA CANA PRÉ-MOLDADA DE CONCRETO (D = 60 CM) - FORNECIMENTO E INSTALAÇÃO. AF_08/2021</v>
          </cell>
          <cell r="C1590" t="str">
            <v>COMPOSIÇÃO</v>
          </cell>
          <cell r="D1590" t="str">
            <v>M</v>
          </cell>
          <cell r="E1590" t="str">
            <v>109,04</v>
          </cell>
          <cell r="F1590" t="str">
            <v>16,75</v>
          </cell>
          <cell r="G1590" t="str">
            <v>92,29</v>
          </cell>
          <cell r="H1590" t="str">
            <v>0,00</v>
          </cell>
          <cell r="I1590" t="str">
            <v>0,00</v>
          </cell>
          <cell r="J1590" t="str">
            <v>0,00</v>
          </cell>
          <cell r="K1590">
            <v>92.29</v>
          </cell>
          <cell r="L1590">
            <v>92.29</v>
          </cell>
          <cell r="N1590">
            <v>102993</v>
          </cell>
        </row>
        <row r="1591">
          <cell r="A1591">
            <v>102994</v>
          </cell>
          <cell r="B1591" t="str">
            <v>CANALETA MEIA CANA PRÉ-MOLDADA DE CONCRETO (D = 80 CM) - FORNECIMENTO E INSTALAÇÃO. AF_08/2021</v>
          </cell>
          <cell r="C1591" t="str">
            <v>COMPOSIÇÃO</v>
          </cell>
          <cell r="D1591" t="str">
            <v>M</v>
          </cell>
          <cell r="E1591" t="str">
            <v>187,60</v>
          </cell>
          <cell r="F1591" t="str">
            <v>19,66</v>
          </cell>
          <cell r="G1591" t="str">
            <v>167,94</v>
          </cell>
          <cell r="H1591" t="str">
            <v>0,00</v>
          </cell>
          <cell r="I1591" t="str">
            <v>0,00</v>
          </cell>
          <cell r="J1591" t="str">
            <v>0,00</v>
          </cell>
          <cell r="K1591">
            <v>167.94</v>
          </cell>
          <cell r="L1591">
            <v>167.94</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54,49</v>
          </cell>
          <cell r="F1592" t="str">
            <v>13,16</v>
          </cell>
          <cell r="G1592" t="str">
            <v>41,20</v>
          </cell>
          <cell r="H1592" t="str">
            <v>0,06</v>
          </cell>
          <cell r="I1592" t="str">
            <v>0,00</v>
          </cell>
          <cell r="J1592" t="str">
            <v>0,07</v>
          </cell>
          <cell r="K1592">
            <v>41.330000000000005</v>
          </cell>
          <cell r="L1592">
            <v>41.330000000000005</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77,21</v>
          </cell>
          <cell r="F1593" t="str">
            <v>18,31</v>
          </cell>
          <cell r="G1593" t="str">
            <v>58,72</v>
          </cell>
          <cell r="H1593" t="str">
            <v>0,08</v>
          </cell>
          <cell r="I1593" t="str">
            <v>0,00</v>
          </cell>
          <cell r="J1593" t="str">
            <v>0,10</v>
          </cell>
          <cell r="K1593">
            <v>58.9</v>
          </cell>
          <cell r="L1593">
            <v>58.9</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104,11</v>
          </cell>
          <cell r="F1594" t="str">
            <v>22,28</v>
          </cell>
          <cell r="G1594" t="str">
            <v>81,56</v>
          </cell>
          <cell r="H1594" t="str">
            <v>0,12</v>
          </cell>
          <cell r="I1594" t="str">
            <v>0,00</v>
          </cell>
          <cell r="J1594" t="str">
            <v>0,15</v>
          </cell>
          <cell r="K1594">
            <v>81.83</v>
          </cell>
          <cell r="L1594">
            <v>81.830000000000013</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99,14</v>
          </cell>
          <cell r="F1595" t="str">
            <v>21,98</v>
          </cell>
          <cell r="G1595" t="str">
            <v>76,91</v>
          </cell>
          <cell r="H1595" t="str">
            <v>0,11</v>
          </cell>
          <cell r="I1595" t="str">
            <v>0,00</v>
          </cell>
          <cell r="J1595" t="str">
            <v>0,14</v>
          </cell>
          <cell r="K1595">
            <v>77.16</v>
          </cell>
          <cell r="L1595">
            <v>77.16</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125,54</v>
          </cell>
          <cell r="F1596" t="str">
            <v>27,66</v>
          </cell>
          <cell r="G1596" t="str">
            <v>97,56</v>
          </cell>
          <cell r="H1596" t="str">
            <v>0,14</v>
          </cell>
          <cell r="I1596" t="str">
            <v>0,00</v>
          </cell>
          <cell r="J1596" t="str">
            <v>0,18</v>
          </cell>
          <cell r="K1596">
            <v>97.88</v>
          </cell>
          <cell r="L1596">
            <v>97.88000000000001</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126,06</v>
          </cell>
          <cell r="F1597" t="str">
            <v>27,76</v>
          </cell>
          <cell r="G1597" t="str">
            <v>97,98</v>
          </cell>
          <cell r="H1597" t="str">
            <v>0,14</v>
          </cell>
          <cell r="I1597" t="str">
            <v>0,00</v>
          </cell>
          <cell r="J1597" t="str">
            <v>0,18</v>
          </cell>
          <cell r="K1597">
            <v>98.3</v>
          </cell>
          <cell r="L1597">
            <v>98.300000000000011</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235,45</v>
          </cell>
          <cell r="F1598" t="str">
            <v>14,41</v>
          </cell>
          <cell r="G1598" t="str">
            <v>221,04</v>
          </cell>
          <cell r="H1598" t="str">
            <v>0,00</v>
          </cell>
          <cell r="I1598" t="str">
            <v>0,00</v>
          </cell>
          <cell r="J1598" t="str">
            <v>0,00</v>
          </cell>
          <cell r="K1598">
            <v>221.04</v>
          </cell>
          <cell r="L1598">
            <v>221.04</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294,08</v>
          </cell>
          <cell r="F1599" t="str">
            <v>15,01</v>
          </cell>
          <cell r="G1599" t="str">
            <v>279,07</v>
          </cell>
          <cell r="H1599" t="str">
            <v>0,00</v>
          </cell>
          <cell r="I1599" t="str">
            <v>0,00</v>
          </cell>
          <cell r="J1599" t="str">
            <v>0,00</v>
          </cell>
          <cell r="K1599">
            <v>279.07</v>
          </cell>
          <cell r="L1599">
            <v>279.07</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411,41</v>
          </cell>
          <cell r="F1600" t="str">
            <v>16,25</v>
          </cell>
          <cell r="G1600" t="str">
            <v>395,16</v>
          </cell>
          <cell r="H1600" t="str">
            <v>0,00</v>
          </cell>
          <cell r="I1600" t="str">
            <v>0,00</v>
          </cell>
          <cell r="J1600" t="str">
            <v>0,00</v>
          </cell>
          <cell r="K1600">
            <v>395.16</v>
          </cell>
          <cell r="L1600">
            <v>395.16</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609,86</v>
          </cell>
          <cell r="F1601" t="str">
            <v>120,05</v>
          </cell>
          <cell r="G1601" t="str">
            <v>489,17</v>
          </cell>
          <cell r="H1601" t="str">
            <v>0,37</v>
          </cell>
          <cell r="I1601" t="str">
            <v>0,00</v>
          </cell>
          <cell r="J1601" t="str">
            <v>0,27</v>
          </cell>
          <cell r="K1601">
            <v>489.81</v>
          </cell>
          <cell r="L1601">
            <v>489.81</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836,99</v>
          </cell>
          <cell r="F1602" t="str">
            <v>164,58</v>
          </cell>
          <cell r="G1602" t="str">
            <v>671,51</v>
          </cell>
          <cell r="H1602" t="str">
            <v>0,51</v>
          </cell>
          <cell r="I1602" t="str">
            <v>0,00</v>
          </cell>
          <cell r="J1602" t="str">
            <v>0,39</v>
          </cell>
          <cell r="K1602">
            <v>672.41</v>
          </cell>
          <cell r="L1602">
            <v>672.41</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1.111,17</v>
          </cell>
          <cell r="F1603" t="str">
            <v>209,18</v>
          </cell>
          <cell r="G1603" t="str">
            <v>900,84</v>
          </cell>
          <cell r="H1603" t="str">
            <v>0,67</v>
          </cell>
          <cell r="I1603" t="str">
            <v>0,00</v>
          </cell>
          <cell r="J1603" t="str">
            <v>0,48</v>
          </cell>
          <cell r="K1603">
            <v>901.99</v>
          </cell>
          <cell r="L1603">
            <v>901.99</v>
          </cell>
          <cell r="N1603">
            <v>103007</v>
          </cell>
        </row>
        <row r="1604">
          <cell r="A1604">
            <v>97933</v>
          </cell>
          <cell r="B1604" t="str">
            <v>CAIXA COM GRELHA SIMPLES RETANGULAR, EM CONCRETO PRÉ-MOLDADO, DIMENSÕES INTERNAS: 0,6X1,0X1,0 M. AF_12/2020</v>
          </cell>
          <cell r="C1604" t="str">
            <v>COMPOSIÇÃO</v>
          </cell>
          <cell r="D1604" t="str">
            <v>UN</v>
          </cell>
          <cell r="E1604" t="str">
            <v>1.035,79</v>
          </cell>
          <cell r="F1604" t="str">
            <v>24,03</v>
          </cell>
          <cell r="G1604" t="str">
            <v>991,43</v>
          </cell>
          <cell r="H1604" t="str">
            <v>20,33</v>
          </cell>
          <cell r="I1604" t="str">
            <v>0,00</v>
          </cell>
          <cell r="J1604" t="str">
            <v>0,00</v>
          </cell>
          <cell r="K1604">
            <v>1011.76</v>
          </cell>
          <cell r="L1604">
            <v>1011.76</v>
          </cell>
          <cell r="N1604">
            <v>97933</v>
          </cell>
        </row>
        <row r="1605">
          <cell r="A1605">
            <v>97934</v>
          </cell>
          <cell r="B1605" t="str">
            <v>CAIXA COM GRELHA DUPLA RETANGULAR, EM CONCRETO PRÉ-MOLDADO, DIMENSÕES INTERNAS: 0,5X2,2X1,0 M. AF_12/2020</v>
          </cell>
          <cell r="C1605" t="str">
            <v>COMPOSIÇÃO</v>
          </cell>
          <cell r="D1605" t="str">
            <v>UN</v>
          </cell>
          <cell r="E1605" t="str">
            <v>2.352,34</v>
          </cell>
          <cell r="F1605" t="str">
            <v>363,71</v>
          </cell>
          <cell r="G1605" t="str">
            <v>1.913,77</v>
          </cell>
          <cell r="H1605" t="str">
            <v>72,98</v>
          </cell>
          <cell r="I1605" t="str">
            <v>0,00</v>
          </cell>
          <cell r="J1605" t="str">
            <v>1,88</v>
          </cell>
          <cell r="K1605">
            <v>1988.6299999999999</v>
          </cell>
          <cell r="L1605">
            <v>1988.63</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850,92</v>
          </cell>
          <cell r="F1606" t="str">
            <v>107,71</v>
          </cell>
          <cell r="G1606" t="str">
            <v>721,18</v>
          </cell>
          <cell r="H1606" t="str">
            <v>21,81</v>
          </cell>
          <cell r="I1606" t="str">
            <v>0,00</v>
          </cell>
          <cell r="J1606" t="str">
            <v>0,22</v>
          </cell>
          <cell r="K1606">
            <v>743.20999999999992</v>
          </cell>
          <cell r="L1606">
            <v>743.20999999999992</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2.008,53</v>
          </cell>
          <cell r="F1607" t="str">
            <v>541,85</v>
          </cell>
          <cell r="G1607" t="str">
            <v>1.384,89</v>
          </cell>
          <cell r="H1607" t="str">
            <v>79,33</v>
          </cell>
          <cell r="I1607" t="str">
            <v>0,00</v>
          </cell>
          <cell r="J1607" t="str">
            <v>2,46</v>
          </cell>
          <cell r="K1607">
            <v>1466.68</v>
          </cell>
          <cell r="L1607">
            <v>1466.68</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1.845,91</v>
          </cell>
          <cell r="F1608" t="str">
            <v>385,19</v>
          </cell>
          <cell r="G1608" t="str">
            <v>1.455,98</v>
          </cell>
          <cell r="H1608" t="str">
            <v>3,93</v>
          </cell>
          <cell r="I1608" t="str">
            <v>0,00</v>
          </cell>
          <cell r="J1608" t="str">
            <v>0,81</v>
          </cell>
          <cell r="K1608">
            <v>1460.72</v>
          </cell>
          <cell r="L1608">
            <v>1460.72</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3.378,55</v>
          </cell>
          <cell r="F1609" t="str">
            <v>700,17</v>
          </cell>
          <cell r="G1609" t="str">
            <v>2.666,50</v>
          </cell>
          <cell r="H1609" t="str">
            <v>10,29</v>
          </cell>
          <cell r="I1609" t="str">
            <v>0,00</v>
          </cell>
          <cell r="J1609" t="str">
            <v>1,59</v>
          </cell>
          <cell r="K1609">
            <v>2678.38</v>
          </cell>
          <cell r="L1609">
            <v>2678.38</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1.872,77</v>
          </cell>
          <cell r="F1610" t="str">
            <v>523,55</v>
          </cell>
          <cell r="G1610" t="str">
            <v>1.341,79</v>
          </cell>
          <cell r="H1610" t="str">
            <v>6,22</v>
          </cell>
          <cell r="I1610" t="str">
            <v>0,00</v>
          </cell>
          <cell r="J1610" t="str">
            <v>1,21</v>
          </cell>
          <cell r="K1610">
            <v>1349.22</v>
          </cell>
          <cell r="L1610">
            <v>1349.22</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3.272,65</v>
          </cell>
          <cell r="F1611" t="str">
            <v>932,17</v>
          </cell>
          <cell r="G1611" t="str">
            <v>2.323,63</v>
          </cell>
          <cell r="H1611" t="str">
            <v>14,49</v>
          </cell>
          <cell r="I1611" t="str">
            <v>0,00</v>
          </cell>
          <cell r="J1611" t="str">
            <v>2,36</v>
          </cell>
          <cell r="K1611">
            <v>2340.48</v>
          </cell>
          <cell r="L1611">
            <v>2340.48</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2.967,27</v>
          </cell>
          <cell r="F1612" t="str">
            <v>711,34</v>
          </cell>
          <cell r="G1612" t="str">
            <v>2.244,54</v>
          </cell>
          <cell r="H1612" t="str">
            <v>9,70</v>
          </cell>
          <cell r="I1612" t="str">
            <v>0,00</v>
          </cell>
          <cell r="J1612" t="str">
            <v>1,69</v>
          </cell>
          <cell r="K1612">
            <v>2255.9299999999998</v>
          </cell>
          <cell r="L1612">
            <v>2255.9299999999998</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5.085,13</v>
          </cell>
          <cell r="F1613" t="str">
            <v>1.213,11</v>
          </cell>
          <cell r="G1613" t="str">
            <v>3.845,85</v>
          </cell>
          <cell r="H1613" t="str">
            <v>22,94</v>
          </cell>
          <cell r="I1613" t="str">
            <v>0,00</v>
          </cell>
          <cell r="J1613" t="str">
            <v>3,23</v>
          </cell>
          <cell r="K1613">
            <v>3872.02</v>
          </cell>
          <cell r="L1613">
            <v>3872.02</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1.309,02</v>
          </cell>
          <cell r="F1614" t="str">
            <v>260,72</v>
          </cell>
          <cell r="G1614" t="str">
            <v>1.044,27</v>
          </cell>
          <cell r="H1614" t="str">
            <v>3,50</v>
          </cell>
          <cell r="I1614" t="str">
            <v>0,00</v>
          </cell>
          <cell r="J1614" t="str">
            <v>0,53</v>
          </cell>
          <cell r="K1614">
            <v>1048.3</v>
          </cell>
          <cell r="L1614">
            <v>1048.3</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2.895,45</v>
          </cell>
          <cell r="F1615" t="str">
            <v>540,60</v>
          </cell>
          <cell r="G1615" t="str">
            <v>2.342,70</v>
          </cell>
          <cell r="H1615" t="str">
            <v>10,45</v>
          </cell>
          <cell r="I1615" t="str">
            <v>0,00</v>
          </cell>
          <cell r="J1615" t="str">
            <v>1,70</v>
          </cell>
          <cell r="K1615">
            <v>2354.85</v>
          </cell>
          <cell r="L1615">
            <v>2354.8499999999995</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1.420,03</v>
          </cell>
          <cell r="F1616" t="str">
            <v>397,58</v>
          </cell>
          <cell r="G1616" t="str">
            <v>1.015,18</v>
          </cell>
          <cell r="H1616" t="str">
            <v>6,12</v>
          </cell>
          <cell r="I1616" t="str">
            <v>0,00</v>
          </cell>
          <cell r="J1616" t="str">
            <v>1,15</v>
          </cell>
          <cell r="K1616">
            <v>1022.4499999999999</v>
          </cell>
          <cell r="L1616">
            <v>1022.4499999999999</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2.538,40</v>
          </cell>
          <cell r="F1617" t="str">
            <v>733,23</v>
          </cell>
          <cell r="G1617" t="str">
            <v>1.788,67</v>
          </cell>
          <cell r="H1617" t="str">
            <v>14,27</v>
          </cell>
          <cell r="I1617" t="str">
            <v>0,00</v>
          </cell>
          <cell r="J1617" t="str">
            <v>2,23</v>
          </cell>
          <cell r="K1617">
            <v>1805.17</v>
          </cell>
          <cell r="L1617">
            <v>1805.17</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2.309,46</v>
          </cell>
          <cell r="F1618" t="str">
            <v>537,95</v>
          </cell>
          <cell r="G1618" t="str">
            <v>1.760,56</v>
          </cell>
          <cell r="H1618" t="str">
            <v>9,43</v>
          </cell>
          <cell r="I1618" t="str">
            <v>0,00</v>
          </cell>
          <cell r="J1618" t="str">
            <v>1,52</v>
          </cell>
          <cell r="K1618">
            <v>1771.51</v>
          </cell>
          <cell r="L1618">
            <v>1771.51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4.359,77</v>
          </cell>
          <cell r="F1619" t="str">
            <v>982,21</v>
          </cell>
          <cell r="G1619" t="str">
            <v>3.351,11</v>
          </cell>
          <cell r="H1619" t="str">
            <v>23,13</v>
          </cell>
          <cell r="I1619" t="str">
            <v>0,00</v>
          </cell>
          <cell r="J1619" t="str">
            <v>3,32</v>
          </cell>
          <cell r="K1619">
            <v>3377.56</v>
          </cell>
          <cell r="L1619">
            <v>3377.5600000000004</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509,35</v>
          </cell>
          <cell r="F1620" t="str">
            <v>67,89</v>
          </cell>
          <cell r="G1620" t="str">
            <v>424,49</v>
          </cell>
          <cell r="H1620" t="str">
            <v>16,81</v>
          </cell>
          <cell r="I1620" t="str">
            <v>0,00</v>
          </cell>
          <cell r="J1620" t="str">
            <v>0,16</v>
          </cell>
          <cell r="K1620">
            <v>441.46000000000004</v>
          </cell>
          <cell r="L1620">
            <v>441.46000000000004</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650,75</v>
          </cell>
          <cell r="F1621" t="str">
            <v>75,50</v>
          </cell>
          <cell r="G1621" t="str">
            <v>552,70</v>
          </cell>
          <cell r="H1621" t="str">
            <v>22,39</v>
          </cell>
          <cell r="I1621" t="str">
            <v>0,00</v>
          </cell>
          <cell r="J1621" t="str">
            <v>0,16</v>
          </cell>
          <cell r="K1621">
            <v>575.25</v>
          </cell>
          <cell r="L1621">
            <v>575.25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1.200,67</v>
          </cell>
          <cell r="F1622" t="str">
            <v>325,54</v>
          </cell>
          <cell r="G1622" t="str">
            <v>861,81</v>
          </cell>
          <cell r="H1622" t="str">
            <v>12,48</v>
          </cell>
          <cell r="I1622" t="str">
            <v>0,00</v>
          </cell>
          <cell r="J1622" t="str">
            <v>0,84</v>
          </cell>
          <cell r="K1622">
            <v>875.13</v>
          </cell>
          <cell r="L1622">
            <v>875.13</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1.714,27</v>
          </cell>
          <cell r="F1623" t="str">
            <v>478,29</v>
          </cell>
          <cell r="G1623" t="str">
            <v>1.221,97</v>
          </cell>
          <cell r="H1623" t="str">
            <v>12,91</v>
          </cell>
          <cell r="I1623" t="str">
            <v>0,00</v>
          </cell>
          <cell r="J1623" t="str">
            <v>1,10</v>
          </cell>
          <cell r="K1623">
            <v>1235.98</v>
          </cell>
          <cell r="L1623">
            <v>1235.98</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988,03</v>
          </cell>
          <cell r="F1624" t="str">
            <v>172,51</v>
          </cell>
          <cell r="G1624" t="str">
            <v>771,99</v>
          </cell>
          <cell r="H1624" t="str">
            <v>43,05</v>
          </cell>
          <cell r="I1624" t="str">
            <v>0,00</v>
          </cell>
          <cell r="J1624" t="str">
            <v>0,48</v>
          </cell>
          <cell r="K1624">
            <v>815.52</v>
          </cell>
          <cell r="L1624">
            <v>815.52</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2.203,22</v>
          </cell>
          <cell r="F1625" t="str">
            <v>597,41</v>
          </cell>
          <cell r="G1625" t="str">
            <v>1.581,07</v>
          </cell>
          <cell r="H1625" t="str">
            <v>23,18</v>
          </cell>
          <cell r="I1625" t="str">
            <v>0,00</v>
          </cell>
          <cell r="J1625" t="str">
            <v>1,56</v>
          </cell>
          <cell r="K1625">
            <v>1605.81</v>
          </cell>
          <cell r="L1625">
            <v>1605.81</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1.257,69</v>
          </cell>
          <cell r="F1626" t="str">
            <v>387,79</v>
          </cell>
          <cell r="G1626" t="str">
            <v>868,42</v>
          </cell>
          <cell r="H1626" t="str">
            <v>0,90</v>
          </cell>
          <cell r="I1626" t="str">
            <v>0,00</v>
          </cell>
          <cell r="J1626" t="str">
            <v>0,58</v>
          </cell>
          <cell r="K1626">
            <v>869.9</v>
          </cell>
          <cell r="L1626">
            <v>869.9</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498,40</v>
          </cell>
          <cell r="F1627" t="str">
            <v>26,28</v>
          </cell>
          <cell r="G1627" t="str">
            <v>452,80</v>
          </cell>
          <cell r="H1627" t="str">
            <v>19,31</v>
          </cell>
          <cell r="I1627" t="str">
            <v>0,00</v>
          </cell>
          <cell r="J1627" t="str">
            <v>0,01</v>
          </cell>
          <cell r="K1627">
            <v>472.12</v>
          </cell>
          <cell r="L1627">
            <v>472.12</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1.512,42</v>
          </cell>
          <cell r="F1628" t="str">
            <v>473,80</v>
          </cell>
          <cell r="G1628" t="str">
            <v>1.036,94</v>
          </cell>
          <cell r="H1628" t="str">
            <v>1,02</v>
          </cell>
          <cell r="I1628" t="str">
            <v>0,00</v>
          </cell>
          <cell r="J1628" t="str">
            <v>0,66</v>
          </cell>
          <cell r="K1628">
            <v>1038.6200000000001</v>
          </cell>
          <cell r="L1628">
            <v>1038.6200000000001</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663,51</v>
          </cell>
          <cell r="F1629" t="str">
            <v>30,89</v>
          </cell>
          <cell r="G1629" t="str">
            <v>610,18</v>
          </cell>
          <cell r="H1629" t="str">
            <v>22,42</v>
          </cell>
          <cell r="I1629" t="str">
            <v>0,00</v>
          </cell>
          <cell r="J1629" t="str">
            <v>0,02</v>
          </cell>
          <cell r="K1629">
            <v>632.62</v>
          </cell>
          <cell r="L1629">
            <v>632.61999999999989</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3.238,71</v>
          </cell>
          <cell r="F1630" t="str">
            <v>841,64</v>
          </cell>
          <cell r="G1630" t="str">
            <v>2.360,98</v>
          </cell>
          <cell r="H1630" t="str">
            <v>33,71</v>
          </cell>
          <cell r="I1630" t="str">
            <v>0,00</v>
          </cell>
          <cell r="J1630" t="str">
            <v>2,38</v>
          </cell>
          <cell r="K1630">
            <v>2397.0700000000002</v>
          </cell>
          <cell r="L1630">
            <v>2397.0700000000002</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1.767,08</v>
          </cell>
          <cell r="F1631" t="str">
            <v>559,81</v>
          </cell>
          <cell r="G1631" t="str">
            <v>1.205,39</v>
          </cell>
          <cell r="H1631" t="str">
            <v>1,14</v>
          </cell>
          <cell r="I1631" t="str">
            <v>0,00</v>
          </cell>
          <cell r="J1631" t="str">
            <v>0,74</v>
          </cell>
          <cell r="K1631">
            <v>1207.2700000000002</v>
          </cell>
          <cell r="L1631">
            <v>1207.2700000000002</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909,83</v>
          </cell>
          <cell r="F1632" t="str">
            <v>39,43</v>
          </cell>
          <cell r="G1632" t="str">
            <v>841,62</v>
          </cell>
          <cell r="H1632" t="str">
            <v>28,75</v>
          </cell>
          <cell r="I1632" t="str">
            <v>0,00</v>
          </cell>
          <cell r="J1632" t="str">
            <v>0,03</v>
          </cell>
          <cell r="K1632">
            <v>870.4</v>
          </cell>
          <cell r="L1632">
            <v>870.4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4.167,01</v>
          </cell>
          <cell r="F1633" t="str">
            <v>1.042,22</v>
          </cell>
          <cell r="G1633" t="str">
            <v>3.078,45</v>
          </cell>
          <cell r="H1633" t="str">
            <v>43,22</v>
          </cell>
          <cell r="I1633" t="str">
            <v>0,00</v>
          </cell>
          <cell r="J1633" t="str">
            <v>3,12</v>
          </cell>
          <cell r="K1633">
            <v>3124.79</v>
          </cell>
          <cell r="L1633">
            <v>3124.7899999999995</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2.149,20</v>
          </cell>
          <cell r="F1634" t="str">
            <v>688,74</v>
          </cell>
          <cell r="G1634" t="str">
            <v>1.458,26</v>
          </cell>
          <cell r="H1634" t="str">
            <v>1,34</v>
          </cell>
          <cell r="I1634" t="str">
            <v>0,00</v>
          </cell>
          <cell r="J1634" t="str">
            <v>0,86</v>
          </cell>
          <cell r="K1634">
            <v>1460.46</v>
          </cell>
          <cell r="L1634">
            <v>1460.4599999999998</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2.623,03</v>
          </cell>
          <cell r="F1635" t="str">
            <v>712,92</v>
          </cell>
          <cell r="G1635" t="str">
            <v>1.880,55</v>
          </cell>
          <cell r="H1635" t="str">
            <v>27,48</v>
          </cell>
          <cell r="I1635" t="str">
            <v>0,00</v>
          </cell>
          <cell r="J1635" t="str">
            <v>2,08</v>
          </cell>
          <cell r="K1635">
            <v>1910.11</v>
          </cell>
          <cell r="L1635">
            <v>1910.11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1.261,36</v>
          </cell>
          <cell r="F1636" t="str">
            <v>423,92</v>
          </cell>
          <cell r="G1636" t="str">
            <v>836,19</v>
          </cell>
          <cell r="H1636" t="str">
            <v>0,71</v>
          </cell>
          <cell r="I1636" t="str">
            <v>0,00</v>
          </cell>
          <cell r="J1636" t="str">
            <v>0,54</v>
          </cell>
          <cell r="K1636">
            <v>837.44</v>
          </cell>
          <cell r="L1636">
            <v>837.44</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3.316,25</v>
          </cell>
          <cell r="F1637" t="str">
            <v>894,05</v>
          </cell>
          <cell r="G1637" t="str">
            <v>2.385,17</v>
          </cell>
          <cell r="H1637" t="str">
            <v>34,33</v>
          </cell>
          <cell r="I1637" t="str">
            <v>0,00</v>
          </cell>
          <cell r="J1637" t="str">
            <v>2,70</v>
          </cell>
          <cell r="K1637">
            <v>2422.2000000000003</v>
          </cell>
          <cell r="L1637">
            <v>2422.1999999999998</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1.506,16</v>
          </cell>
          <cell r="F1638" t="str">
            <v>507,96</v>
          </cell>
          <cell r="G1638" t="str">
            <v>996,69</v>
          </cell>
          <cell r="H1638" t="str">
            <v>0,87</v>
          </cell>
          <cell r="I1638" t="str">
            <v>0,00</v>
          </cell>
          <cell r="J1638" t="str">
            <v>0,64</v>
          </cell>
          <cell r="K1638">
            <v>998.2</v>
          </cell>
          <cell r="L1638">
            <v>998.2</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1.751,07</v>
          </cell>
          <cell r="F1639" t="str">
            <v>591,99</v>
          </cell>
          <cell r="G1639" t="str">
            <v>1.157,31</v>
          </cell>
          <cell r="H1639" t="str">
            <v>1,03</v>
          </cell>
          <cell r="I1639" t="str">
            <v>0,00</v>
          </cell>
          <cell r="J1639" t="str">
            <v>0,74</v>
          </cell>
          <cell r="K1639">
            <v>1159.08</v>
          </cell>
          <cell r="L1639">
            <v>1159.08</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1.995,89</v>
          </cell>
          <cell r="F1640" t="str">
            <v>676,07</v>
          </cell>
          <cell r="G1640" t="str">
            <v>1.317,81</v>
          </cell>
          <cell r="H1640" t="str">
            <v>1,18</v>
          </cell>
          <cell r="I1640" t="str">
            <v>0,00</v>
          </cell>
          <cell r="J1640" t="str">
            <v>0,83</v>
          </cell>
          <cell r="K1640">
            <v>1319.82</v>
          </cell>
          <cell r="L1640">
            <v>1319.82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5.429,37</v>
          </cell>
          <cell r="F1641" t="str">
            <v>1.437,30</v>
          </cell>
          <cell r="G1641" t="str">
            <v>3.907,92</v>
          </cell>
          <cell r="H1641" t="str">
            <v>79,62</v>
          </cell>
          <cell r="I1641" t="str">
            <v>0,00</v>
          </cell>
          <cell r="J1641" t="str">
            <v>4,53</v>
          </cell>
          <cell r="K1641">
            <v>3992.07</v>
          </cell>
          <cell r="L1641">
            <v>3992.07</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2.240,81</v>
          </cell>
          <cell r="F1642" t="str">
            <v>760,13</v>
          </cell>
          <cell r="G1642" t="str">
            <v>1.478,43</v>
          </cell>
          <cell r="H1642" t="str">
            <v>1,33</v>
          </cell>
          <cell r="I1642" t="str">
            <v>0,00</v>
          </cell>
          <cell r="J1642" t="str">
            <v>0,92</v>
          </cell>
          <cell r="K1642">
            <v>1480.68</v>
          </cell>
          <cell r="L1642">
            <v>1480.68</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2.485,69</v>
          </cell>
          <cell r="F1643" t="str">
            <v>844,16</v>
          </cell>
          <cell r="G1643" t="str">
            <v>1.639,02</v>
          </cell>
          <cell r="H1643" t="str">
            <v>1,48</v>
          </cell>
          <cell r="I1643" t="str">
            <v>0,00</v>
          </cell>
          <cell r="J1643" t="str">
            <v>1,03</v>
          </cell>
          <cell r="K1643">
            <v>1641.53</v>
          </cell>
          <cell r="L1643">
            <v>1641.53</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6.824,27</v>
          </cell>
          <cell r="F1644" t="str">
            <v>1.799,45</v>
          </cell>
          <cell r="G1644" t="str">
            <v>4.919,42</v>
          </cell>
          <cell r="H1644" t="str">
            <v>99,65</v>
          </cell>
          <cell r="I1644" t="str">
            <v>0,00</v>
          </cell>
          <cell r="J1644" t="str">
            <v>5,75</v>
          </cell>
          <cell r="K1644">
            <v>5024.82</v>
          </cell>
          <cell r="L1644">
            <v>5024.82</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2.730,51</v>
          </cell>
          <cell r="F1645" t="str">
            <v>928,21</v>
          </cell>
          <cell r="G1645" t="str">
            <v>1.799,56</v>
          </cell>
          <cell r="H1645" t="str">
            <v>1,62</v>
          </cell>
          <cell r="I1645" t="str">
            <v>0,00</v>
          </cell>
          <cell r="J1645" t="str">
            <v>1,12</v>
          </cell>
          <cell r="K1645">
            <v>1802.3</v>
          </cell>
          <cell r="L1645">
            <v>1802.2999999999997</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4.115,78</v>
          </cell>
          <cell r="F1646" t="str">
            <v>1.070,31</v>
          </cell>
          <cell r="G1646" t="str">
            <v>2.998,83</v>
          </cell>
          <cell r="H1646" t="str">
            <v>43,18</v>
          </cell>
          <cell r="I1646" t="str">
            <v>0,00</v>
          </cell>
          <cell r="J1646" t="str">
            <v>3,46</v>
          </cell>
          <cell r="K1646">
            <v>3045.47</v>
          </cell>
          <cell r="L1646">
            <v>3045.47</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1.751,07</v>
          </cell>
          <cell r="F1647" t="str">
            <v>591,99</v>
          </cell>
          <cell r="G1647" t="str">
            <v>1.157,31</v>
          </cell>
          <cell r="H1647" t="str">
            <v>1,03</v>
          </cell>
          <cell r="I1647" t="str">
            <v>0,00</v>
          </cell>
          <cell r="J1647" t="str">
            <v>0,74</v>
          </cell>
          <cell r="K1647">
            <v>1159.08</v>
          </cell>
          <cell r="L1647">
            <v>1159.08</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5.022,69</v>
          </cell>
          <cell r="F1648" t="str">
            <v>1.284,27</v>
          </cell>
          <cell r="G1648" t="str">
            <v>3.658,19</v>
          </cell>
          <cell r="H1648" t="str">
            <v>75,97</v>
          </cell>
          <cell r="I1648" t="str">
            <v>0,00</v>
          </cell>
          <cell r="J1648" t="str">
            <v>4,26</v>
          </cell>
          <cell r="K1648">
            <v>3738.42</v>
          </cell>
          <cell r="L1648">
            <v>3738.42</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1.995,89</v>
          </cell>
          <cell r="F1649" t="str">
            <v>676,07</v>
          </cell>
          <cell r="G1649" t="str">
            <v>1.317,81</v>
          </cell>
          <cell r="H1649" t="str">
            <v>1,18</v>
          </cell>
          <cell r="I1649" t="str">
            <v>0,00</v>
          </cell>
          <cell r="J1649" t="str">
            <v>0,83</v>
          </cell>
          <cell r="K1649">
            <v>1319.82</v>
          </cell>
          <cell r="L1649">
            <v>1319.82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5.903,04</v>
          </cell>
          <cell r="F1650" t="str">
            <v>1.498,40</v>
          </cell>
          <cell r="G1650" t="str">
            <v>4.310,48</v>
          </cell>
          <cell r="H1650" t="str">
            <v>89,12</v>
          </cell>
          <cell r="I1650" t="str">
            <v>0,00</v>
          </cell>
          <cell r="J1650" t="str">
            <v>5,04</v>
          </cell>
          <cell r="K1650">
            <v>4404.6399999999994</v>
          </cell>
          <cell r="L1650">
            <v>4404.6399999999994</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2.240,81</v>
          </cell>
          <cell r="F1651" t="str">
            <v>760,13</v>
          </cell>
          <cell r="G1651" t="str">
            <v>1.478,43</v>
          </cell>
          <cell r="H1651" t="str">
            <v>1,33</v>
          </cell>
          <cell r="I1651" t="str">
            <v>0,00</v>
          </cell>
          <cell r="J1651" t="str">
            <v>0,92</v>
          </cell>
          <cell r="K1651">
            <v>1480.68</v>
          </cell>
          <cell r="L1651">
            <v>1480.68</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6.783,31</v>
          </cell>
          <cell r="F1652" t="str">
            <v>1.712,38</v>
          </cell>
          <cell r="G1652" t="str">
            <v>4.962,76</v>
          </cell>
          <cell r="H1652" t="str">
            <v>102,33</v>
          </cell>
          <cell r="I1652" t="str">
            <v>0,00</v>
          </cell>
          <cell r="J1652" t="str">
            <v>5,84</v>
          </cell>
          <cell r="K1652">
            <v>5070.93</v>
          </cell>
          <cell r="L1652">
            <v>5070.93</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2.485,69</v>
          </cell>
          <cell r="F1653" t="str">
            <v>844,16</v>
          </cell>
          <cell r="G1653" t="str">
            <v>1.639,02</v>
          </cell>
          <cell r="H1653" t="str">
            <v>1,48</v>
          </cell>
          <cell r="I1653" t="str">
            <v>0,00</v>
          </cell>
          <cell r="J1653" t="str">
            <v>1,03</v>
          </cell>
          <cell r="K1653">
            <v>1641.53</v>
          </cell>
          <cell r="L1653">
            <v>1641.53</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7.663,72</v>
          </cell>
          <cell r="F1654" t="str">
            <v>1.926,43</v>
          </cell>
          <cell r="G1654" t="str">
            <v>5.615,17</v>
          </cell>
          <cell r="H1654" t="str">
            <v>115,51</v>
          </cell>
          <cell r="I1654" t="str">
            <v>0,00</v>
          </cell>
          <cell r="J1654" t="str">
            <v>6,61</v>
          </cell>
          <cell r="K1654">
            <v>5737.29</v>
          </cell>
          <cell r="L1654">
            <v>5737.29</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2.730,51</v>
          </cell>
          <cell r="F1655" t="str">
            <v>928,21</v>
          </cell>
          <cell r="G1655" t="str">
            <v>1.799,56</v>
          </cell>
          <cell r="H1655" t="str">
            <v>1,62</v>
          </cell>
          <cell r="I1655" t="str">
            <v>0,00</v>
          </cell>
          <cell r="J1655" t="str">
            <v>1,12</v>
          </cell>
          <cell r="K1655">
            <v>1802.3</v>
          </cell>
          <cell r="L1655">
            <v>1802.2999999999997</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8.544,00</v>
          </cell>
          <cell r="F1656" t="str">
            <v>2.140,47</v>
          </cell>
          <cell r="G1656" t="str">
            <v>6.267,41</v>
          </cell>
          <cell r="H1656" t="str">
            <v>128,70</v>
          </cell>
          <cell r="I1656" t="str">
            <v>0,00</v>
          </cell>
          <cell r="J1656" t="str">
            <v>7,42</v>
          </cell>
          <cell r="K1656">
            <v>6403.53</v>
          </cell>
          <cell r="L1656">
            <v>6403.53</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3.000,46</v>
          </cell>
          <cell r="F1657" t="str">
            <v>1.018,96</v>
          </cell>
          <cell r="G1657" t="str">
            <v>1.978,45</v>
          </cell>
          <cell r="H1657" t="str">
            <v>1,81</v>
          </cell>
          <cell r="I1657" t="str">
            <v>0,00</v>
          </cell>
          <cell r="J1657" t="str">
            <v>1,24</v>
          </cell>
          <cell r="K1657">
            <v>1981.5</v>
          </cell>
          <cell r="L1657">
            <v>1981.5</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6.073,01</v>
          </cell>
          <cell r="F1658" t="str">
            <v>1.534,48</v>
          </cell>
          <cell r="G1658" t="str">
            <v>4.466,99</v>
          </cell>
          <cell r="H1658" t="str">
            <v>66,31</v>
          </cell>
          <cell r="I1658" t="str">
            <v>0,00</v>
          </cell>
          <cell r="J1658" t="str">
            <v>5,23</v>
          </cell>
          <cell r="K1658">
            <v>4538.53</v>
          </cell>
          <cell r="L1658">
            <v>4538.53</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2.265,92</v>
          </cell>
          <cell r="F1659" t="str">
            <v>766,80</v>
          </cell>
          <cell r="G1659" t="str">
            <v>1.496,80</v>
          </cell>
          <cell r="H1659" t="str">
            <v>1,38</v>
          </cell>
          <cell r="I1659" t="str">
            <v>0,00</v>
          </cell>
          <cell r="J1659" t="str">
            <v>0,94</v>
          </cell>
          <cell r="K1659">
            <v>1499.12</v>
          </cell>
          <cell r="L1659">
            <v>1499.1200000000001</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7.123,08</v>
          </cell>
          <cell r="F1660" t="str">
            <v>1.781,17</v>
          </cell>
          <cell r="G1660" t="str">
            <v>5.258,35</v>
          </cell>
          <cell r="H1660" t="str">
            <v>77,36</v>
          </cell>
          <cell r="I1660" t="str">
            <v>0,00</v>
          </cell>
          <cell r="J1660" t="str">
            <v>6,20</v>
          </cell>
          <cell r="K1660">
            <v>5341.9100000000008</v>
          </cell>
          <cell r="L1660">
            <v>5341.91</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2.510,74</v>
          </cell>
          <cell r="F1661" t="str">
            <v>850,83</v>
          </cell>
          <cell r="G1661" t="str">
            <v>1.657,34</v>
          </cell>
          <cell r="H1661" t="str">
            <v>1,52</v>
          </cell>
          <cell r="I1661" t="str">
            <v>0,00</v>
          </cell>
          <cell r="J1661" t="str">
            <v>1,05</v>
          </cell>
          <cell r="K1661">
            <v>1659.9099999999999</v>
          </cell>
          <cell r="L1661">
            <v>1659.9099999999999</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8.231,94</v>
          </cell>
          <cell r="F1662" t="str">
            <v>2.028,02</v>
          </cell>
          <cell r="G1662" t="str">
            <v>6.065,34</v>
          </cell>
          <cell r="H1662" t="str">
            <v>131,44</v>
          </cell>
          <cell r="I1662" t="str">
            <v>0,00</v>
          </cell>
          <cell r="J1662" t="str">
            <v>7,14</v>
          </cell>
          <cell r="K1662">
            <v>6203.92</v>
          </cell>
          <cell r="L1662">
            <v>6203.92</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2.755,63</v>
          </cell>
          <cell r="F1663" t="str">
            <v>934,88</v>
          </cell>
          <cell r="G1663" t="str">
            <v>1.817,95</v>
          </cell>
          <cell r="H1663" t="str">
            <v>1,66</v>
          </cell>
          <cell r="I1663" t="str">
            <v>0,00</v>
          </cell>
          <cell r="J1663" t="str">
            <v>1,14</v>
          </cell>
          <cell r="K1663">
            <v>1820.75</v>
          </cell>
          <cell r="L1663">
            <v>1820.7500000000002</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9.289,45</v>
          </cell>
          <cell r="F1664" t="str">
            <v>2.274,84</v>
          </cell>
          <cell r="G1664" t="str">
            <v>6.858,67</v>
          </cell>
          <cell r="H1664" t="str">
            <v>147,82</v>
          </cell>
          <cell r="I1664" t="str">
            <v>0,00</v>
          </cell>
          <cell r="J1664" t="str">
            <v>8,12</v>
          </cell>
          <cell r="K1664">
            <v>7014.61</v>
          </cell>
          <cell r="L1664">
            <v>7014.61</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3.000,46</v>
          </cell>
          <cell r="F1665" t="str">
            <v>1.018,96</v>
          </cell>
          <cell r="G1665" t="str">
            <v>1.978,45</v>
          </cell>
          <cell r="H1665" t="str">
            <v>1,81</v>
          </cell>
          <cell r="I1665" t="str">
            <v>0,00</v>
          </cell>
          <cell r="J1665" t="str">
            <v>1,24</v>
          </cell>
          <cell r="K1665">
            <v>1981.5</v>
          </cell>
          <cell r="L1665">
            <v>1981.5</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10.347,01</v>
          </cell>
          <cell r="F1666" t="str">
            <v>2.521,65</v>
          </cell>
          <cell r="G1666" t="str">
            <v>7.652,12</v>
          </cell>
          <cell r="H1666" t="str">
            <v>164,16</v>
          </cell>
          <cell r="I1666" t="str">
            <v>0,00</v>
          </cell>
          <cell r="J1666" t="str">
            <v>9,08</v>
          </cell>
          <cell r="K1666">
            <v>7825.36</v>
          </cell>
          <cell r="L1666">
            <v>7825.36</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3.250,52</v>
          </cell>
          <cell r="F1667" t="str">
            <v>1.104,39</v>
          </cell>
          <cell r="G1667" t="str">
            <v>2.142,84</v>
          </cell>
          <cell r="H1667" t="str">
            <v>1,96</v>
          </cell>
          <cell r="I1667" t="str">
            <v>0,00</v>
          </cell>
          <cell r="J1667" t="str">
            <v>1,33</v>
          </cell>
          <cell r="K1667">
            <v>2146.13</v>
          </cell>
          <cell r="L1667">
            <v>2146.13</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8.443,07</v>
          </cell>
          <cell r="F1668" t="str">
            <v>2.010,38</v>
          </cell>
          <cell r="G1668" t="str">
            <v>6.290,69</v>
          </cell>
          <cell r="H1668" t="str">
            <v>134,65</v>
          </cell>
          <cell r="I1668" t="str">
            <v>0,00</v>
          </cell>
          <cell r="J1668" t="str">
            <v>7,35</v>
          </cell>
          <cell r="K1668">
            <v>6432.69</v>
          </cell>
          <cell r="L1668">
            <v>6432.69</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2.760,87</v>
          </cell>
          <cell r="F1669" t="str">
            <v>936,27</v>
          </cell>
          <cell r="G1669" t="str">
            <v>1.821,78</v>
          </cell>
          <cell r="H1669" t="str">
            <v>1,67</v>
          </cell>
          <cell r="I1669" t="str">
            <v>0,00</v>
          </cell>
          <cell r="J1669" t="str">
            <v>1,15</v>
          </cell>
          <cell r="K1669">
            <v>1824.6</v>
          </cell>
          <cell r="L1669">
            <v>1824.6000000000001</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9.721,56</v>
          </cell>
          <cell r="F1670" t="str">
            <v>2.290,78</v>
          </cell>
          <cell r="G1670" t="str">
            <v>7.268,10</v>
          </cell>
          <cell r="H1670" t="str">
            <v>154,18</v>
          </cell>
          <cell r="I1670" t="str">
            <v>0,00</v>
          </cell>
          <cell r="J1670" t="str">
            <v>8,50</v>
          </cell>
          <cell r="K1670">
            <v>7430.7800000000007</v>
          </cell>
          <cell r="L1670">
            <v>7430.7800000000007</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3.005,69</v>
          </cell>
          <cell r="F1671" t="str">
            <v>1.020,35</v>
          </cell>
          <cell r="G1671" t="str">
            <v>1.982,27</v>
          </cell>
          <cell r="H1671" t="str">
            <v>1,83</v>
          </cell>
          <cell r="I1671" t="str">
            <v>0,00</v>
          </cell>
          <cell r="J1671" t="str">
            <v>1,24</v>
          </cell>
          <cell r="K1671">
            <v>1985.34</v>
          </cell>
          <cell r="L1671">
            <v>1985.34</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11.000,07</v>
          </cell>
          <cell r="F1672" t="str">
            <v>2.571,13</v>
          </cell>
          <cell r="G1672" t="str">
            <v>8.245,52</v>
          </cell>
          <cell r="H1672" t="str">
            <v>173,77</v>
          </cell>
          <cell r="I1672" t="str">
            <v>0,00</v>
          </cell>
          <cell r="J1672" t="str">
            <v>9,65</v>
          </cell>
          <cell r="K1672">
            <v>8428.94</v>
          </cell>
          <cell r="L1672">
            <v>8428.94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3.250,52</v>
          </cell>
          <cell r="F1673" t="str">
            <v>1.104,39</v>
          </cell>
          <cell r="G1673" t="str">
            <v>2.142,84</v>
          </cell>
          <cell r="H1673" t="str">
            <v>1,96</v>
          </cell>
          <cell r="I1673" t="str">
            <v>0,00</v>
          </cell>
          <cell r="J1673" t="str">
            <v>1,33</v>
          </cell>
          <cell r="K1673">
            <v>2146.13</v>
          </cell>
          <cell r="L1673">
            <v>2146.13</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12.278,52</v>
          </cell>
          <cell r="F1674" t="str">
            <v>2.851,56</v>
          </cell>
          <cell r="G1674" t="str">
            <v>9.222,79</v>
          </cell>
          <cell r="H1674" t="str">
            <v>193,35</v>
          </cell>
          <cell r="I1674" t="str">
            <v>0,00</v>
          </cell>
          <cell r="J1674" t="str">
            <v>10,82</v>
          </cell>
          <cell r="K1674">
            <v>9426.9600000000009</v>
          </cell>
          <cell r="L1674">
            <v>9426.9600000000009</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3.500,54</v>
          </cell>
          <cell r="F1675" t="str">
            <v>1.189,80</v>
          </cell>
          <cell r="G1675" t="str">
            <v>2.307,18</v>
          </cell>
          <cell r="H1675" t="str">
            <v>2,11</v>
          </cell>
          <cell r="I1675" t="str">
            <v>0,00</v>
          </cell>
          <cell r="J1675" t="str">
            <v>1,45</v>
          </cell>
          <cell r="K1675">
            <v>2310.7399999999998</v>
          </cell>
          <cell r="L1675">
            <v>2310.7399999999998</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11.236,70</v>
          </cell>
          <cell r="F1676" t="str">
            <v>2.604,71</v>
          </cell>
          <cell r="G1676" t="str">
            <v>8.445,18</v>
          </cell>
          <cell r="H1676" t="str">
            <v>176,98</v>
          </cell>
          <cell r="I1676" t="str">
            <v>0,00</v>
          </cell>
          <cell r="J1676" t="str">
            <v>9,83</v>
          </cell>
          <cell r="K1676">
            <v>8631.99</v>
          </cell>
          <cell r="L1676">
            <v>8631.99</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3.255,75</v>
          </cell>
          <cell r="F1677" t="str">
            <v>1.105,78</v>
          </cell>
          <cell r="G1677" t="str">
            <v>2.146,67</v>
          </cell>
          <cell r="H1677" t="str">
            <v>1,96</v>
          </cell>
          <cell r="I1677" t="str">
            <v>0,00</v>
          </cell>
          <cell r="J1677" t="str">
            <v>1,34</v>
          </cell>
          <cell r="K1677">
            <v>2149.9700000000003</v>
          </cell>
          <cell r="L1677">
            <v>2149.9700000000003</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12.708,77</v>
          </cell>
          <cell r="F1678" t="str">
            <v>2.918,11</v>
          </cell>
          <cell r="G1678" t="str">
            <v>9.579,75</v>
          </cell>
          <cell r="H1678" t="str">
            <v>199,73</v>
          </cell>
          <cell r="I1678" t="str">
            <v>0,00</v>
          </cell>
          <cell r="J1678" t="str">
            <v>11,18</v>
          </cell>
          <cell r="K1678">
            <v>9790.66</v>
          </cell>
          <cell r="L1678">
            <v>9790.66</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3.500,54</v>
          </cell>
          <cell r="F1679" t="str">
            <v>1.189,80</v>
          </cell>
          <cell r="G1679" t="str">
            <v>2.307,18</v>
          </cell>
          <cell r="H1679" t="str">
            <v>2,11</v>
          </cell>
          <cell r="I1679" t="str">
            <v>0,00</v>
          </cell>
          <cell r="J1679" t="str">
            <v>1,45</v>
          </cell>
          <cell r="K1679">
            <v>2310.7399999999998</v>
          </cell>
          <cell r="L1679">
            <v>2310.7399999999998</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14.180,91</v>
          </cell>
          <cell r="F1680" t="str">
            <v>3.231,51</v>
          </cell>
          <cell r="G1680" t="str">
            <v>10.714,41</v>
          </cell>
          <cell r="H1680" t="str">
            <v>222,46</v>
          </cell>
          <cell r="I1680" t="str">
            <v>0,00</v>
          </cell>
          <cell r="J1680" t="str">
            <v>12,53</v>
          </cell>
          <cell r="K1680">
            <v>10949.4</v>
          </cell>
          <cell r="L1680">
            <v>10949.4</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3.750,69</v>
          </cell>
          <cell r="F1681" t="str">
            <v>1.275,25</v>
          </cell>
          <cell r="G1681" t="str">
            <v>2.471,59</v>
          </cell>
          <cell r="H1681" t="str">
            <v>2,30</v>
          </cell>
          <cell r="I1681" t="str">
            <v>0,00</v>
          </cell>
          <cell r="J1681" t="str">
            <v>1,55</v>
          </cell>
          <cell r="K1681">
            <v>2475.44</v>
          </cell>
          <cell r="L1681">
            <v>2475.4400000000005</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14.417,65</v>
          </cell>
          <cell r="F1682" t="str">
            <v>3.265,08</v>
          </cell>
          <cell r="G1682" t="str">
            <v>10.914,19</v>
          </cell>
          <cell r="H1682" t="str">
            <v>225,67</v>
          </cell>
          <cell r="I1682" t="str">
            <v>0,00</v>
          </cell>
          <cell r="J1682" t="str">
            <v>12,71</v>
          </cell>
          <cell r="K1682">
            <v>11152.57</v>
          </cell>
          <cell r="L1682">
            <v>11152.57</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3.750,69</v>
          </cell>
          <cell r="F1683" t="str">
            <v>1.275,25</v>
          </cell>
          <cell r="G1683" t="str">
            <v>2.471,59</v>
          </cell>
          <cell r="H1683" t="str">
            <v>2,30</v>
          </cell>
          <cell r="I1683" t="str">
            <v>0,00</v>
          </cell>
          <cell r="J1683" t="str">
            <v>1,55</v>
          </cell>
          <cell r="K1683">
            <v>2475.44</v>
          </cell>
          <cell r="L1683">
            <v>2475.4400000000005</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16.083,18</v>
          </cell>
          <cell r="F1684" t="str">
            <v>3.611,49</v>
          </cell>
          <cell r="G1684" t="str">
            <v>12.205,87</v>
          </cell>
          <cell r="H1684" t="str">
            <v>251,60</v>
          </cell>
          <cell r="I1684" t="str">
            <v>0,00</v>
          </cell>
          <cell r="J1684" t="str">
            <v>14,22</v>
          </cell>
          <cell r="K1684">
            <v>12471.69</v>
          </cell>
          <cell r="L1684">
            <v>12471.69</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4.000,75</v>
          </cell>
          <cell r="F1685" t="str">
            <v>1.360,67</v>
          </cell>
          <cell r="G1685" t="str">
            <v>2.635,99</v>
          </cell>
          <cell r="H1685" t="str">
            <v>2,44</v>
          </cell>
          <cell r="I1685" t="str">
            <v>0,00</v>
          </cell>
          <cell r="J1685" t="str">
            <v>1,65</v>
          </cell>
          <cell r="K1685">
            <v>2640.08</v>
          </cell>
          <cell r="L1685">
            <v>2640.08</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17.985,60</v>
          </cell>
          <cell r="F1686" t="str">
            <v>3.991,46</v>
          </cell>
          <cell r="G1686" t="str">
            <v>13.697,49</v>
          </cell>
          <cell r="H1686" t="str">
            <v>280,72</v>
          </cell>
          <cell r="I1686" t="str">
            <v>0,00</v>
          </cell>
          <cell r="J1686" t="str">
            <v>15,93</v>
          </cell>
          <cell r="K1686">
            <v>13994.14</v>
          </cell>
          <cell r="L1686">
            <v>13994.14</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4.199,68</v>
          </cell>
          <cell r="F1687" t="str">
            <v>1.432,55</v>
          </cell>
          <cell r="G1687" t="str">
            <v>2.762,92</v>
          </cell>
          <cell r="H1687" t="str">
            <v>2,51</v>
          </cell>
          <cell r="I1687" t="str">
            <v>0,00</v>
          </cell>
          <cell r="J1687" t="str">
            <v>1,70</v>
          </cell>
          <cell r="K1687">
            <v>2767.13</v>
          </cell>
          <cell r="L1687">
            <v>2767.13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275,25</v>
          </cell>
          <cell r="F1688" t="str">
            <v>13,44</v>
          </cell>
          <cell r="G1688" t="str">
            <v>252,41</v>
          </cell>
          <cell r="H1688" t="str">
            <v>9,40</v>
          </cell>
          <cell r="I1688" t="str">
            <v>0,00</v>
          </cell>
          <cell r="J1688" t="str">
            <v>0,00</v>
          </cell>
          <cell r="K1688">
            <v>261.81</v>
          </cell>
          <cell r="L1688">
            <v>261.81</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1.006,02</v>
          </cell>
          <cell r="F1689" t="str">
            <v>304,50</v>
          </cell>
          <cell r="G1689" t="str">
            <v>700,28</v>
          </cell>
          <cell r="H1689" t="str">
            <v>0,74</v>
          </cell>
          <cell r="I1689" t="str">
            <v>0,00</v>
          </cell>
          <cell r="J1689" t="str">
            <v>0,50</v>
          </cell>
          <cell r="K1689">
            <v>701.52</v>
          </cell>
          <cell r="L1689">
            <v>701.52</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2.719,10</v>
          </cell>
          <cell r="F1690" t="str">
            <v>723,28</v>
          </cell>
          <cell r="G1690" t="str">
            <v>1.965,74</v>
          </cell>
          <cell r="H1690" t="str">
            <v>28,14</v>
          </cell>
          <cell r="I1690" t="str">
            <v>0,00</v>
          </cell>
          <cell r="J1690" t="str">
            <v>1,94</v>
          </cell>
          <cell r="K1690">
            <v>1995.82</v>
          </cell>
          <cell r="L1690">
            <v>1995.8200000000002</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6.126,76</v>
          </cell>
          <cell r="F1691" t="str">
            <v>1.618,40</v>
          </cell>
          <cell r="G1691" t="str">
            <v>4.413,60</v>
          </cell>
          <cell r="H1691" t="str">
            <v>89,61</v>
          </cell>
          <cell r="I1691" t="str">
            <v>0,00</v>
          </cell>
          <cell r="J1691" t="str">
            <v>5,15</v>
          </cell>
          <cell r="K1691">
            <v>4508.3600000000006</v>
          </cell>
          <cell r="L1691">
            <v>4508.3599999999997</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4.009,43</v>
          </cell>
          <cell r="F1692" t="str">
            <v>1.075,14</v>
          </cell>
          <cell r="G1692" t="str">
            <v>2.889,82</v>
          </cell>
          <cell r="H1692" t="str">
            <v>41,15</v>
          </cell>
          <cell r="I1692" t="str">
            <v>0,00</v>
          </cell>
          <cell r="J1692" t="str">
            <v>3,32</v>
          </cell>
          <cell r="K1692">
            <v>2934.29</v>
          </cell>
          <cell r="L1692">
            <v>2934.2900000000004</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4.702,66</v>
          </cell>
          <cell r="F1693" t="str">
            <v>1.256,22</v>
          </cell>
          <cell r="G1693" t="str">
            <v>3.394,44</v>
          </cell>
          <cell r="H1693" t="str">
            <v>48,07</v>
          </cell>
          <cell r="I1693" t="str">
            <v>0,00</v>
          </cell>
          <cell r="J1693" t="str">
            <v>3,93</v>
          </cell>
          <cell r="K1693">
            <v>3446.44</v>
          </cell>
          <cell r="L1693">
            <v>3446.44</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377,32</v>
          </cell>
          <cell r="F1694" t="str">
            <v>22,06</v>
          </cell>
          <cell r="G1694" t="str">
            <v>338,65</v>
          </cell>
          <cell r="H1694" t="str">
            <v>16,60</v>
          </cell>
          <cell r="I1694" t="str">
            <v>0,00</v>
          </cell>
          <cell r="J1694" t="str">
            <v>0,01</v>
          </cell>
          <cell r="K1694">
            <v>355.26</v>
          </cell>
          <cell r="L1694">
            <v>355.26</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1.290,55</v>
          </cell>
          <cell r="F1695" t="str">
            <v>179,07</v>
          </cell>
          <cell r="G1695" t="str">
            <v>1.062,63</v>
          </cell>
          <cell r="H1695" t="str">
            <v>48,32</v>
          </cell>
          <cell r="I1695" t="str">
            <v>0,00</v>
          </cell>
          <cell r="J1695" t="str">
            <v>0,53</v>
          </cell>
          <cell r="K1695">
            <v>1111.48</v>
          </cell>
          <cell r="L1695">
            <v>1111.48</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658,65</v>
          </cell>
          <cell r="F1696" t="str">
            <v>30,78</v>
          </cell>
          <cell r="G1696" t="str">
            <v>605,43</v>
          </cell>
          <cell r="H1696" t="str">
            <v>22,42</v>
          </cell>
          <cell r="I1696" t="str">
            <v>0,00</v>
          </cell>
          <cell r="J1696" t="str">
            <v>0,02</v>
          </cell>
          <cell r="K1696">
            <v>627.87</v>
          </cell>
          <cell r="L1696">
            <v>627.86999999999989</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1.649,16</v>
          </cell>
          <cell r="F1697" t="str">
            <v>589,66</v>
          </cell>
          <cell r="G1697" t="str">
            <v>1.057,85</v>
          </cell>
          <cell r="H1697" t="str">
            <v>0,96</v>
          </cell>
          <cell r="I1697" t="str">
            <v>0,00</v>
          </cell>
          <cell r="J1697" t="str">
            <v>0,69</v>
          </cell>
          <cell r="K1697">
            <v>1059.5</v>
          </cell>
          <cell r="L1697">
            <v>1059.5</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3.100,14</v>
          </cell>
          <cell r="F1698" t="str">
            <v>838,51</v>
          </cell>
          <cell r="G1698" t="str">
            <v>2.225,70</v>
          </cell>
          <cell r="H1698" t="str">
            <v>33,61</v>
          </cell>
          <cell r="I1698" t="str">
            <v>0,00</v>
          </cell>
          <cell r="J1698" t="str">
            <v>2,32</v>
          </cell>
          <cell r="K1698">
            <v>2261.6299999999997</v>
          </cell>
          <cell r="L1698">
            <v>2261.63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1.635,84</v>
          </cell>
          <cell r="F1699" t="str">
            <v>556,79</v>
          </cell>
          <cell r="G1699" t="str">
            <v>1.077,32</v>
          </cell>
          <cell r="H1699" t="str">
            <v>1,05</v>
          </cell>
          <cell r="I1699" t="str">
            <v>0,00</v>
          </cell>
          <cell r="J1699" t="str">
            <v>0,68</v>
          </cell>
          <cell r="K1699">
            <v>1079.05</v>
          </cell>
          <cell r="L1699">
            <v>1079.05</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4.856,21</v>
          </cell>
          <cell r="F1700" t="str">
            <v>1.280,51</v>
          </cell>
          <cell r="G1700" t="str">
            <v>3.495,65</v>
          </cell>
          <cell r="H1700" t="str">
            <v>75,86</v>
          </cell>
          <cell r="I1700" t="str">
            <v>0,00</v>
          </cell>
          <cell r="J1700" t="str">
            <v>4,19</v>
          </cell>
          <cell r="K1700">
            <v>3575.7000000000003</v>
          </cell>
          <cell r="L1700">
            <v>3575.7000000000003</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903,20</v>
          </cell>
          <cell r="F1701" t="str">
            <v>39,29</v>
          </cell>
          <cell r="G1701" t="str">
            <v>835,16</v>
          </cell>
          <cell r="H1701" t="str">
            <v>28,73</v>
          </cell>
          <cell r="I1701" t="str">
            <v>0,00</v>
          </cell>
          <cell r="J1701" t="str">
            <v>0,02</v>
          </cell>
          <cell r="K1701">
            <v>863.91</v>
          </cell>
          <cell r="L1701">
            <v>863.91</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1.879,01</v>
          </cell>
          <cell r="F1702" t="str">
            <v>673,40</v>
          </cell>
          <cell r="G1702" t="str">
            <v>1.203,74</v>
          </cell>
          <cell r="H1702" t="str">
            <v>1,09</v>
          </cell>
          <cell r="I1702" t="str">
            <v>0,00</v>
          </cell>
          <cell r="J1702" t="str">
            <v>0,78</v>
          </cell>
          <cell r="K1702">
            <v>1205.6099999999999</v>
          </cell>
          <cell r="L1702">
            <v>1205.6099999999999</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3.999,78</v>
          </cell>
          <cell r="F1703" t="str">
            <v>1.038,44</v>
          </cell>
          <cell r="G1703" t="str">
            <v>2.915,19</v>
          </cell>
          <cell r="H1703" t="str">
            <v>43,10</v>
          </cell>
          <cell r="I1703" t="str">
            <v>0,00</v>
          </cell>
          <cell r="J1703" t="str">
            <v>3,05</v>
          </cell>
          <cell r="K1703">
            <v>2961.34</v>
          </cell>
          <cell r="L1703">
            <v>2961.34</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1.997,54</v>
          </cell>
          <cell r="F1704" t="str">
            <v>685,27</v>
          </cell>
          <cell r="G1704" t="str">
            <v>1.310,23</v>
          </cell>
          <cell r="H1704" t="str">
            <v>1,24</v>
          </cell>
          <cell r="I1704" t="str">
            <v>0,00</v>
          </cell>
          <cell r="J1704" t="str">
            <v>0,80</v>
          </cell>
          <cell r="K1704">
            <v>1312.27</v>
          </cell>
          <cell r="L1704">
            <v>1312.27</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2.536,24</v>
          </cell>
          <cell r="F1705" t="str">
            <v>710,98</v>
          </cell>
          <cell r="G1705" t="str">
            <v>1.795,80</v>
          </cell>
          <cell r="H1705" t="str">
            <v>27,42</v>
          </cell>
          <cell r="I1705" t="str">
            <v>0,00</v>
          </cell>
          <cell r="J1705" t="str">
            <v>2,04</v>
          </cell>
          <cell r="K1705">
            <v>1825.26</v>
          </cell>
          <cell r="L1705">
            <v>1825.26</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1.189,42</v>
          </cell>
          <cell r="F1706" t="str">
            <v>422,28</v>
          </cell>
          <cell r="G1706" t="str">
            <v>765,97</v>
          </cell>
          <cell r="H1706" t="str">
            <v>0,66</v>
          </cell>
          <cell r="I1706" t="str">
            <v>0,00</v>
          </cell>
          <cell r="J1706" t="str">
            <v>0,51</v>
          </cell>
          <cell r="K1706">
            <v>767.14</v>
          </cell>
          <cell r="L1706">
            <v>767.14</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5.706,54</v>
          </cell>
          <cell r="F1707" t="str">
            <v>1.493,96</v>
          </cell>
          <cell r="G1707" t="str">
            <v>4.118,63</v>
          </cell>
          <cell r="H1707" t="str">
            <v>88,99</v>
          </cell>
          <cell r="I1707" t="str">
            <v>0,00</v>
          </cell>
          <cell r="J1707" t="str">
            <v>4,96</v>
          </cell>
          <cell r="K1707">
            <v>4212.58</v>
          </cell>
          <cell r="L1707">
            <v>4212.58</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3.205,51</v>
          </cell>
          <cell r="F1708" t="str">
            <v>891,56</v>
          </cell>
          <cell r="G1708" t="str">
            <v>2.277,04</v>
          </cell>
          <cell r="H1708" t="str">
            <v>34,26</v>
          </cell>
          <cell r="I1708" t="str">
            <v>0,00</v>
          </cell>
          <cell r="J1708" t="str">
            <v>2,65</v>
          </cell>
          <cell r="K1708">
            <v>2313.9499999999998</v>
          </cell>
          <cell r="L1708">
            <v>2313.9500000000003</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1.419,25</v>
          </cell>
          <cell r="F1709" t="str">
            <v>505,98</v>
          </cell>
          <cell r="G1709" t="str">
            <v>911,85</v>
          </cell>
          <cell r="H1709" t="str">
            <v>0,81</v>
          </cell>
          <cell r="I1709" t="str">
            <v>0,00</v>
          </cell>
          <cell r="J1709" t="str">
            <v>0,61</v>
          </cell>
          <cell r="K1709">
            <v>913.27</v>
          </cell>
          <cell r="L1709">
            <v>913.27</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2.108,93</v>
          </cell>
          <cell r="F1710" t="str">
            <v>757,10</v>
          </cell>
          <cell r="G1710" t="str">
            <v>1.349,71</v>
          </cell>
          <cell r="H1710" t="str">
            <v>1,25</v>
          </cell>
          <cell r="I1710" t="str">
            <v>0,00</v>
          </cell>
          <cell r="J1710" t="str">
            <v>0,87</v>
          </cell>
          <cell r="K1710">
            <v>1351.83</v>
          </cell>
          <cell r="L1710">
            <v>1351.83</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3.874,76</v>
          </cell>
          <cell r="F1711" t="str">
            <v>1.072,10</v>
          </cell>
          <cell r="G1711" t="str">
            <v>2.758,33</v>
          </cell>
          <cell r="H1711" t="str">
            <v>41,07</v>
          </cell>
          <cell r="I1711" t="str">
            <v>0,00</v>
          </cell>
          <cell r="J1711" t="str">
            <v>3,26</v>
          </cell>
          <cell r="K1711">
            <v>2802.66</v>
          </cell>
          <cell r="L1711">
            <v>2802.6600000000003</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1.649,16</v>
          </cell>
          <cell r="F1712" t="str">
            <v>589,66</v>
          </cell>
          <cell r="G1712" t="str">
            <v>1.057,85</v>
          </cell>
          <cell r="H1712" t="str">
            <v>0,96</v>
          </cell>
          <cell r="I1712" t="str">
            <v>0,00</v>
          </cell>
          <cell r="J1712" t="str">
            <v>0,69</v>
          </cell>
          <cell r="K1712">
            <v>1059.5</v>
          </cell>
          <cell r="L1712">
            <v>1059.5</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4.544,03</v>
          </cell>
          <cell r="F1713" t="str">
            <v>1.252,64</v>
          </cell>
          <cell r="G1713" t="str">
            <v>3.239,57</v>
          </cell>
          <cell r="H1713" t="str">
            <v>47,95</v>
          </cell>
          <cell r="I1713" t="str">
            <v>0,00</v>
          </cell>
          <cell r="J1713" t="str">
            <v>3,87</v>
          </cell>
          <cell r="K1713">
            <v>3291.3900000000003</v>
          </cell>
          <cell r="L1713">
            <v>3291.39</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503,15</v>
          </cell>
          <cell r="F1714" t="str">
            <v>67,74</v>
          </cell>
          <cell r="G1714" t="str">
            <v>418,45</v>
          </cell>
          <cell r="H1714" t="str">
            <v>16,81</v>
          </cell>
          <cell r="I1714" t="str">
            <v>0,00</v>
          </cell>
          <cell r="J1714" t="str">
            <v>0,15</v>
          </cell>
          <cell r="K1714">
            <v>435.40999999999997</v>
          </cell>
          <cell r="L1714">
            <v>435.40999999999997</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1.879,01</v>
          </cell>
          <cell r="F1715" t="str">
            <v>673,40</v>
          </cell>
          <cell r="G1715" t="str">
            <v>1.203,74</v>
          </cell>
          <cell r="H1715" t="str">
            <v>1,09</v>
          </cell>
          <cell r="I1715" t="str">
            <v>0,00</v>
          </cell>
          <cell r="J1715" t="str">
            <v>0,78</v>
          </cell>
          <cell r="K1715">
            <v>1205.6099999999999</v>
          </cell>
          <cell r="L1715">
            <v>1205.6099999999999</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643,50</v>
          </cell>
          <cell r="F1716" t="str">
            <v>75,33</v>
          </cell>
          <cell r="G1716" t="str">
            <v>545,63</v>
          </cell>
          <cell r="H1716" t="str">
            <v>22,38</v>
          </cell>
          <cell r="I1716" t="str">
            <v>0,00</v>
          </cell>
          <cell r="J1716" t="str">
            <v>0,16</v>
          </cell>
          <cell r="K1716">
            <v>568.16999999999996</v>
          </cell>
          <cell r="L1716">
            <v>568.16999999999996</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6.556,78</v>
          </cell>
          <cell r="F1717" t="str">
            <v>1.707,27</v>
          </cell>
          <cell r="G1717" t="str">
            <v>4.741,59</v>
          </cell>
          <cell r="H1717" t="str">
            <v>102,18</v>
          </cell>
          <cell r="I1717" t="str">
            <v>0,00</v>
          </cell>
          <cell r="J1717" t="str">
            <v>5,74</v>
          </cell>
          <cell r="K1717">
            <v>4849.51</v>
          </cell>
          <cell r="L1717">
            <v>4849.51</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1.138,30</v>
          </cell>
          <cell r="F1718" t="str">
            <v>324,15</v>
          </cell>
          <cell r="G1718" t="str">
            <v>800,90</v>
          </cell>
          <cell r="H1718" t="str">
            <v>12,44</v>
          </cell>
          <cell r="I1718" t="str">
            <v>0,00</v>
          </cell>
          <cell r="J1718" t="str">
            <v>0,81</v>
          </cell>
          <cell r="K1718">
            <v>814.15</v>
          </cell>
          <cell r="L1718">
            <v>814.15</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1.603,70</v>
          </cell>
          <cell r="F1719" t="str">
            <v>475,79</v>
          </cell>
          <cell r="G1719" t="str">
            <v>1.114,02</v>
          </cell>
          <cell r="H1719" t="str">
            <v>12,84</v>
          </cell>
          <cell r="I1719" t="str">
            <v>0,00</v>
          </cell>
          <cell r="J1719" t="str">
            <v>1,05</v>
          </cell>
          <cell r="K1719">
            <v>1127.9100000000001</v>
          </cell>
          <cell r="L1719">
            <v>1127.9099999999999</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5.246,80</v>
          </cell>
          <cell r="F1720" t="str">
            <v>1.433,19</v>
          </cell>
          <cell r="G1720" t="str">
            <v>3.729,67</v>
          </cell>
          <cell r="H1720" t="str">
            <v>79,49</v>
          </cell>
          <cell r="I1720" t="str">
            <v>0,00</v>
          </cell>
          <cell r="J1720" t="str">
            <v>4,45</v>
          </cell>
          <cell r="K1720">
            <v>3813.61</v>
          </cell>
          <cell r="L1720">
            <v>3813.6099999999997</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975,86</v>
          </cell>
          <cell r="F1721" t="str">
            <v>172,23</v>
          </cell>
          <cell r="G1721" t="str">
            <v>760,10</v>
          </cell>
          <cell r="H1721" t="str">
            <v>43,05</v>
          </cell>
          <cell r="I1721" t="str">
            <v>0,00</v>
          </cell>
          <cell r="J1721" t="str">
            <v>0,48</v>
          </cell>
          <cell r="K1721">
            <v>803.63</v>
          </cell>
          <cell r="L1721">
            <v>803.63</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2.338,82</v>
          </cell>
          <cell r="F1722" t="str">
            <v>840,79</v>
          </cell>
          <cell r="G1722" t="str">
            <v>1.495,69</v>
          </cell>
          <cell r="H1722" t="str">
            <v>1,38</v>
          </cell>
          <cell r="I1722" t="str">
            <v>0,00</v>
          </cell>
          <cell r="J1722" t="str">
            <v>0,96</v>
          </cell>
          <cell r="K1722">
            <v>1498.03</v>
          </cell>
          <cell r="L1722">
            <v>1498.0300000000002</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2.108,93</v>
          </cell>
          <cell r="F1723" t="str">
            <v>757,10</v>
          </cell>
          <cell r="G1723" t="str">
            <v>1.349,71</v>
          </cell>
          <cell r="H1723" t="str">
            <v>1,25</v>
          </cell>
          <cell r="I1723" t="str">
            <v>0,00</v>
          </cell>
          <cell r="J1723" t="str">
            <v>0,87</v>
          </cell>
          <cell r="K1723">
            <v>1351.83</v>
          </cell>
          <cell r="L1723">
            <v>1351.83</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374,37</v>
          </cell>
          <cell r="F1724" t="str">
            <v>21,99</v>
          </cell>
          <cell r="G1724" t="str">
            <v>335,77</v>
          </cell>
          <cell r="H1724" t="str">
            <v>16,60</v>
          </cell>
          <cell r="I1724" t="str">
            <v>0,00</v>
          </cell>
          <cell r="J1724" t="str">
            <v>0,01</v>
          </cell>
          <cell r="K1724">
            <v>352.38</v>
          </cell>
          <cell r="L1724">
            <v>352.38</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5.920,23</v>
          </cell>
          <cell r="F1725" t="str">
            <v>1.613,73</v>
          </cell>
          <cell r="G1725" t="str">
            <v>4.211,96</v>
          </cell>
          <cell r="H1725" t="str">
            <v>89,47</v>
          </cell>
          <cell r="I1725" t="str">
            <v>0,00</v>
          </cell>
          <cell r="J1725" t="str">
            <v>5,07</v>
          </cell>
          <cell r="K1725">
            <v>4306.5</v>
          </cell>
          <cell r="L1725">
            <v>4306.5</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2.093,94</v>
          </cell>
          <cell r="F1726" t="str">
            <v>594,94</v>
          </cell>
          <cell r="G1726" t="str">
            <v>1.474,37</v>
          </cell>
          <cell r="H1726" t="str">
            <v>23,11</v>
          </cell>
          <cell r="I1726" t="str">
            <v>0,00</v>
          </cell>
          <cell r="J1726" t="str">
            <v>1,52</v>
          </cell>
          <cell r="K1726">
            <v>1499</v>
          </cell>
          <cell r="L1726">
            <v>1498.9999999999998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2.338,82</v>
          </cell>
          <cell r="F1727" t="str">
            <v>840,79</v>
          </cell>
          <cell r="G1727" t="str">
            <v>1.495,69</v>
          </cell>
          <cell r="H1727" t="str">
            <v>1,38</v>
          </cell>
          <cell r="I1727" t="str">
            <v>0,00</v>
          </cell>
          <cell r="J1727" t="str">
            <v>0,96</v>
          </cell>
          <cell r="K1727">
            <v>1498.03</v>
          </cell>
          <cell r="L1727">
            <v>1498.0300000000002</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2.593,57</v>
          </cell>
          <cell r="F1728" t="str">
            <v>932,43</v>
          </cell>
          <cell r="G1728" t="str">
            <v>1.658,51</v>
          </cell>
          <cell r="H1728" t="str">
            <v>1,55</v>
          </cell>
          <cell r="I1728" t="str">
            <v>0,00</v>
          </cell>
          <cell r="J1728" t="str">
            <v>1,08</v>
          </cell>
          <cell r="K1728">
            <v>1661.14</v>
          </cell>
          <cell r="L1728">
            <v>1661.1399999999999</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1.153,66</v>
          </cell>
          <cell r="F1729" t="str">
            <v>385,41</v>
          </cell>
          <cell r="G1729" t="str">
            <v>766,90</v>
          </cell>
          <cell r="H1729" t="str">
            <v>0,82</v>
          </cell>
          <cell r="I1729" t="str">
            <v>0,00</v>
          </cell>
          <cell r="J1729" t="str">
            <v>0,53</v>
          </cell>
          <cell r="K1729">
            <v>768.25</v>
          </cell>
          <cell r="L1729">
            <v>768.25</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7.407,16</v>
          </cell>
          <cell r="F1730" t="str">
            <v>1.920,62</v>
          </cell>
          <cell r="G1730" t="str">
            <v>5.364,69</v>
          </cell>
          <cell r="H1730" t="str">
            <v>115,34</v>
          </cell>
          <cell r="I1730" t="str">
            <v>0,00</v>
          </cell>
          <cell r="J1730" t="str">
            <v>6,51</v>
          </cell>
          <cell r="K1730">
            <v>5486.54</v>
          </cell>
          <cell r="L1730">
            <v>5486.54</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1.336,96</v>
          </cell>
          <cell r="F1731" t="str">
            <v>207,03</v>
          </cell>
          <cell r="G1731" t="str">
            <v>1.075,35</v>
          </cell>
          <cell r="H1731" t="str">
            <v>53,97</v>
          </cell>
          <cell r="I1731" t="str">
            <v>0,00</v>
          </cell>
          <cell r="J1731" t="str">
            <v>0,61</v>
          </cell>
          <cell r="K1731">
            <v>1129.9299999999998</v>
          </cell>
          <cell r="L1731">
            <v>1129.9299999999998</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6.593,80</v>
          </cell>
          <cell r="F1732" t="str">
            <v>1.794,23</v>
          </cell>
          <cell r="G1732" t="str">
            <v>4.694,42</v>
          </cell>
          <cell r="H1732" t="str">
            <v>99,50</v>
          </cell>
          <cell r="I1732" t="str">
            <v>0,00</v>
          </cell>
          <cell r="J1732" t="str">
            <v>5,65</v>
          </cell>
          <cell r="K1732">
            <v>4799.57</v>
          </cell>
          <cell r="L1732">
            <v>4799.57</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9.395,02</v>
          </cell>
          <cell r="F1733" t="str">
            <v>2.283,38</v>
          </cell>
          <cell r="G1733" t="str">
            <v>6.949,32</v>
          </cell>
          <cell r="H1733" t="str">
            <v>153,96</v>
          </cell>
          <cell r="I1733" t="str">
            <v>0,00</v>
          </cell>
          <cell r="J1733" t="str">
            <v>8,36</v>
          </cell>
          <cell r="K1733">
            <v>7111.6399999999994</v>
          </cell>
          <cell r="L1733">
            <v>7111.6399999999994</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494,53</v>
          </cell>
          <cell r="F1734" t="str">
            <v>26,19</v>
          </cell>
          <cell r="G1734" t="str">
            <v>449,03</v>
          </cell>
          <cell r="H1734" t="str">
            <v>19,30</v>
          </cell>
          <cell r="I1734" t="str">
            <v>0,00</v>
          </cell>
          <cell r="J1734" t="str">
            <v>0,01</v>
          </cell>
          <cell r="K1734">
            <v>468.34</v>
          </cell>
          <cell r="L1734">
            <v>468.34</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2.568,67</v>
          </cell>
          <cell r="F1735" t="str">
            <v>924,50</v>
          </cell>
          <cell r="G1735" t="str">
            <v>1.641,61</v>
          </cell>
          <cell r="H1735" t="str">
            <v>1,51</v>
          </cell>
          <cell r="I1735" t="str">
            <v>0,00</v>
          </cell>
          <cell r="J1735" t="str">
            <v>1,05</v>
          </cell>
          <cell r="K1735">
            <v>1644.1699999999998</v>
          </cell>
          <cell r="L1735">
            <v>1644.1699999999998</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3.979,33</v>
          </cell>
          <cell r="F1736" t="str">
            <v>1.067,23</v>
          </cell>
          <cell r="G1736" t="str">
            <v>2.865,61</v>
          </cell>
          <cell r="H1736" t="str">
            <v>43,08</v>
          </cell>
          <cell r="I1736" t="str">
            <v>0,00</v>
          </cell>
          <cell r="J1736" t="str">
            <v>3,41</v>
          </cell>
          <cell r="K1736">
            <v>2912.1</v>
          </cell>
          <cell r="L1736">
            <v>2912.1</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2.568,67</v>
          </cell>
          <cell r="F1737" t="str">
            <v>924,50</v>
          </cell>
          <cell r="G1737" t="str">
            <v>1.641,61</v>
          </cell>
          <cell r="H1737" t="str">
            <v>1,51</v>
          </cell>
          <cell r="I1737" t="str">
            <v>0,00</v>
          </cell>
          <cell r="J1737" t="str">
            <v>1,05</v>
          </cell>
          <cell r="K1737">
            <v>1644.1699999999998</v>
          </cell>
          <cell r="L1737">
            <v>1644.1699999999998</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2.594,50</v>
          </cell>
          <cell r="F1738" t="str">
            <v>720,47</v>
          </cell>
          <cell r="G1738" t="str">
            <v>1.844,10</v>
          </cell>
          <cell r="H1738" t="str">
            <v>28,05</v>
          </cell>
          <cell r="I1738" t="str">
            <v>0,00</v>
          </cell>
          <cell r="J1738" t="str">
            <v>1,88</v>
          </cell>
          <cell r="K1738">
            <v>1874.03</v>
          </cell>
          <cell r="L1738">
            <v>1874.03</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1.394,79</v>
          </cell>
          <cell r="F1739" t="str">
            <v>471,11</v>
          </cell>
          <cell r="G1739" t="str">
            <v>922,13</v>
          </cell>
          <cell r="H1739" t="str">
            <v>0,94</v>
          </cell>
          <cell r="I1739" t="str">
            <v>0,00</v>
          </cell>
          <cell r="J1739" t="str">
            <v>0,61</v>
          </cell>
          <cell r="K1739">
            <v>923.68</v>
          </cell>
          <cell r="L1739">
            <v>923.68000000000006</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8.257,42</v>
          </cell>
          <cell r="F1740" t="str">
            <v>2.133,99</v>
          </cell>
          <cell r="G1740" t="str">
            <v>5.987,62</v>
          </cell>
          <cell r="H1740" t="str">
            <v>128,51</v>
          </cell>
          <cell r="I1740" t="str">
            <v>0,00</v>
          </cell>
          <cell r="J1740" t="str">
            <v>7,30</v>
          </cell>
          <cell r="K1740">
            <v>6123.43</v>
          </cell>
          <cell r="L1740">
            <v>6123.43</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2.823,42</v>
          </cell>
          <cell r="F1741" t="str">
            <v>1.016,18</v>
          </cell>
          <cell r="G1741" t="str">
            <v>1.804,39</v>
          </cell>
          <cell r="H1741" t="str">
            <v>1,69</v>
          </cell>
          <cell r="I1741" t="str">
            <v>0,00</v>
          </cell>
          <cell r="J1741" t="str">
            <v>1,16</v>
          </cell>
          <cell r="K1741">
            <v>1807.24</v>
          </cell>
          <cell r="L1741">
            <v>1807.2400000000002</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2.819,13</v>
          </cell>
          <cell r="F1742" t="str">
            <v>1.014,81</v>
          </cell>
          <cell r="G1742" t="str">
            <v>1.801,47</v>
          </cell>
          <cell r="H1742" t="str">
            <v>1,69</v>
          </cell>
          <cell r="I1742" t="str">
            <v>0,00</v>
          </cell>
          <cell r="J1742" t="str">
            <v>1,16</v>
          </cell>
          <cell r="K1742">
            <v>1804.32</v>
          </cell>
          <cell r="L1742">
            <v>1804.3200000000002</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10.629,66</v>
          </cell>
          <cell r="F1743" t="str">
            <v>2.562,76</v>
          </cell>
          <cell r="G1743" t="str">
            <v>7.883,89</v>
          </cell>
          <cell r="H1743" t="str">
            <v>173,51</v>
          </cell>
          <cell r="I1743" t="str">
            <v>0,00</v>
          </cell>
          <cell r="J1743" t="str">
            <v>9,50</v>
          </cell>
          <cell r="K1743">
            <v>8066.9000000000005</v>
          </cell>
          <cell r="L1743">
            <v>8066.9000000000005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3.053,25</v>
          </cell>
          <cell r="F1744" t="str">
            <v>1.099,88</v>
          </cell>
          <cell r="G1744" t="str">
            <v>1.950,31</v>
          </cell>
          <cell r="H1744" t="str">
            <v>1,81</v>
          </cell>
          <cell r="I1744" t="str">
            <v>0,00</v>
          </cell>
          <cell r="J1744" t="str">
            <v>1,25</v>
          </cell>
          <cell r="K1744">
            <v>1953.37</v>
          </cell>
          <cell r="L1744">
            <v>1953.37</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11.864,24</v>
          </cell>
          <cell r="F1745" t="str">
            <v>2.842,18</v>
          </cell>
          <cell r="G1745" t="str">
            <v>8.818,34</v>
          </cell>
          <cell r="H1745" t="str">
            <v>193,08</v>
          </cell>
          <cell r="I1745" t="str">
            <v>0,00</v>
          </cell>
          <cell r="J1745" t="str">
            <v>10,64</v>
          </cell>
          <cell r="K1745">
            <v>9022.06</v>
          </cell>
          <cell r="L1745">
            <v>9022.06</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5.870,20</v>
          </cell>
          <cell r="F1746" t="str">
            <v>1.529,90</v>
          </cell>
          <cell r="G1746" t="str">
            <v>4.268,98</v>
          </cell>
          <cell r="H1746" t="str">
            <v>66,17</v>
          </cell>
          <cell r="I1746" t="str">
            <v>0,00</v>
          </cell>
          <cell r="J1746" t="str">
            <v>5,15</v>
          </cell>
          <cell r="K1746">
            <v>4340.2999999999993</v>
          </cell>
          <cell r="L1746">
            <v>4340.2999999999993</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3.287,36</v>
          </cell>
          <cell r="F1747" t="str">
            <v>1.184,90</v>
          </cell>
          <cell r="G1747" t="str">
            <v>2.099,14</v>
          </cell>
          <cell r="H1747" t="str">
            <v>1,96</v>
          </cell>
          <cell r="I1747" t="str">
            <v>0,00</v>
          </cell>
          <cell r="J1747" t="str">
            <v>1,36</v>
          </cell>
          <cell r="K1747">
            <v>2102.46</v>
          </cell>
          <cell r="L1747">
            <v>2102.46</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10.857,91</v>
          </cell>
          <cell r="F1748" t="str">
            <v>2.596,13</v>
          </cell>
          <cell r="G1748" t="str">
            <v>8.075,39</v>
          </cell>
          <cell r="H1748" t="str">
            <v>176,72</v>
          </cell>
          <cell r="I1748" t="str">
            <v>0,00</v>
          </cell>
          <cell r="J1748" t="str">
            <v>9,67</v>
          </cell>
          <cell r="K1748">
            <v>8261.7800000000007</v>
          </cell>
          <cell r="L1748">
            <v>8261.7800000000007</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3.057,54</v>
          </cell>
          <cell r="F1749" t="str">
            <v>1.101,25</v>
          </cell>
          <cell r="G1749" t="str">
            <v>1.953,22</v>
          </cell>
          <cell r="H1749" t="str">
            <v>1,82</v>
          </cell>
          <cell r="I1749" t="str">
            <v>0,00</v>
          </cell>
          <cell r="J1749" t="str">
            <v>1,25</v>
          </cell>
          <cell r="K1749">
            <v>1956.29</v>
          </cell>
          <cell r="L1749">
            <v>1956.29</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12.279,71</v>
          </cell>
          <cell r="F1750" t="str">
            <v>2.908,39</v>
          </cell>
          <cell r="G1750" t="str">
            <v>9.160,88</v>
          </cell>
          <cell r="H1750" t="str">
            <v>199,44</v>
          </cell>
          <cell r="I1750" t="str">
            <v>0,00</v>
          </cell>
          <cell r="J1750" t="str">
            <v>11,00</v>
          </cell>
          <cell r="K1750">
            <v>9371.32</v>
          </cell>
          <cell r="L1750">
            <v>9371.32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3.287,36</v>
          </cell>
          <cell r="F1751" t="str">
            <v>1.184,90</v>
          </cell>
          <cell r="G1751" t="str">
            <v>2.099,14</v>
          </cell>
          <cell r="H1751" t="str">
            <v>1,96</v>
          </cell>
          <cell r="I1751" t="str">
            <v>0,00</v>
          </cell>
          <cell r="J1751" t="str">
            <v>1,36</v>
          </cell>
          <cell r="K1751">
            <v>2102.46</v>
          </cell>
          <cell r="L1751">
            <v>2102.46</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2.129,53</v>
          </cell>
          <cell r="F1752" t="str">
            <v>763,67</v>
          </cell>
          <cell r="G1752" t="str">
            <v>1.363,69</v>
          </cell>
          <cell r="H1752" t="str">
            <v>1,28</v>
          </cell>
          <cell r="I1752" t="str">
            <v>0,00</v>
          </cell>
          <cell r="J1752" t="str">
            <v>0,89</v>
          </cell>
          <cell r="K1752">
            <v>1365.8600000000001</v>
          </cell>
          <cell r="L1752">
            <v>1365.8600000000001</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13.701,58</v>
          </cell>
          <cell r="F1753" t="str">
            <v>3.220,64</v>
          </cell>
          <cell r="G1753" t="str">
            <v>10.246,47</v>
          </cell>
          <cell r="H1753" t="str">
            <v>222,14</v>
          </cell>
          <cell r="I1753" t="str">
            <v>0,00</v>
          </cell>
          <cell r="J1753" t="str">
            <v>12,33</v>
          </cell>
          <cell r="K1753">
            <v>10480.939999999999</v>
          </cell>
          <cell r="L1753">
            <v>10480.939999999999</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3.521,58</v>
          </cell>
          <cell r="F1754" t="str">
            <v>1.270,00</v>
          </cell>
          <cell r="G1754" t="str">
            <v>2.248,00</v>
          </cell>
          <cell r="H1754" t="str">
            <v>2,13</v>
          </cell>
          <cell r="I1754" t="str">
            <v>0,00</v>
          </cell>
          <cell r="J1754" t="str">
            <v>1,45</v>
          </cell>
          <cell r="K1754">
            <v>2251.58</v>
          </cell>
          <cell r="L1754">
            <v>2251.58</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13.929,91</v>
          </cell>
          <cell r="F1755" t="str">
            <v>3.254,03</v>
          </cell>
          <cell r="G1755" t="str">
            <v>10.438,06</v>
          </cell>
          <cell r="H1755" t="str">
            <v>225,32</v>
          </cell>
          <cell r="I1755" t="str">
            <v>0,00</v>
          </cell>
          <cell r="J1755" t="str">
            <v>12,50</v>
          </cell>
          <cell r="K1755">
            <v>10675.88</v>
          </cell>
          <cell r="L1755">
            <v>10675.88</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3.521,58</v>
          </cell>
          <cell r="F1756" t="str">
            <v>1.270,00</v>
          </cell>
          <cell r="G1756" t="str">
            <v>2.248,00</v>
          </cell>
          <cell r="H1756" t="str">
            <v>2,13</v>
          </cell>
          <cell r="I1756" t="str">
            <v>0,00</v>
          </cell>
          <cell r="J1756" t="str">
            <v>1,45</v>
          </cell>
          <cell r="K1756">
            <v>2251.58</v>
          </cell>
          <cell r="L1756">
            <v>2251.58</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6.884,91</v>
          </cell>
          <cell r="F1757" t="str">
            <v>1.775,79</v>
          </cell>
          <cell r="G1757" t="str">
            <v>5.025,81</v>
          </cell>
          <cell r="H1757" t="str">
            <v>77,21</v>
          </cell>
          <cell r="I1757" t="str">
            <v>0,00</v>
          </cell>
          <cell r="J1757" t="str">
            <v>6,10</v>
          </cell>
          <cell r="K1757">
            <v>5109.1200000000008</v>
          </cell>
          <cell r="L1757">
            <v>5109.1200000000008</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15.538,81</v>
          </cell>
          <cell r="F1758" t="str">
            <v>3.599,14</v>
          </cell>
          <cell r="G1758" t="str">
            <v>11.674,43</v>
          </cell>
          <cell r="H1758" t="str">
            <v>251,25</v>
          </cell>
          <cell r="I1758" t="str">
            <v>0,00</v>
          </cell>
          <cell r="J1758" t="str">
            <v>13,99</v>
          </cell>
          <cell r="K1758">
            <v>11939.67</v>
          </cell>
          <cell r="L1758">
            <v>11939.67</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3.755,71</v>
          </cell>
          <cell r="F1759" t="str">
            <v>1.355,04</v>
          </cell>
          <cell r="G1759" t="str">
            <v>2.396,85</v>
          </cell>
          <cell r="H1759" t="str">
            <v>2,28</v>
          </cell>
          <cell r="I1759" t="str">
            <v>0,00</v>
          </cell>
          <cell r="J1759" t="str">
            <v>1,54</v>
          </cell>
          <cell r="K1759">
            <v>2400.67</v>
          </cell>
          <cell r="L1759">
            <v>2400.67</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17.376,17</v>
          </cell>
          <cell r="F1760" t="str">
            <v>3.977,64</v>
          </cell>
          <cell r="G1760" t="str">
            <v>13.102,54</v>
          </cell>
          <cell r="H1760" t="str">
            <v>280,31</v>
          </cell>
          <cell r="I1760" t="str">
            <v>0,00</v>
          </cell>
          <cell r="J1760" t="str">
            <v>15,68</v>
          </cell>
          <cell r="K1760">
            <v>13398.53</v>
          </cell>
          <cell r="L1760">
            <v>13398.53</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2.359,38</v>
          </cell>
          <cell r="F1761" t="str">
            <v>847,35</v>
          </cell>
          <cell r="G1761" t="str">
            <v>1.509,63</v>
          </cell>
          <cell r="H1761" t="str">
            <v>1,42</v>
          </cell>
          <cell r="I1761" t="str">
            <v>0,00</v>
          </cell>
          <cell r="J1761" t="str">
            <v>0,98</v>
          </cell>
          <cell r="K1761">
            <v>1512.0300000000002</v>
          </cell>
          <cell r="L1761">
            <v>1512.0300000000002</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273,93</v>
          </cell>
          <cell r="F1762" t="str">
            <v>13,41</v>
          </cell>
          <cell r="G1762" t="str">
            <v>251,12</v>
          </cell>
          <cell r="H1762" t="str">
            <v>9,40</v>
          </cell>
          <cell r="I1762" t="str">
            <v>0,00</v>
          </cell>
          <cell r="J1762" t="str">
            <v>0,00</v>
          </cell>
          <cell r="K1762">
            <v>260.52</v>
          </cell>
          <cell r="L1762">
            <v>260.52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919,00</v>
          </cell>
          <cell r="F1763" t="str">
            <v>302,51</v>
          </cell>
          <cell r="G1763" t="str">
            <v>615,33</v>
          </cell>
          <cell r="H1763" t="str">
            <v>0,69</v>
          </cell>
          <cell r="I1763" t="str">
            <v>0,00</v>
          </cell>
          <cell r="J1763" t="str">
            <v>0,47</v>
          </cell>
          <cell r="K1763">
            <v>616.49</v>
          </cell>
          <cell r="L1763">
            <v>616.49000000000012</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7.958,39</v>
          </cell>
          <cell r="F1764" t="str">
            <v>2.021,83</v>
          </cell>
          <cell r="G1764" t="str">
            <v>5.798,29</v>
          </cell>
          <cell r="H1764" t="str">
            <v>131,25</v>
          </cell>
          <cell r="I1764" t="str">
            <v>0,00</v>
          </cell>
          <cell r="J1764" t="str">
            <v>7,02</v>
          </cell>
          <cell r="K1764">
            <v>5936.56</v>
          </cell>
          <cell r="L1764">
            <v>5936.56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2.589,27</v>
          </cell>
          <cell r="F1765" t="str">
            <v>931,07</v>
          </cell>
          <cell r="G1765" t="str">
            <v>1.655,59</v>
          </cell>
          <cell r="H1765" t="str">
            <v>1,54</v>
          </cell>
          <cell r="I1765" t="str">
            <v>0,00</v>
          </cell>
          <cell r="J1765" t="str">
            <v>1,07</v>
          </cell>
          <cell r="K1765">
            <v>1658.1999999999998</v>
          </cell>
          <cell r="L1765">
            <v>1658.1999999999998</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8.980,54</v>
          </cell>
          <cell r="F1766" t="str">
            <v>2.267,84</v>
          </cell>
          <cell r="G1766" t="str">
            <v>6.557,09</v>
          </cell>
          <cell r="H1766" t="str">
            <v>147,62</v>
          </cell>
          <cell r="I1766" t="str">
            <v>0,00</v>
          </cell>
          <cell r="J1766" t="str">
            <v>7,99</v>
          </cell>
          <cell r="K1766">
            <v>6712.7</v>
          </cell>
          <cell r="L1766">
            <v>6712.7</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2.819,13</v>
          </cell>
          <cell r="F1767" t="str">
            <v>1.014,81</v>
          </cell>
          <cell r="G1767" t="str">
            <v>1.801,47</v>
          </cell>
          <cell r="H1767" t="str">
            <v>1,69</v>
          </cell>
          <cell r="I1767" t="str">
            <v>0,00</v>
          </cell>
          <cell r="J1767" t="str">
            <v>1,16</v>
          </cell>
          <cell r="K1767">
            <v>1804.32</v>
          </cell>
          <cell r="L1767">
            <v>1804.3200000000002</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10.002,72</v>
          </cell>
          <cell r="F1768" t="str">
            <v>2.513,86</v>
          </cell>
          <cell r="G1768" t="str">
            <v>7.315,98</v>
          </cell>
          <cell r="H1768" t="str">
            <v>163,94</v>
          </cell>
          <cell r="I1768" t="str">
            <v>0,00</v>
          </cell>
          <cell r="J1768" t="str">
            <v>8,94</v>
          </cell>
          <cell r="K1768">
            <v>7488.86</v>
          </cell>
          <cell r="L1768">
            <v>7488.8599999999988</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3.053,25</v>
          </cell>
          <cell r="F1769" t="str">
            <v>1.099,88</v>
          </cell>
          <cell r="G1769" t="str">
            <v>1.950,31</v>
          </cell>
          <cell r="H1769" t="str">
            <v>1,81</v>
          </cell>
          <cell r="I1769" t="str">
            <v>0,00</v>
          </cell>
          <cell r="J1769" t="str">
            <v>1,25</v>
          </cell>
          <cell r="K1769">
            <v>1953.37</v>
          </cell>
          <cell r="L1769">
            <v>1953.37</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8.160,41</v>
          </cell>
          <cell r="F1770" t="str">
            <v>2.003,97</v>
          </cell>
          <cell r="G1770" t="str">
            <v>6.014,75</v>
          </cell>
          <cell r="H1770" t="str">
            <v>134,46</v>
          </cell>
          <cell r="I1770" t="str">
            <v>0,00</v>
          </cell>
          <cell r="J1770" t="str">
            <v>7,23</v>
          </cell>
          <cell r="K1770">
            <v>6156.44</v>
          </cell>
          <cell r="L1770">
            <v>6156.44</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3.947,91</v>
          </cell>
          <cell r="F1771" t="str">
            <v>1.426,76</v>
          </cell>
          <cell r="G1771" t="str">
            <v>2.517,22</v>
          </cell>
          <cell r="H1771" t="str">
            <v>2,34</v>
          </cell>
          <cell r="I1771" t="str">
            <v>0,00</v>
          </cell>
          <cell r="J1771" t="str">
            <v>1,59</v>
          </cell>
          <cell r="K1771">
            <v>2521.1499999999996</v>
          </cell>
          <cell r="L1771">
            <v>2521.15</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1.569,19</v>
          </cell>
          <cell r="F1772" t="str">
            <v>324,13</v>
          </cell>
          <cell r="G1772" t="str">
            <v>1.243,55</v>
          </cell>
          <cell r="H1772" t="str">
            <v>0,90</v>
          </cell>
          <cell r="I1772" t="str">
            <v>0,00</v>
          </cell>
          <cell r="J1772" t="str">
            <v>0,61</v>
          </cell>
          <cell r="K1772">
            <v>1245.06</v>
          </cell>
          <cell r="L1772">
            <v>1245.06</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1.043,75</v>
          </cell>
          <cell r="F1773" t="str">
            <v>200,70</v>
          </cell>
          <cell r="G1773" t="str">
            <v>842,01</v>
          </cell>
          <cell r="H1773" t="str">
            <v>0,62</v>
          </cell>
          <cell r="I1773" t="str">
            <v>0,00</v>
          </cell>
          <cell r="J1773" t="str">
            <v>0,42</v>
          </cell>
          <cell r="K1773">
            <v>843.05</v>
          </cell>
          <cell r="L1773">
            <v>843.05</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536,56</v>
          </cell>
          <cell r="F1774" t="str">
            <v>203,56</v>
          </cell>
          <cell r="G1774" t="str">
            <v>329,90</v>
          </cell>
          <cell r="H1774" t="str">
            <v>2,68</v>
          </cell>
          <cell r="I1774" t="str">
            <v>0,00</v>
          </cell>
          <cell r="J1774" t="str">
            <v>0,42</v>
          </cell>
          <cell r="K1774">
            <v>333</v>
          </cell>
          <cell r="L1774">
            <v>333</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464,58</v>
          </cell>
          <cell r="F1775" t="str">
            <v>184,84</v>
          </cell>
          <cell r="G1775" t="str">
            <v>276,67</v>
          </cell>
          <cell r="H1775" t="str">
            <v>2,65</v>
          </cell>
          <cell r="I1775" t="str">
            <v>0,00</v>
          </cell>
          <cell r="J1775" t="str">
            <v>0,42</v>
          </cell>
          <cell r="K1775">
            <v>279.74</v>
          </cell>
          <cell r="L1775">
            <v>279.74</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516,50</v>
          </cell>
          <cell r="F1776" t="str">
            <v>45,26</v>
          </cell>
          <cell r="G1776" t="str">
            <v>464,46</v>
          </cell>
          <cell r="H1776" t="str">
            <v>6,64</v>
          </cell>
          <cell r="I1776" t="str">
            <v>0,00</v>
          </cell>
          <cell r="J1776" t="str">
            <v>0,14</v>
          </cell>
          <cell r="K1776">
            <v>471.23999999999995</v>
          </cell>
          <cell r="L1776">
            <v>471.23999999999995</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2.988,05</v>
          </cell>
          <cell r="F1777" t="str">
            <v>740,57</v>
          </cell>
          <cell r="G1777" t="str">
            <v>2.209,91</v>
          </cell>
          <cell r="H1777" t="str">
            <v>33,81</v>
          </cell>
          <cell r="I1777" t="str">
            <v>0,00</v>
          </cell>
          <cell r="J1777" t="str">
            <v>3,76</v>
          </cell>
          <cell r="K1777">
            <v>2247.48</v>
          </cell>
          <cell r="L1777">
            <v>2247.48</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1.779,10</v>
          </cell>
          <cell r="F1778" t="str">
            <v>234,15</v>
          </cell>
          <cell r="G1778" t="str">
            <v>1.486,28</v>
          </cell>
          <cell r="H1778" t="str">
            <v>57,91</v>
          </cell>
          <cell r="I1778" t="str">
            <v>0,00</v>
          </cell>
          <cell r="J1778" t="str">
            <v>0,76</v>
          </cell>
          <cell r="K1778">
            <v>1544.95</v>
          </cell>
          <cell r="L1778">
            <v>1544.95</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2.754,23</v>
          </cell>
          <cell r="F1779" t="str">
            <v>336,93</v>
          </cell>
          <cell r="G1779" t="str">
            <v>2.340,03</v>
          </cell>
          <cell r="H1779" t="str">
            <v>76,07</v>
          </cell>
          <cell r="I1779" t="str">
            <v>0,00</v>
          </cell>
          <cell r="J1779" t="str">
            <v>1,20</v>
          </cell>
          <cell r="K1779">
            <v>2417.3000000000002</v>
          </cell>
          <cell r="L1779">
            <v>2417.3000000000002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2.699,25</v>
          </cell>
          <cell r="F1780" t="str">
            <v>335,66</v>
          </cell>
          <cell r="G1780" t="str">
            <v>2.286,37</v>
          </cell>
          <cell r="H1780" t="str">
            <v>76,04</v>
          </cell>
          <cell r="I1780" t="str">
            <v>0,00</v>
          </cell>
          <cell r="J1780" t="str">
            <v>1,18</v>
          </cell>
          <cell r="K1780">
            <v>2363.5899999999997</v>
          </cell>
          <cell r="L1780">
            <v>2363.5899999999997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1.706,08</v>
          </cell>
          <cell r="F1781" t="str">
            <v>219,99</v>
          </cell>
          <cell r="G1781" t="str">
            <v>1.434,74</v>
          </cell>
          <cell r="H1781" t="str">
            <v>50,61</v>
          </cell>
          <cell r="I1781" t="str">
            <v>0,00</v>
          </cell>
          <cell r="J1781" t="str">
            <v>0,74</v>
          </cell>
          <cell r="K1781">
            <v>1486.09</v>
          </cell>
          <cell r="L1781">
            <v>1486.09</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33,47</v>
          </cell>
          <cell r="F1782" t="str">
            <v>10,91</v>
          </cell>
          <cell r="G1782" t="str">
            <v>22,10</v>
          </cell>
          <cell r="H1782" t="str">
            <v>0,46</v>
          </cell>
          <cell r="I1782" t="str">
            <v>0,00</v>
          </cell>
          <cell r="J1782" t="str">
            <v>0,00</v>
          </cell>
          <cell r="K1782">
            <v>22.560000000000002</v>
          </cell>
          <cell r="L1782">
            <v>22.560000000000002</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36,65</v>
          </cell>
          <cell r="F1783" t="str">
            <v>13,01</v>
          </cell>
          <cell r="G1783" t="str">
            <v>22,96</v>
          </cell>
          <cell r="H1783" t="str">
            <v>0,68</v>
          </cell>
          <cell r="I1783" t="str">
            <v>0,00</v>
          </cell>
          <cell r="J1783" t="str">
            <v>0,00</v>
          </cell>
          <cell r="K1783">
            <v>23.64</v>
          </cell>
          <cell r="L1783">
            <v>23.64</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45,37</v>
          </cell>
          <cell r="F1784" t="str">
            <v>11,60</v>
          </cell>
          <cell r="G1784" t="str">
            <v>33,22</v>
          </cell>
          <cell r="H1784" t="str">
            <v>0,55</v>
          </cell>
          <cell r="I1784" t="str">
            <v>0,00</v>
          </cell>
          <cell r="J1784" t="str">
            <v>0,00</v>
          </cell>
          <cell r="K1784">
            <v>33.769999999999996</v>
          </cell>
          <cell r="L1784">
            <v>33.769999999999996</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48,99</v>
          </cell>
          <cell r="F1785" t="str">
            <v>14,05</v>
          </cell>
          <cell r="G1785" t="str">
            <v>34,15</v>
          </cell>
          <cell r="H1785" t="str">
            <v>0,79</v>
          </cell>
          <cell r="I1785" t="str">
            <v>0,00</v>
          </cell>
          <cell r="J1785" t="str">
            <v>0,00</v>
          </cell>
          <cell r="K1785">
            <v>34.94</v>
          </cell>
          <cell r="L1785">
            <v>34.94</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54,82</v>
          </cell>
          <cell r="F1786" t="str">
            <v>12,30</v>
          </cell>
          <cell r="G1786" t="str">
            <v>41,94</v>
          </cell>
          <cell r="H1786" t="str">
            <v>0,58</v>
          </cell>
          <cell r="I1786" t="str">
            <v>0,00</v>
          </cell>
          <cell r="J1786" t="str">
            <v>0,00</v>
          </cell>
          <cell r="K1786">
            <v>42.519999999999996</v>
          </cell>
          <cell r="L1786">
            <v>42.519999999999996</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58,81</v>
          </cell>
          <cell r="F1787" t="str">
            <v>14,96</v>
          </cell>
          <cell r="G1787" t="str">
            <v>42,99</v>
          </cell>
          <cell r="H1787" t="str">
            <v>0,86</v>
          </cell>
          <cell r="I1787" t="str">
            <v>0,00</v>
          </cell>
          <cell r="J1787" t="str">
            <v>0,00</v>
          </cell>
          <cell r="K1787">
            <v>43.85</v>
          </cell>
          <cell r="L1787">
            <v>43.85</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79,65</v>
          </cell>
          <cell r="F1788" t="str">
            <v>14,82</v>
          </cell>
          <cell r="G1788" t="str">
            <v>64,00</v>
          </cell>
          <cell r="H1788" t="str">
            <v>0,83</v>
          </cell>
          <cell r="I1788" t="str">
            <v>0,00</v>
          </cell>
          <cell r="J1788" t="str">
            <v>0,00</v>
          </cell>
          <cell r="K1788">
            <v>64.83</v>
          </cell>
          <cell r="L1788">
            <v>64.83</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85,24</v>
          </cell>
          <cell r="F1789" t="str">
            <v>18,56</v>
          </cell>
          <cell r="G1789" t="str">
            <v>65,48</v>
          </cell>
          <cell r="H1789" t="str">
            <v>1,20</v>
          </cell>
          <cell r="I1789" t="str">
            <v>0,00</v>
          </cell>
          <cell r="J1789" t="str">
            <v>0,00</v>
          </cell>
          <cell r="K1789">
            <v>66.680000000000007</v>
          </cell>
          <cell r="L1789">
            <v>66.680000000000007</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97,19</v>
          </cell>
          <cell r="F1790" t="str">
            <v>17,84</v>
          </cell>
          <cell r="G1790" t="str">
            <v>78,23</v>
          </cell>
          <cell r="H1790" t="str">
            <v>1,12</v>
          </cell>
          <cell r="I1790" t="str">
            <v>0,00</v>
          </cell>
          <cell r="J1790" t="str">
            <v>0,00</v>
          </cell>
          <cell r="K1790">
            <v>79.350000000000009</v>
          </cell>
          <cell r="L1790">
            <v>79.350000000000009</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104,60</v>
          </cell>
          <cell r="F1791" t="str">
            <v>22,81</v>
          </cell>
          <cell r="G1791" t="str">
            <v>80,18</v>
          </cell>
          <cell r="H1791" t="str">
            <v>1,61</v>
          </cell>
          <cell r="I1791" t="str">
            <v>0,00</v>
          </cell>
          <cell r="J1791" t="str">
            <v>0,00</v>
          </cell>
          <cell r="K1791">
            <v>81.790000000000006</v>
          </cell>
          <cell r="L1791">
            <v>81.790000000000006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53,83</v>
          </cell>
          <cell r="F1792" t="str">
            <v>12,26</v>
          </cell>
          <cell r="G1792" t="str">
            <v>41,57</v>
          </cell>
          <cell r="H1792" t="str">
            <v>0,00</v>
          </cell>
          <cell r="I1792" t="str">
            <v>0,00</v>
          </cell>
          <cell r="J1792" t="str">
            <v>0,00</v>
          </cell>
          <cell r="K1792">
            <v>41.57</v>
          </cell>
          <cell r="L1792">
            <v>41.57</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57,50</v>
          </cell>
          <cell r="F1793" t="str">
            <v>15,01</v>
          </cell>
          <cell r="G1793" t="str">
            <v>42,49</v>
          </cell>
          <cell r="H1793" t="str">
            <v>0,00</v>
          </cell>
          <cell r="I1793" t="str">
            <v>0,00</v>
          </cell>
          <cell r="J1793" t="str">
            <v>0,00</v>
          </cell>
          <cell r="K1793">
            <v>42.49</v>
          </cell>
          <cell r="L1793">
            <v>42.49</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48,38</v>
          </cell>
          <cell r="F1794" t="str">
            <v>11,13</v>
          </cell>
          <cell r="G1794" t="str">
            <v>37,25</v>
          </cell>
          <cell r="H1794" t="str">
            <v>0,00</v>
          </cell>
          <cell r="I1794" t="str">
            <v>0,00</v>
          </cell>
          <cell r="J1794" t="str">
            <v>0,00</v>
          </cell>
          <cell r="K1794">
            <v>37.25</v>
          </cell>
          <cell r="L1794">
            <v>37.25</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52,04</v>
          </cell>
          <cell r="F1795" t="str">
            <v>13,86</v>
          </cell>
          <cell r="G1795" t="str">
            <v>38,18</v>
          </cell>
          <cell r="H1795" t="str">
            <v>0,00</v>
          </cell>
          <cell r="I1795" t="str">
            <v>0,00</v>
          </cell>
          <cell r="J1795" t="str">
            <v>0,00</v>
          </cell>
          <cell r="K1795">
            <v>38.18</v>
          </cell>
          <cell r="L1795">
            <v>38.18</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42,59</v>
          </cell>
          <cell r="F1796" t="str">
            <v>10,28</v>
          </cell>
          <cell r="G1796" t="str">
            <v>32,31</v>
          </cell>
          <cell r="H1796" t="str">
            <v>0,00</v>
          </cell>
          <cell r="I1796" t="str">
            <v>0,00</v>
          </cell>
          <cell r="J1796" t="str">
            <v>0,00</v>
          </cell>
          <cell r="K1796">
            <v>32.31</v>
          </cell>
          <cell r="L1796">
            <v>32.31</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46,25</v>
          </cell>
          <cell r="F1797" t="str">
            <v>13,01</v>
          </cell>
          <cell r="G1797" t="str">
            <v>33,24</v>
          </cell>
          <cell r="H1797" t="str">
            <v>0,00</v>
          </cell>
          <cell r="I1797" t="str">
            <v>0,00</v>
          </cell>
          <cell r="J1797" t="str">
            <v>0,00</v>
          </cell>
          <cell r="K1797">
            <v>33.24</v>
          </cell>
          <cell r="L1797">
            <v>33.24</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50,02</v>
          </cell>
          <cell r="F1798" t="str">
            <v>9,44</v>
          </cell>
          <cell r="G1798" t="str">
            <v>40,58</v>
          </cell>
          <cell r="H1798" t="str">
            <v>0,00</v>
          </cell>
          <cell r="I1798" t="str">
            <v>0,00</v>
          </cell>
          <cell r="J1798" t="str">
            <v>0,00</v>
          </cell>
          <cell r="K1798">
            <v>40.58</v>
          </cell>
          <cell r="L1798">
            <v>40.58</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53,67</v>
          </cell>
          <cell r="F1799" t="str">
            <v>12,16</v>
          </cell>
          <cell r="G1799" t="str">
            <v>41,51</v>
          </cell>
          <cell r="H1799" t="str">
            <v>0,00</v>
          </cell>
          <cell r="I1799" t="str">
            <v>0,00</v>
          </cell>
          <cell r="J1799" t="str">
            <v>0,00</v>
          </cell>
          <cell r="K1799">
            <v>41.51</v>
          </cell>
          <cell r="L1799">
            <v>41.51</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55,64</v>
          </cell>
          <cell r="F1800" t="str">
            <v>15,25</v>
          </cell>
          <cell r="G1800" t="str">
            <v>40,39</v>
          </cell>
          <cell r="H1800" t="str">
            <v>0,00</v>
          </cell>
          <cell r="I1800" t="str">
            <v>0,00</v>
          </cell>
          <cell r="J1800" t="str">
            <v>0,00</v>
          </cell>
          <cell r="K1800">
            <v>40.39</v>
          </cell>
          <cell r="L1800">
            <v>40.39</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66,78</v>
          </cell>
          <cell r="F1801" t="str">
            <v>23,57</v>
          </cell>
          <cell r="G1801" t="str">
            <v>43,21</v>
          </cell>
          <cell r="H1801" t="str">
            <v>0,00</v>
          </cell>
          <cell r="I1801" t="str">
            <v>0,00</v>
          </cell>
          <cell r="J1801" t="str">
            <v>0,00</v>
          </cell>
          <cell r="K1801">
            <v>43.21</v>
          </cell>
          <cell r="L1801">
            <v>43.21</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73,20</v>
          </cell>
          <cell r="F1802" t="str">
            <v>16,64</v>
          </cell>
          <cell r="G1802" t="str">
            <v>56,56</v>
          </cell>
          <cell r="H1802" t="str">
            <v>0,00</v>
          </cell>
          <cell r="I1802" t="str">
            <v>0,00</v>
          </cell>
          <cell r="J1802" t="str">
            <v>0,00</v>
          </cell>
          <cell r="K1802">
            <v>56.56</v>
          </cell>
          <cell r="L1802">
            <v>56.56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84,33</v>
          </cell>
          <cell r="F1803" t="str">
            <v>24,94</v>
          </cell>
          <cell r="G1803" t="str">
            <v>59,39</v>
          </cell>
          <cell r="H1803" t="str">
            <v>0,00</v>
          </cell>
          <cell r="I1803" t="str">
            <v>0,00</v>
          </cell>
          <cell r="J1803" t="str">
            <v>0,00</v>
          </cell>
          <cell r="K1803">
            <v>59.39</v>
          </cell>
          <cell r="L1803">
            <v>59.39</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90,21</v>
          </cell>
          <cell r="F1804" t="str">
            <v>17,61</v>
          </cell>
          <cell r="G1804" t="str">
            <v>72,60</v>
          </cell>
          <cell r="H1804" t="str">
            <v>0,00</v>
          </cell>
          <cell r="I1804" t="str">
            <v>0,00</v>
          </cell>
          <cell r="J1804" t="str">
            <v>0,00</v>
          </cell>
          <cell r="K1804">
            <v>72.599999999999994</v>
          </cell>
          <cell r="L1804">
            <v>72.599999999999994</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101,36</v>
          </cell>
          <cell r="F1805" t="str">
            <v>25,92</v>
          </cell>
          <cell r="G1805" t="str">
            <v>75,44</v>
          </cell>
          <cell r="H1805" t="str">
            <v>0,00</v>
          </cell>
          <cell r="I1805" t="str">
            <v>0,00</v>
          </cell>
          <cell r="J1805" t="str">
            <v>0,00</v>
          </cell>
          <cell r="K1805">
            <v>75.44</v>
          </cell>
          <cell r="L1805">
            <v>75.44</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42,52</v>
          </cell>
          <cell r="F1806" t="str">
            <v>13,91</v>
          </cell>
          <cell r="G1806" t="str">
            <v>28,61</v>
          </cell>
          <cell r="H1806" t="str">
            <v>0,00</v>
          </cell>
          <cell r="I1806" t="str">
            <v>0,00</v>
          </cell>
          <cell r="J1806" t="str">
            <v>0,00</v>
          </cell>
          <cell r="K1806">
            <v>28.61</v>
          </cell>
          <cell r="L1806">
            <v>28.61</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52,27</v>
          </cell>
          <cell r="F1807" t="str">
            <v>21,17</v>
          </cell>
          <cell r="G1807" t="str">
            <v>31,10</v>
          </cell>
          <cell r="H1807" t="str">
            <v>0,00</v>
          </cell>
          <cell r="I1807" t="str">
            <v>0,00</v>
          </cell>
          <cell r="J1807" t="str">
            <v>0,00</v>
          </cell>
          <cell r="K1807">
            <v>31.1</v>
          </cell>
          <cell r="L1807">
            <v>31.1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55,02</v>
          </cell>
          <cell r="F1808" t="str">
            <v>15,14</v>
          </cell>
          <cell r="G1808" t="str">
            <v>39,88</v>
          </cell>
          <cell r="H1808" t="str">
            <v>0,00</v>
          </cell>
          <cell r="I1808" t="str">
            <v>0,00</v>
          </cell>
          <cell r="J1808" t="str">
            <v>0,00</v>
          </cell>
          <cell r="K1808">
            <v>39.880000000000003</v>
          </cell>
          <cell r="L1808">
            <v>39.880000000000003</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64,76</v>
          </cell>
          <cell r="F1809" t="str">
            <v>22,39</v>
          </cell>
          <cell r="G1809" t="str">
            <v>42,37</v>
          </cell>
          <cell r="H1809" t="str">
            <v>0,00</v>
          </cell>
          <cell r="I1809" t="str">
            <v>0,00</v>
          </cell>
          <cell r="J1809" t="str">
            <v>0,00</v>
          </cell>
          <cell r="K1809">
            <v>42.37</v>
          </cell>
          <cell r="L1809">
            <v>42.37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67,02</v>
          </cell>
          <cell r="F1810" t="str">
            <v>15,99</v>
          </cell>
          <cell r="G1810" t="str">
            <v>51,03</v>
          </cell>
          <cell r="H1810" t="str">
            <v>0,00</v>
          </cell>
          <cell r="I1810" t="str">
            <v>0,00</v>
          </cell>
          <cell r="J1810" t="str">
            <v>0,00</v>
          </cell>
          <cell r="K1810">
            <v>51.03</v>
          </cell>
          <cell r="L1810">
            <v>51.03</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76,77</v>
          </cell>
          <cell r="F1811" t="str">
            <v>23,26</v>
          </cell>
          <cell r="G1811" t="str">
            <v>53,51</v>
          </cell>
          <cell r="H1811" t="str">
            <v>0,00</v>
          </cell>
          <cell r="I1811" t="str">
            <v>0,00</v>
          </cell>
          <cell r="J1811" t="str">
            <v>0,00</v>
          </cell>
          <cell r="K1811">
            <v>53.51</v>
          </cell>
          <cell r="L1811">
            <v>53.51</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182,61</v>
          </cell>
          <cell r="F1812" t="str">
            <v>25,48</v>
          </cell>
          <cell r="G1812" t="str">
            <v>157,13</v>
          </cell>
          <cell r="H1812" t="str">
            <v>0,00</v>
          </cell>
          <cell r="I1812" t="str">
            <v>0,00</v>
          </cell>
          <cell r="J1812" t="str">
            <v>0,00</v>
          </cell>
          <cell r="K1812">
            <v>157.13</v>
          </cell>
          <cell r="L1812">
            <v>157.13</v>
          </cell>
          <cell r="N1812">
            <v>94293</v>
          </cell>
        </row>
        <row r="1813">
          <cell r="A1813">
            <v>94294</v>
          </cell>
          <cell r="B1813" t="str">
            <v>EXECUÇÃO DE ESCORAS DE CONCRETO PARA CONTENÇÃO DE GUIAS PRÉ-FABRICADAS. AF_06/2016</v>
          </cell>
          <cell r="C1813" t="str">
            <v>COMPOSIÇÃO</v>
          </cell>
          <cell r="D1813" t="str">
            <v>M</v>
          </cell>
          <cell r="E1813" t="str">
            <v>9,61</v>
          </cell>
          <cell r="F1813" t="str">
            <v>2,16</v>
          </cell>
          <cell r="G1813" t="str">
            <v>7,40</v>
          </cell>
          <cell r="H1813" t="str">
            <v>0,03</v>
          </cell>
          <cell r="I1813" t="str">
            <v>0,00</v>
          </cell>
          <cell r="J1813" t="str">
            <v>0,02</v>
          </cell>
          <cell r="K1813">
            <v>7.45</v>
          </cell>
          <cell r="L1813">
            <v>7.45</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107,34</v>
          </cell>
          <cell r="F1814" t="str">
            <v>30,22</v>
          </cell>
          <cell r="G1814" t="str">
            <v>67,75</v>
          </cell>
          <cell r="H1814" t="str">
            <v>9,36</v>
          </cell>
          <cell r="I1814" t="str">
            <v>0,00</v>
          </cell>
          <cell r="J1814" t="str">
            <v>0,01</v>
          </cell>
          <cell r="K1814">
            <v>77.12</v>
          </cell>
          <cell r="L1814">
            <v>77.12</v>
          </cell>
          <cell r="N1814">
            <v>102727</v>
          </cell>
        </row>
        <row r="1815">
          <cell r="A1815">
            <v>102728</v>
          </cell>
          <cell r="B1815" t="str">
            <v>ARMAÇÃO DE MURO ALA E MURO TESTA UTILIZANDO AÇO CA-50 DE 6,3 MM - MONTAGEM. AF_07/2021</v>
          </cell>
          <cell r="C1815" t="str">
            <v>COMPOSIÇÃO</v>
          </cell>
          <cell r="D1815" t="str">
            <v>KG</v>
          </cell>
          <cell r="E1815" t="str">
            <v>15,66</v>
          </cell>
          <cell r="F1815" t="str">
            <v>3,08</v>
          </cell>
          <cell r="G1815" t="str">
            <v>12,58</v>
          </cell>
          <cell r="H1815" t="str">
            <v>0,00</v>
          </cell>
          <cell r="I1815" t="str">
            <v>0,00</v>
          </cell>
          <cell r="J1815" t="str">
            <v>0,00</v>
          </cell>
          <cell r="K1815">
            <v>12.58</v>
          </cell>
          <cell r="L1815">
            <v>12.58</v>
          </cell>
          <cell r="N1815">
            <v>102728</v>
          </cell>
        </row>
        <row r="1816">
          <cell r="A1816">
            <v>102729</v>
          </cell>
          <cell r="B1816" t="str">
            <v>ARMAÇÃO DE MURO ALA E MURO TESTA UTILIZANDO AÇO CA-50 DE 8 MM - MONTAGEM. AF_07/2021</v>
          </cell>
          <cell r="C1816" t="str">
            <v>COMPOSIÇÃO</v>
          </cell>
          <cell r="D1816" t="str">
            <v>KG</v>
          </cell>
          <cell r="E1816" t="str">
            <v>14,88</v>
          </cell>
          <cell r="F1816" t="str">
            <v>2,15</v>
          </cell>
          <cell r="G1816" t="str">
            <v>12,73</v>
          </cell>
          <cell r="H1816" t="str">
            <v>0,00</v>
          </cell>
          <cell r="I1816" t="str">
            <v>0,00</v>
          </cell>
          <cell r="J1816" t="str">
            <v>0,00</v>
          </cell>
          <cell r="K1816">
            <v>12.73</v>
          </cell>
          <cell r="L1816">
            <v>12.73</v>
          </cell>
          <cell r="N1816">
            <v>102729</v>
          </cell>
        </row>
        <row r="1817">
          <cell r="A1817">
            <v>102730</v>
          </cell>
          <cell r="B1817" t="str">
            <v>ARMAÇÃO DE MURO ALA E MURO TESTA UTILIZANDO AÇO CA-50 DE 10 MM - MONTAGEM. AF_07/2021</v>
          </cell>
          <cell r="C1817" t="str">
            <v>COMPOSIÇÃO</v>
          </cell>
          <cell r="D1817" t="str">
            <v>KG</v>
          </cell>
          <cell r="E1817" t="str">
            <v>13,38</v>
          </cell>
          <cell r="F1817" t="str">
            <v>1,54</v>
          </cell>
          <cell r="G1817" t="str">
            <v>11,84</v>
          </cell>
          <cell r="H1817" t="str">
            <v>0,00</v>
          </cell>
          <cell r="I1817" t="str">
            <v>0,00</v>
          </cell>
          <cell r="J1817" t="str">
            <v>0,00</v>
          </cell>
          <cell r="K1817">
            <v>11.84</v>
          </cell>
          <cell r="L1817">
            <v>11.84</v>
          </cell>
          <cell r="N1817">
            <v>102730</v>
          </cell>
        </row>
        <row r="1818">
          <cell r="A1818">
            <v>102731</v>
          </cell>
          <cell r="B1818" t="str">
            <v>ARMAÇÃO DE MURO ALA E MURO TESTA UTILIZANDO AÇO CA-50 DE 12,5 MM - MONTAGEM. AF_07/2021</v>
          </cell>
          <cell r="C1818" t="str">
            <v>COMPOSIÇÃO</v>
          </cell>
          <cell r="D1818" t="str">
            <v>KG</v>
          </cell>
          <cell r="E1818" t="str">
            <v>11,35</v>
          </cell>
          <cell r="F1818" t="str">
            <v>1,07</v>
          </cell>
          <cell r="G1818" t="str">
            <v>10,28</v>
          </cell>
          <cell r="H1818" t="str">
            <v>0,00</v>
          </cell>
          <cell r="I1818" t="str">
            <v>0,00</v>
          </cell>
          <cell r="J1818" t="str">
            <v>0,00</v>
          </cell>
          <cell r="K1818">
            <v>10.28</v>
          </cell>
          <cell r="L1818">
            <v>10.28</v>
          </cell>
          <cell r="N1818">
            <v>102731</v>
          </cell>
        </row>
        <row r="1819">
          <cell r="A1819">
            <v>102732</v>
          </cell>
          <cell r="B1819" t="str">
            <v>ARMAÇÃO DE MURO ALA E MURO TESTA UTILIZANDO AÇO CA-50 DE 16 MM - MONTAGEM. AF_07/2021</v>
          </cell>
          <cell r="C1819" t="str">
            <v>COMPOSIÇÃO</v>
          </cell>
          <cell r="D1819" t="str">
            <v>KG</v>
          </cell>
          <cell r="E1819" t="str">
            <v>10,82</v>
          </cell>
          <cell r="F1819" t="str">
            <v>0,70</v>
          </cell>
          <cell r="G1819" t="str">
            <v>10,12</v>
          </cell>
          <cell r="H1819" t="str">
            <v>0,00</v>
          </cell>
          <cell r="I1819" t="str">
            <v>0,00</v>
          </cell>
          <cell r="J1819" t="str">
            <v>0,00</v>
          </cell>
          <cell r="K1819">
            <v>10.119999999999999</v>
          </cell>
          <cell r="L1819">
            <v>10.119999999999999</v>
          </cell>
          <cell r="N1819">
            <v>102732</v>
          </cell>
        </row>
        <row r="1820">
          <cell r="A1820">
            <v>102733</v>
          </cell>
          <cell r="B1820" t="str">
            <v>ARMAÇÃO DE MURO ALA E MURO TESTA UTILIZANDO AÇO CA-50 DE 20 MM - MONTAGEM. AF_07/2021</v>
          </cell>
          <cell r="C1820" t="str">
            <v>COMPOSIÇÃO</v>
          </cell>
          <cell r="D1820" t="str">
            <v>KG</v>
          </cell>
          <cell r="E1820" t="str">
            <v>12,17</v>
          </cell>
          <cell r="F1820" t="str">
            <v>0,46</v>
          </cell>
          <cell r="G1820" t="str">
            <v>11,71</v>
          </cell>
          <cell r="H1820" t="str">
            <v>0,00</v>
          </cell>
          <cell r="I1820" t="str">
            <v>0,00</v>
          </cell>
          <cell r="J1820" t="str">
            <v>0,00</v>
          </cell>
          <cell r="K1820">
            <v>11.71</v>
          </cell>
          <cell r="L1820">
            <v>11.71</v>
          </cell>
          <cell r="N1820">
            <v>102733</v>
          </cell>
        </row>
        <row r="1821">
          <cell r="A1821">
            <v>102734</v>
          </cell>
          <cell r="B1821" t="str">
            <v>ARMAÇÃO DE SOLEIRA UTILIZANDO AÇO CA-50 DE 6,3 MM - MONTAGEM. AF_07/2021</v>
          </cell>
          <cell r="C1821" t="str">
            <v>COMPOSIÇÃO</v>
          </cell>
          <cell r="D1821" t="str">
            <v>KG</v>
          </cell>
          <cell r="E1821" t="str">
            <v>14,90</v>
          </cell>
          <cell r="F1821" t="str">
            <v>2,28</v>
          </cell>
          <cell r="G1821" t="str">
            <v>12,62</v>
          </cell>
          <cell r="H1821" t="str">
            <v>0,00</v>
          </cell>
          <cell r="I1821" t="str">
            <v>0,00</v>
          </cell>
          <cell r="J1821" t="str">
            <v>0,00</v>
          </cell>
          <cell r="K1821">
            <v>12.62</v>
          </cell>
          <cell r="L1821">
            <v>12.62</v>
          </cell>
          <cell r="N1821">
            <v>102734</v>
          </cell>
        </row>
        <row r="1822">
          <cell r="A1822">
            <v>102735</v>
          </cell>
          <cell r="B1822" t="str">
            <v>ARMAÇÃO DE SOLEIRA UTILIZANDO AÇO CA-50 DE 8 MM - MONTAGEM. AF_07/2021</v>
          </cell>
          <cell r="C1822" t="str">
            <v>COMPOSIÇÃO</v>
          </cell>
          <cell r="D1822" t="str">
            <v>KG</v>
          </cell>
          <cell r="E1822" t="str">
            <v>14,19</v>
          </cell>
          <cell r="F1822" t="str">
            <v>1,55</v>
          </cell>
          <cell r="G1822" t="str">
            <v>12,64</v>
          </cell>
          <cell r="H1822" t="str">
            <v>0,00</v>
          </cell>
          <cell r="I1822" t="str">
            <v>0,00</v>
          </cell>
          <cell r="J1822" t="str">
            <v>0,00</v>
          </cell>
          <cell r="K1822">
            <v>12.64</v>
          </cell>
          <cell r="L1822">
            <v>12.64</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681,48</v>
          </cell>
          <cell r="F1823" t="str">
            <v>28,46</v>
          </cell>
          <cell r="G1823" t="str">
            <v>652,92</v>
          </cell>
          <cell r="H1823" t="str">
            <v>0,08</v>
          </cell>
          <cell r="I1823" t="str">
            <v>0,00</v>
          </cell>
          <cell r="J1823" t="str">
            <v>0,02</v>
          </cell>
          <cell r="K1823">
            <v>653.02</v>
          </cell>
          <cell r="L1823">
            <v>653.02</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1.158,26</v>
          </cell>
          <cell r="F1824" t="str">
            <v>204,83</v>
          </cell>
          <cell r="G1824" t="str">
            <v>921,11</v>
          </cell>
          <cell r="H1824" t="str">
            <v>32,10</v>
          </cell>
          <cell r="I1824" t="str">
            <v>0,00</v>
          </cell>
          <cell r="J1824" t="str">
            <v>0,22</v>
          </cell>
          <cell r="K1824">
            <v>953.43000000000006</v>
          </cell>
          <cell r="L1824">
            <v>953.43000000000006</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2.370,06</v>
          </cell>
          <cell r="F1825" t="str">
            <v>400,45</v>
          </cell>
          <cell r="G1825" t="str">
            <v>1.912,91</v>
          </cell>
          <cell r="H1825" t="str">
            <v>56,27</v>
          </cell>
          <cell r="I1825" t="str">
            <v>0,00</v>
          </cell>
          <cell r="J1825" t="str">
            <v>0,43</v>
          </cell>
          <cell r="K1825">
            <v>1969.6100000000001</v>
          </cell>
          <cell r="L1825">
            <v>1969.6100000000001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3.970,88</v>
          </cell>
          <cell r="F1826" t="str">
            <v>654,61</v>
          </cell>
          <cell r="G1826" t="str">
            <v>3.227,53</v>
          </cell>
          <cell r="H1826" t="str">
            <v>88,09</v>
          </cell>
          <cell r="I1826" t="str">
            <v>0,00</v>
          </cell>
          <cell r="J1826" t="str">
            <v>0,65</v>
          </cell>
          <cell r="K1826">
            <v>3316.2700000000004</v>
          </cell>
          <cell r="L1826">
            <v>3316.2700000000004</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5.951,86</v>
          </cell>
          <cell r="F1827" t="str">
            <v>957,72</v>
          </cell>
          <cell r="G1827" t="str">
            <v>4.871,65</v>
          </cell>
          <cell r="H1827" t="str">
            <v>121,60</v>
          </cell>
          <cell r="I1827" t="str">
            <v>0,00</v>
          </cell>
          <cell r="J1827" t="str">
            <v>0,89</v>
          </cell>
          <cell r="K1827">
            <v>4994.1399999999994</v>
          </cell>
          <cell r="L1827">
            <v>4994.1400000000003</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8.352,55</v>
          </cell>
          <cell r="F1828" t="str">
            <v>1.313,02</v>
          </cell>
          <cell r="G1828" t="str">
            <v>6.882,16</v>
          </cell>
          <cell r="H1828" t="str">
            <v>156,20</v>
          </cell>
          <cell r="I1828" t="str">
            <v>0,00</v>
          </cell>
          <cell r="J1828" t="str">
            <v>1,17</v>
          </cell>
          <cell r="K1828">
            <v>7039.53</v>
          </cell>
          <cell r="L1828">
            <v>7039.53</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14.457,86</v>
          </cell>
          <cell r="F1829" t="str">
            <v>2.217,16</v>
          </cell>
          <cell r="G1829" t="str">
            <v>11.995,72</v>
          </cell>
          <cell r="H1829" t="str">
            <v>243,07</v>
          </cell>
          <cell r="I1829" t="str">
            <v>0,00</v>
          </cell>
          <cell r="J1829" t="str">
            <v>1,91</v>
          </cell>
          <cell r="K1829">
            <v>12240.699999999999</v>
          </cell>
          <cell r="L1829">
            <v>12240.699999999999</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4.806,25</v>
          </cell>
          <cell r="F1830" t="str">
            <v>787,99</v>
          </cell>
          <cell r="G1830" t="str">
            <v>3.914,88</v>
          </cell>
          <cell r="H1830" t="str">
            <v>102,38</v>
          </cell>
          <cell r="I1830" t="str">
            <v>0,00</v>
          </cell>
          <cell r="J1830" t="str">
            <v>1,00</v>
          </cell>
          <cell r="K1830">
            <v>4018.26</v>
          </cell>
          <cell r="L1830">
            <v>4018.26</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7.201,12</v>
          </cell>
          <cell r="F1831" t="str">
            <v>1.150,83</v>
          </cell>
          <cell r="G1831" t="str">
            <v>5.907,93</v>
          </cell>
          <cell r="H1831" t="str">
            <v>140,98</v>
          </cell>
          <cell r="I1831" t="str">
            <v>0,00</v>
          </cell>
          <cell r="J1831" t="str">
            <v>1,38</v>
          </cell>
          <cell r="K1831">
            <v>6050.29</v>
          </cell>
          <cell r="L1831">
            <v>6050.29</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10.120,93</v>
          </cell>
          <cell r="F1832" t="str">
            <v>1.578,27</v>
          </cell>
          <cell r="G1832" t="str">
            <v>8.360,02</v>
          </cell>
          <cell r="H1832" t="str">
            <v>180,84</v>
          </cell>
          <cell r="I1832" t="str">
            <v>0,00</v>
          </cell>
          <cell r="J1832" t="str">
            <v>1,80</v>
          </cell>
          <cell r="K1832">
            <v>8542.66</v>
          </cell>
          <cell r="L1832">
            <v>8542.66</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17.540,11</v>
          </cell>
          <cell r="F1833" t="str">
            <v>2.663,53</v>
          </cell>
          <cell r="G1833" t="str">
            <v>14.594,79</v>
          </cell>
          <cell r="H1833" t="str">
            <v>278,79</v>
          </cell>
          <cell r="I1833" t="str">
            <v>0,00</v>
          </cell>
          <cell r="J1833" t="str">
            <v>3,00</v>
          </cell>
          <cell r="K1833">
            <v>14876.580000000002</v>
          </cell>
          <cell r="L1833">
            <v>14876.580000000002</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8.934,65</v>
          </cell>
          <cell r="F1834" t="str">
            <v>1.408,94</v>
          </cell>
          <cell r="G1834" t="str">
            <v>7.359,73</v>
          </cell>
          <cell r="H1834" t="str">
            <v>164,11</v>
          </cell>
          <cell r="I1834" t="str">
            <v>0,00</v>
          </cell>
          <cell r="J1834" t="str">
            <v>1,87</v>
          </cell>
          <cell r="K1834">
            <v>7525.7099999999991</v>
          </cell>
          <cell r="L1834">
            <v>7525.7099999999991</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12.503,57</v>
          </cell>
          <cell r="F1835" t="str">
            <v>1.925,58</v>
          </cell>
          <cell r="G1835" t="str">
            <v>10.365,84</v>
          </cell>
          <cell r="H1835" t="str">
            <v>209,71</v>
          </cell>
          <cell r="I1835" t="str">
            <v>0,00</v>
          </cell>
          <cell r="J1835" t="str">
            <v>2,44</v>
          </cell>
          <cell r="K1835">
            <v>10577.99</v>
          </cell>
          <cell r="L1835">
            <v>10577.99</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21.459,66</v>
          </cell>
          <cell r="F1836" t="str">
            <v>3.217,58</v>
          </cell>
          <cell r="G1836" t="str">
            <v>17.920,71</v>
          </cell>
          <cell r="H1836" t="str">
            <v>317,28</v>
          </cell>
          <cell r="I1836" t="str">
            <v>0,00</v>
          </cell>
          <cell r="J1836" t="str">
            <v>4,09</v>
          </cell>
          <cell r="K1836">
            <v>18242.079999999998</v>
          </cell>
          <cell r="L1836">
            <v>18242.079999999998</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2.889,57</v>
          </cell>
          <cell r="F1837" t="str">
            <v>479,97</v>
          </cell>
          <cell r="G1837" t="str">
            <v>2.344,37</v>
          </cell>
          <cell r="H1837" t="str">
            <v>64,71</v>
          </cell>
          <cell r="I1837" t="str">
            <v>0,00</v>
          </cell>
          <cell r="J1837" t="str">
            <v>0,52</v>
          </cell>
          <cell r="K1837">
            <v>2409.6</v>
          </cell>
          <cell r="L1837">
            <v>2409.6</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5.022,68</v>
          </cell>
          <cell r="F1838" t="str">
            <v>797,32</v>
          </cell>
          <cell r="G1838" t="str">
            <v>4.127,95</v>
          </cell>
          <cell r="H1838" t="str">
            <v>96,66</v>
          </cell>
          <cell r="I1838" t="str">
            <v>0,00</v>
          </cell>
          <cell r="J1838" t="str">
            <v>0,75</v>
          </cell>
          <cell r="K1838">
            <v>4225.3599999999997</v>
          </cell>
          <cell r="L1838">
            <v>4225.3599999999997</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8.004,16</v>
          </cell>
          <cell r="F1839" t="str">
            <v>1.227,42</v>
          </cell>
          <cell r="G1839" t="str">
            <v>6.640,45</v>
          </cell>
          <cell r="H1839" t="str">
            <v>135,26</v>
          </cell>
          <cell r="I1839" t="str">
            <v>0,00</v>
          </cell>
          <cell r="J1839" t="str">
            <v>1,03</v>
          </cell>
          <cell r="K1839">
            <v>6776.74</v>
          </cell>
          <cell r="L1839">
            <v>6776.74</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11.852,14</v>
          </cell>
          <cell r="F1840" t="str">
            <v>1.762,42</v>
          </cell>
          <cell r="G1840" t="str">
            <v>9.911,86</v>
          </cell>
          <cell r="H1840" t="str">
            <v>176,56</v>
          </cell>
          <cell r="I1840" t="str">
            <v>0,00</v>
          </cell>
          <cell r="J1840" t="str">
            <v>1,30</v>
          </cell>
          <cell r="K1840">
            <v>10089.720000000001</v>
          </cell>
          <cell r="L1840">
            <v>10089.719999999999</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22.516,52</v>
          </cell>
          <cell r="F1841" t="str">
            <v>3.245,16</v>
          </cell>
          <cell r="G1841" t="str">
            <v>18.987,67</v>
          </cell>
          <cell r="H1841" t="str">
            <v>281,26</v>
          </cell>
          <cell r="I1841" t="str">
            <v>0,00</v>
          </cell>
          <cell r="J1841" t="str">
            <v>2,43</v>
          </cell>
          <cell r="K1841">
            <v>19271.359999999997</v>
          </cell>
          <cell r="L1841">
            <v>19271.359999999997</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11.181,59</v>
          </cell>
          <cell r="F1842" t="str">
            <v>1.670,17</v>
          </cell>
          <cell r="G1842" t="str">
            <v>9.338,10</v>
          </cell>
          <cell r="H1842" t="str">
            <v>171,76</v>
          </cell>
          <cell r="I1842" t="str">
            <v>0,00</v>
          </cell>
          <cell r="J1842" t="str">
            <v>1,56</v>
          </cell>
          <cell r="K1842">
            <v>9511.42</v>
          </cell>
          <cell r="L1842">
            <v>9511.42</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16.611,73</v>
          </cell>
          <cell r="F1843" t="str">
            <v>2.403,50</v>
          </cell>
          <cell r="G1843" t="str">
            <v>13.983,42</v>
          </cell>
          <cell r="H1843" t="str">
            <v>222,83</v>
          </cell>
          <cell r="I1843" t="str">
            <v>0,00</v>
          </cell>
          <cell r="J1843" t="str">
            <v>1,98</v>
          </cell>
          <cell r="K1843">
            <v>14208.23</v>
          </cell>
          <cell r="L1843">
            <v>14208.23</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30.883,42</v>
          </cell>
          <cell r="F1844" t="str">
            <v>4.328,11</v>
          </cell>
          <cell r="G1844" t="str">
            <v>26.209,82</v>
          </cell>
          <cell r="H1844" t="str">
            <v>341,88</v>
          </cell>
          <cell r="I1844" t="str">
            <v>0,00</v>
          </cell>
          <cell r="J1844" t="str">
            <v>3,61</v>
          </cell>
          <cell r="K1844">
            <v>26555.31</v>
          </cell>
          <cell r="L1844">
            <v>26555.31</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14.373,33</v>
          </cell>
          <cell r="F1845" t="str">
            <v>2.116,12</v>
          </cell>
          <cell r="G1845" t="str">
            <v>12.046,85</v>
          </cell>
          <cell r="H1845" t="str">
            <v>208,26</v>
          </cell>
          <cell r="I1845" t="str">
            <v>0,00</v>
          </cell>
          <cell r="J1845" t="str">
            <v>2,10</v>
          </cell>
          <cell r="K1845">
            <v>12257.210000000001</v>
          </cell>
          <cell r="L1845">
            <v>12257.210000000001</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21.393,08</v>
          </cell>
          <cell r="F1846" t="str">
            <v>3.049,36</v>
          </cell>
          <cell r="G1846" t="str">
            <v>18.071,92</v>
          </cell>
          <cell r="H1846" t="str">
            <v>269,13</v>
          </cell>
          <cell r="I1846" t="str">
            <v>0,00</v>
          </cell>
          <cell r="J1846" t="str">
            <v>2,67</v>
          </cell>
          <cell r="K1846">
            <v>18343.719999999998</v>
          </cell>
          <cell r="L1846">
            <v>18343.719999999998</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39.407,44</v>
          </cell>
          <cell r="F1847" t="str">
            <v>5.440,21</v>
          </cell>
          <cell r="G1847" t="str">
            <v>33.557,03</v>
          </cell>
          <cell r="H1847" t="str">
            <v>405,39</v>
          </cell>
          <cell r="I1847" t="str">
            <v>0,00</v>
          </cell>
          <cell r="J1847" t="str">
            <v>4,81</v>
          </cell>
          <cell r="K1847">
            <v>33967.229999999996</v>
          </cell>
          <cell r="L1847">
            <v>33967.229999999996</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13.799,21</v>
          </cell>
          <cell r="F1848" t="str">
            <v>2.414,62</v>
          </cell>
          <cell r="G1848" t="str">
            <v>11.000,61</v>
          </cell>
          <cell r="H1848" t="str">
            <v>381,70</v>
          </cell>
          <cell r="I1848" t="str">
            <v>0,00</v>
          </cell>
          <cell r="J1848" t="str">
            <v>2,28</v>
          </cell>
          <cell r="K1848">
            <v>11384.59</v>
          </cell>
          <cell r="L1848">
            <v>11384.590000000002</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21.358,75</v>
          </cell>
          <cell r="F1849" t="str">
            <v>3.449,05</v>
          </cell>
          <cell r="G1849" t="str">
            <v>17.388,12</v>
          </cell>
          <cell r="H1849" t="str">
            <v>517,98</v>
          </cell>
          <cell r="I1849" t="str">
            <v>0,00</v>
          </cell>
          <cell r="J1849" t="str">
            <v>3,60</v>
          </cell>
          <cell r="K1849">
            <v>17909.7</v>
          </cell>
          <cell r="L1849">
            <v>17909.699999999997</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29.692,89</v>
          </cell>
          <cell r="F1850" t="str">
            <v>4.648,05</v>
          </cell>
          <cell r="G1850" t="str">
            <v>24.374,28</v>
          </cell>
          <cell r="H1850" t="str">
            <v>665,39</v>
          </cell>
          <cell r="I1850" t="str">
            <v>0,00</v>
          </cell>
          <cell r="J1850" t="str">
            <v>5,17</v>
          </cell>
          <cell r="K1850">
            <v>25044.84</v>
          </cell>
          <cell r="L1850">
            <v>25044.839999999997</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41.995,75</v>
          </cell>
          <cell r="F1851" t="str">
            <v>6.067,54</v>
          </cell>
          <cell r="G1851" t="str">
            <v>35.088,69</v>
          </cell>
          <cell r="H1851" t="str">
            <v>832,42</v>
          </cell>
          <cell r="I1851" t="str">
            <v>0,00</v>
          </cell>
          <cell r="J1851" t="str">
            <v>7,10</v>
          </cell>
          <cell r="K1851">
            <v>35928.21</v>
          </cell>
          <cell r="L1851">
            <v>35928.21</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17.179,59</v>
          </cell>
          <cell r="F1852" t="str">
            <v>2.987,62</v>
          </cell>
          <cell r="G1852" t="str">
            <v>13.714,10</v>
          </cell>
          <cell r="H1852" t="str">
            <v>474,48</v>
          </cell>
          <cell r="I1852" t="str">
            <v>0,00</v>
          </cell>
          <cell r="J1852" t="str">
            <v>3,39</v>
          </cell>
          <cell r="K1852">
            <v>14191.970000000001</v>
          </cell>
          <cell r="L1852">
            <v>14191.97</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25.900,37</v>
          </cell>
          <cell r="F1853" t="str">
            <v>4.162,33</v>
          </cell>
          <cell r="G1853" t="str">
            <v>21.129,92</v>
          </cell>
          <cell r="H1853" t="str">
            <v>602,81</v>
          </cell>
          <cell r="I1853" t="str">
            <v>0,00</v>
          </cell>
          <cell r="J1853" t="str">
            <v>5,31</v>
          </cell>
          <cell r="K1853">
            <v>21738.039999999997</v>
          </cell>
          <cell r="L1853">
            <v>21738.04</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36.246,56</v>
          </cell>
          <cell r="F1854" t="str">
            <v>5.626,75</v>
          </cell>
          <cell r="G1854" t="str">
            <v>29.838,33</v>
          </cell>
          <cell r="H1854" t="str">
            <v>773,80</v>
          </cell>
          <cell r="I1854" t="str">
            <v>0,00</v>
          </cell>
          <cell r="J1854" t="str">
            <v>7,68</v>
          </cell>
          <cell r="K1854">
            <v>30619.81</v>
          </cell>
          <cell r="L1854">
            <v>30619.81</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50.822,07</v>
          </cell>
          <cell r="F1855" t="str">
            <v>7.264,72</v>
          </cell>
          <cell r="G1855" t="str">
            <v>42.582,56</v>
          </cell>
          <cell r="H1855" t="str">
            <v>964,23</v>
          </cell>
          <cell r="I1855" t="str">
            <v>0,00</v>
          </cell>
          <cell r="J1855" t="str">
            <v>10,56</v>
          </cell>
          <cell r="K1855">
            <v>43557.35</v>
          </cell>
          <cell r="L1855">
            <v>43557.35</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19.859,27</v>
          </cell>
          <cell r="F1856" t="str">
            <v>3.375,12</v>
          </cell>
          <cell r="G1856" t="str">
            <v>15.968,69</v>
          </cell>
          <cell r="H1856" t="str">
            <v>511,02</v>
          </cell>
          <cell r="I1856" t="str">
            <v>0,00</v>
          </cell>
          <cell r="J1856" t="str">
            <v>4,44</v>
          </cell>
          <cell r="K1856">
            <v>16484.150000000001</v>
          </cell>
          <cell r="L1856">
            <v>16484.150000000001</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30.501,62</v>
          </cell>
          <cell r="F1857" t="str">
            <v>4.878,40</v>
          </cell>
          <cell r="G1857" t="str">
            <v>24.928,52</v>
          </cell>
          <cell r="H1857" t="str">
            <v>687,68</v>
          </cell>
          <cell r="I1857" t="str">
            <v>0,00</v>
          </cell>
          <cell r="J1857" t="str">
            <v>7,02</v>
          </cell>
          <cell r="K1857">
            <v>25623.22</v>
          </cell>
          <cell r="L1857">
            <v>25623.22</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42.663,26</v>
          </cell>
          <cell r="F1858" t="str">
            <v>6.590,59</v>
          </cell>
          <cell r="G1858" t="str">
            <v>35.183,37</v>
          </cell>
          <cell r="H1858" t="str">
            <v>879,14</v>
          </cell>
          <cell r="I1858" t="str">
            <v>0,00</v>
          </cell>
          <cell r="J1858" t="str">
            <v>10,16</v>
          </cell>
          <cell r="K1858">
            <v>36072.670000000006</v>
          </cell>
          <cell r="L1858">
            <v>36072.670000000006</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60.258,27</v>
          </cell>
          <cell r="F1859" t="str">
            <v>8.515,08</v>
          </cell>
          <cell r="G1859" t="str">
            <v>50.636,84</v>
          </cell>
          <cell r="H1859" t="str">
            <v>1.092,32</v>
          </cell>
          <cell r="I1859" t="str">
            <v>0,00</v>
          </cell>
          <cell r="J1859" t="str">
            <v>14,03</v>
          </cell>
          <cell r="K1859">
            <v>51743.189999999995</v>
          </cell>
          <cell r="L1859">
            <v>51743.189999999995</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8.298,64</v>
          </cell>
          <cell r="F1860" t="str">
            <v>1.162,88</v>
          </cell>
          <cell r="G1860" t="str">
            <v>6.490,24</v>
          </cell>
          <cell r="H1860" t="str">
            <v>645,52</v>
          </cell>
          <cell r="I1860" t="str">
            <v>0,00</v>
          </cell>
          <cell r="J1860" t="str">
            <v>0,00</v>
          </cell>
          <cell r="K1860">
            <v>7135.76</v>
          </cell>
          <cell r="L1860">
            <v>7135.76</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8.298,64</v>
          </cell>
          <cell r="F1861" t="str">
            <v>1.162,88</v>
          </cell>
          <cell r="G1861" t="str">
            <v>6.490,24</v>
          </cell>
          <cell r="H1861" t="str">
            <v>645,52</v>
          </cell>
          <cell r="I1861" t="str">
            <v>0,00</v>
          </cell>
          <cell r="J1861" t="str">
            <v>0,00</v>
          </cell>
          <cell r="K1861">
            <v>7135.76</v>
          </cell>
          <cell r="L1861">
            <v>7135.76</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12.414,52</v>
          </cell>
          <cell r="F1862" t="str">
            <v>1.748,67</v>
          </cell>
          <cell r="G1862" t="str">
            <v>9.698,96</v>
          </cell>
          <cell r="H1862" t="str">
            <v>966,89</v>
          </cell>
          <cell r="I1862" t="str">
            <v>0,00</v>
          </cell>
          <cell r="J1862" t="str">
            <v>0,00</v>
          </cell>
          <cell r="K1862">
            <v>10665.849999999999</v>
          </cell>
          <cell r="L1862">
            <v>10665.849999999999</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12.414,52</v>
          </cell>
          <cell r="F1863" t="str">
            <v>1.748,67</v>
          </cell>
          <cell r="G1863" t="str">
            <v>9.698,96</v>
          </cell>
          <cell r="H1863" t="str">
            <v>966,89</v>
          </cell>
          <cell r="I1863" t="str">
            <v>0,00</v>
          </cell>
          <cell r="J1863" t="str">
            <v>0,00</v>
          </cell>
          <cell r="K1863">
            <v>10665.849999999999</v>
          </cell>
          <cell r="L1863">
            <v>10665.849999999999</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18.807,51</v>
          </cell>
          <cell r="F1864" t="str">
            <v>2.654,89</v>
          </cell>
          <cell r="G1864" t="str">
            <v>14.687,05</v>
          </cell>
          <cell r="H1864" t="str">
            <v>1.465,57</v>
          </cell>
          <cell r="I1864" t="str">
            <v>0,00</v>
          </cell>
          <cell r="J1864" t="str">
            <v>0,00</v>
          </cell>
          <cell r="K1864">
            <v>16152.619999999999</v>
          </cell>
          <cell r="L1864">
            <v>16152.619999999999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28.536,52</v>
          </cell>
          <cell r="F1865" t="str">
            <v>2.827,53</v>
          </cell>
          <cell r="G1865" t="str">
            <v>24.165,08</v>
          </cell>
          <cell r="H1865" t="str">
            <v>1.543,91</v>
          </cell>
          <cell r="I1865" t="str">
            <v>0,00</v>
          </cell>
          <cell r="J1865" t="str">
            <v>0,00</v>
          </cell>
          <cell r="K1865">
            <v>25708.99</v>
          </cell>
          <cell r="L1865">
            <v>25708.99</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8.298,64</v>
          </cell>
          <cell r="F1866" t="str">
            <v>1.162,88</v>
          </cell>
          <cell r="G1866" t="str">
            <v>6.490,24</v>
          </cell>
          <cell r="H1866" t="str">
            <v>645,52</v>
          </cell>
          <cell r="I1866" t="str">
            <v>0,00</v>
          </cell>
          <cell r="J1866" t="str">
            <v>0,00</v>
          </cell>
          <cell r="K1866">
            <v>7135.76</v>
          </cell>
          <cell r="L1866">
            <v>7135.76</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9.546,78</v>
          </cell>
          <cell r="F1867" t="str">
            <v>1.336,88</v>
          </cell>
          <cell r="G1867" t="str">
            <v>7.467,41</v>
          </cell>
          <cell r="H1867" t="str">
            <v>742,49</v>
          </cell>
          <cell r="I1867" t="str">
            <v>0,00</v>
          </cell>
          <cell r="J1867" t="str">
            <v>0,00</v>
          </cell>
          <cell r="K1867">
            <v>8209.9</v>
          </cell>
          <cell r="L1867">
            <v>8209.9</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14.177,14</v>
          </cell>
          <cell r="F1868" t="str">
            <v>1.995,88</v>
          </cell>
          <cell r="G1868" t="str">
            <v>11.077,23</v>
          </cell>
          <cell r="H1868" t="str">
            <v>1.104,03</v>
          </cell>
          <cell r="I1868" t="str">
            <v>0,00</v>
          </cell>
          <cell r="J1868" t="str">
            <v>0,00</v>
          </cell>
          <cell r="K1868">
            <v>12181.26</v>
          </cell>
          <cell r="L1868">
            <v>12181.26</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15.859,17</v>
          </cell>
          <cell r="F1869" t="str">
            <v>2.041,20</v>
          </cell>
          <cell r="G1869" t="str">
            <v>12.691,63</v>
          </cell>
          <cell r="H1869" t="str">
            <v>1.126,34</v>
          </cell>
          <cell r="I1869" t="str">
            <v>0,00</v>
          </cell>
          <cell r="J1869" t="str">
            <v>0,00</v>
          </cell>
          <cell r="K1869">
            <v>13817.97</v>
          </cell>
          <cell r="L1869">
            <v>13817.97</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21.004,02</v>
          </cell>
          <cell r="F1870" t="str">
            <v>2.773,45</v>
          </cell>
          <cell r="G1870" t="str">
            <v>16.702,52</v>
          </cell>
          <cell r="H1870" t="str">
            <v>1.528,05</v>
          </cell>
          <cell r="I1870" t="str">
            <v>0,00</v>
          </cell>
          <cell r="J1870" t="str">
            <v>0,00</v>
          </cell>
          <cell r="K1870">
            <v>18230.57</v>
          </cell>
          <cell r="L1870">
            <v>18230.57</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33.401,02</v>
          </cell>
          <cell r="F1871" t="str">
            <v>2.913,85</v>
          </cell>
          <cell r="G1871" t="str">
            <v>28.904,10</v>
          </cell>
          <cell r="H1871" t="str">
            <v>1.583,07</v>
          </cell>
          <cell r="I1871" t="str">
            <v>0,00</v>
          </cell>
          <cell r="J1871" t="str">
            <v>0,00</v>
          </cell>
          <cell r="K1871">
            <v>30487.17</v>
          </cell>
          <cell r="L1871">
            <v>30487.17</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9.546,78</v>
          </cell>
          <cell r="F1872" t="str">
            <v>1.336,88</v>
          </cell>
          <cell r="G1872" t="str">
            <v>7.467,41</v>
          </cell>
          <cell r="H1872" t="str">
            <v>742,49</v>
          </cell>
          <cell r="I1872" t="str">
            <v>0,00</v>
          </cell>
          <cell r="J1872" t="str">
            <v>0,00</v>
          </cell>
          <cell r="K1872">
            <v>8209.9</v>
          </cell>
          <cell r="L1872">
            <v>8209.9</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10.714,32</v>
          </cell>
          <cell r="F1873" t="str">
            <v>1.308,97</v>
          </cell>
          <cell r="G1873" t="str">
            <v>8.680,73</v>
          </cell>
          <cell r="H1873" t="str">
            <v>724,62</v>
          </cell>
          <cell r="I1873" t="str">
            <v>0,00</v>
          </cell>
          <cell r="J1873" t="str">
            <v>0,00</v>
          </cell>
          <cell r="K1873">
            <v>9405.35</v>
          </cell>
          <cell r="L1873">
            <v>9405.35</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15.859,17</v>
          </cell>
          <cell r="F1874" t="str">
            <v>2.041,20</v>
          </cell>
          <cell r="G1874" t="str">
            <v>12.691,63</v>
          </cell>
          <cell r="H1874" t="str">
            <v>1.126,34</v>
          </cell>
          <cell r="I1874" t="str">
            <v>0,00</v>
          </cell>
          <cell r="J1874" t="str">
            <v>0,00</v>
          </cell>
          <cell r="K1874">
            <v>13817.97</v>
          </cell>
          <cell r="L1874">
            <v>13817.97</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17.526,08</v>
          </cell>
          <cell r="F1875" t="str">
            <v>2.048,65</v>
          </cell>
          <cell r="G1875" t="str">
            <v>14.350,33</v>
          </cell>
          <cell r="H1875" t="str">
            <v>1.127,10</v>
          </cell>
          <cell r="I1875" t="str">
            <v>0,00</v>
          </cell>
          <cell r="J1875" t="str">
            <v>0,00</v>
          </cell>
          <cell r="K1875">
            <v>15477.43</v>
          </cell>
          <cell r="L1875">
            <v>15477.43</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23.109,85</v>
          </cell>
          <cell r="F1876" t="str">
            <v>2.664,86</v>
          </cell>
          <cell r="G1876" t="str">
            <v>18.983,66</v>
          </cell>
          <cell r="H1876" t="str">
            <v>1.461,33</v>
          </cell>
          <cell r="I1876" t="str">
            <v>0,00</v>
          </cell>
          <cell r="J1876" t="str">
            <v>0,00</v>
          </cell>
          <cell r="K1876">
            <v>20444.989999999998</v>
          </cell>
          <cell r="L1876">
            <v>20444.989999999998</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38.517,40</v>
          </cell>
          <cell r="F1877" t="str">
            <v>3.631,10</v>
          </cell>
          <cell r="G1877" t="str">
            <v>32.905,21</v>
          </cell>
          <cell r="H1877" t="str">
            <v>1.981,09</v>
          </cell>
          <cell r="I1877" t="str">
            <v>0,00</v>
          </cell>
          <cell r="J1877" t="str">
            <v>0,00</v>
          </cell>
          <cell r="K1877">
            <v>34886.299999999996</v>
          </cell>
          <cell r="L1877">
            <v>34886.299999999996</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30.553,72</v>
          </cell>
          <cell r="F1878" t="str">
            <v>3.828,75</v>
          </cell>
          <cell r="G1878" t="str">
            <v>24.616,52</v>
          </cell>
          <cell r="H1878" t="str">
            <v>2.108,45</v>
          </cell>
          <cell r="I1878" t="str">
            <v>0,00</v>
          </cell>
          <cell r="J1878" t="str">
            <v>0,00</v>
          </cell>
          <cell r="K1878">
            <v>26724.97</v>
          </cell>
          <cell r="L1878">
            <v>26724.97</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49.916,45</v>
          </cell>
          <cell r="F1879" t="str">
            <v>5.848,58</v>
          </cell>
          <cell r="G1879" t="str">
            <v>40.857,52</v>
          </cell>
          <cell r="H1879" t="str">
            <v>3.210,35</v>
          </cell>
          <cell r="I1879" t="str">
            <v>0,00</v>
          </cell>
          <cell r="J1879" t="str">
            <v>0,00</v>
          </cell>
          <cell r="K1879">
            <v>44067.869999999995</v>
          </cell>
          <cell r="L1879">
            <v>44067.869999999995</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67.508,46</v>
          </cell>
          <cell r="F1880" t="str">
            <v>7.252,06</v>
          </cell>
          <cell r="G1880" t="str">
            <v>56.286,90</v>
          </cell>
          <cell r="H1880" t="str">
            <v>3.969,50</v>
          </cell>
          <cell r="I1880" t="str">
            <v>0,00</v>
          </cell>
          <cell r="J1880" t="str">
            <v>0,00</v>
          </cell>
          <cell r="K1880">
            <v>60256.4</v>
          </cell>
          <cell r="L1880">
            <v>60256.4</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96.947,56</v>
          </cell>
          <cell r="F1881" t="str">
            <v>10.145,68</v>
          </cell>
          <cell r="G1881" t="str">
            <v>81.267,82</v>
          </cell>
          <cell r="H1881" t="str">
            <v>5.534,06</v>
          </cell>
          <cell r="I1881" t="str">
            <v>0,00</v>
          </cell>
          <cell r="J1881" t="str">
            <v>0,00</v>
          </cell>
          <cell r="K1881">
            <v>86801.88</v>
          </cell>
          <cell r="L1881">
            <v>86801.88</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32.573,11</v>
          </cell>
          <cell r="F1882" t="str">
            <v>4.081,42</v>
          </cell>
          <cell r="G1882" t="str">
            <v>26.240,61</v>
          </cell>
          <cell r="H1882" t="str">
            <v>2.251,08</v>
          </cell>
          <cell r="I1882" t="str">
            <v>0,00</v>
          </cell>
          <cell r="J1882" t="str">
            <v>0,00</v>
          </cell>
          <cell r="K1882">
            <v>28491.690000000002</v>
          </cell>
          <cell r="L1882">
            <v>28491.690000000002</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52.800,69</v>
          </cell>
          <cell r="F1883" t="str">
            <v>6.125,46</v>
          </cell>
          <cell r="G1883" t="str">
            <v>43.309,47</v>
          </cell>
          <cell r="H1883" t="str">
            <v>3.365,76</v>
          </cell>
          <cell r="I1883" t="str">
            <v>0,00</v>
          </cell>
          <cell r="J1883" t="str">
            <v>0,00</v>
          </cell>
          <cell r="K1883">
            <v>46675.23</v>
          </cell>
          <cell r="L1883">
            <v>46675.23</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74.971,53</v>
          </cell>
          <cell r="F1884" t="str">
            <v>8.404,08</v>
          </cell>
          <cell r="G1884" t="str">
            <v>61.951,30</v>
          </cell>
          <cell r="H1884" t="str">
            <v>4.616,15</v>
          </cell>
          <cell r="I1884" t="str">
            <v>0,00</v>
          </cell>
          <cell r="J1884" t="str">
            <v>0,00</v>
          </cell>
          <cell r="K1884">
            <v>66567.45</v>
          </cell>
          <cell r="L1884">
            <v>66567.45</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91.924,20</v>
          </cell>
          <cell r="F1885" t="str">
            <v>10.119,29</v>
          </cell>
          <cell r="G1885" t="str">
            <v>76.259,51</v>
          </cell>
          <cell r="H1885" t="str">
            <v>5.545,40</v>
          </cell>
          <cell r="I1885" t="str">
            <v>0,00</v>
          </cell>
          <cell r="J1885" t="str">
            <v>0,00</v>
          </cell>
          <cell r="K1885">
            <v>81804.909999999989</v>
          </cell>
          <cell r="L1885">
            <v>81804.909999999989</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33.259,09</v>
          </cell>
          <cell r="F1886" t="str">
            <v>4.179,05</v>
          </cell>
          <cell r="G1886" t="str">
            <v>26.775,40</v>
          </cell>
          <cell r="H1886" t="str">
            <v>2.304,64</v>
          </cell>
          <cell r="I1886" t="str">
            <v>0,00</v>
          </cell>
          <cell r="J1886" t="str">
            <v>0,00</v>
          </cell>
          <cell r="K1886">
            <v>29080.04</v>
          </cell>
          <cell r="L1886">
            <v>29080.04</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57.924,45</v>
          </cell>
          <cell r="F1887" t="str">
            <v>6.744,91</v>
          </cell>
          <cell r="G1887" t="str">
            <v>47.469,94</v>
          </cell>
          <cell r="H1887" t="str">
            <v>3.709,60</v>
          </cell>
          <cell r="I1887" t="str">
            <v>0,00</v>
          </cell>
          <cell r="J1887" t="str">
            <v>0,00</v>
          </cell>
          <cell r="K1887">
            <v>51179.54</v>
          </cell>
          <cell r="L1887">
            <v>51179.54</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81.282,98</v>
          </cell>
          <cell r="F1888" t="str">
            <v>9.046,10</v>
          </cell>
          <cell r="G1888" t="str">
            <v>67.266,05</v>
          </cell>
          <cell r="H1888" t="str">
            <v>4.970,83</v>
          </cell>
          <cell r="I1888" t="str">
            <v>0,00</v>
          </cell>
          <cell r="J1888" t="str">
            <v>0,00</v>
          </cell>
          <cell r="K1888">
            <v>72236.88</v>
          </cell>
          <cell r="L1888">
            <v>72236.88</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97.561,50</v>
          </cell>
          <cell r="F1889" t="str">
            <v>10.749,62</v>
          </cell>
          <cell r="G1889" t="str">
            <v>80.911,64</v>
          </cell>
          <cell r="H1889" t="str">
            <v>5.900,24</v>
          </cell>
          <cell r="I1889" t="str">
            <v>0,00</v>
          </cell>
          <cell r="J1889" t="str">
            <v>0,00</v>
          </cell>
          <cell r="K1889">
            <v>86811.88</v>
          </cell>
          <cell r="L1889">
            <v>86811.88</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20,25</v>
          </cell>
          <cell r="F1890" t="str">
            <v>10,86</v>
          </cell>
          <cell r="G1890" t="str">
            <v>9,39</v>
          </cell>
          <cell r="H1890" t="str">
            <v>0,00</v>
          </cell>
          <cell r="I1890" t="str">
            <v>0,00</v>
          </cell>
          <cell r="J1890" t="str">
            <v>0,00</v>
          </cell>
          <cell r="K1890">
            <v>9.39</v>
          </cell>
          <cell r="L1890">
            <v>9.39</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27,55</v>
          </cell>
          <cell r="F1891" t="str">
            <v>16,07</v>
          </cell>
          <cell r="G1891" t="str">
            <v>11,48</v>
          </cell>
          <cell r="H1891" t="str">
            <v>0,00</v>
          </cell>
          <cell r="I1891" t="str">
            <v>0,00</v>
          </cell>
          <cell r="J1891" t="str">
            <v>0,00</v>
          </cell>
          <cell r="K1891">
            <v>11.48</v>
          </cell>
          <cell r="L1891">
            <v>11.48</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15,93</v>
          </cell>
          <cell r="F1892" t="str">
            <v>8,08</v>
          </cell>
          <cell r="G1892" t="str">
            <v>7,85</v>
          </cell>
          <cell r="H1892" t="str">
            <v>0,00</v>
          </cell>
          <cell r="I1892" t="str">
            <v>0,00</v>
          </cell>
          <cell r="J1892" t="str">
            <v>0,00</v>
          </cell>
          <cell r="K1892">
            <v>7.85</v>
          </cell>
          <cell r="L1892">
            <v>7.85</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23,23</v>
          </cell>
          <cell r="F1893" t="str">
            <v>13,29</v>
          </cell>
          <cell r="G1893" t="str">
            <v>9,94</v>
          </cell>
          <cell r="H1893" t="str">
            <v>0,00</v>
          </cell>
          <cell r="I1893" t="str">
            <v>0,00</v>
          </cell>
          <cell r="J1893" t="str">
            <v>0,00</v>
          </cell>
          <cell r="K1893">
            <v>9.94</v>
          </cell>
          <cell r="L1893">
            <v>9.94</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12,28</v>
          </cell>
          <cell r="F1894" t="str">
            <v>5,28</v>
          </cell>
          <cell r="G1894" t="str">
            <v>7,00</v>
          </cell>
          <cell r="H1894" t="str">
            <v>0,00</v>
          </cell>
          <cell r="I1894" t="str">
            <v>0,00</v>
          </cell>
          <cell r="J1894" t="str">
            <v>0,00</v>
          </cell>
          <cell r="K1894">
            <v>7</v>
          </cell>
          <cell r="L1894">
            <v>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19,74</v>
          </cell>
          <cell r="F1895" t="str">
            <v>10,50</v>
          </cell>
          <cell r="G1895" t="str">
            <v>9,24</v>
          </cell>
          <cell r="H1895" t="str">
            <v>0,00</v>
          </cell>
          <cell r="I1895" t="str">
            <v>0,00</v>
          </cell>
          <cell r="J1895" t="str">
            <v>0,00</v>
          </cell>
          <cell r="K1895">
            <v>9.24</v>
          </cell>
          <cell r="L1895">
            <v>9.24</v>
          </cell>
          <cell r="N1895">
            <v>101575</v>
          </cell>
        </row>
        <row r="1896">
          <cell r="A1896">
            <v>101576</v>
          </cell>
          <cell r="B1896" t="str">
            <v>ESCORAMENTO DE VALA, TIPO DESCONTÍNUO, COM PROFUNDIDADE DE 0 A 1,5 M, LARGURA MENOR QUE 1,5 M. AF_08/2020</v>
          </cell>
          <cell r="C1896" t="str">
            <v>COMPOSIÇÃO</v>
          </cell>
          <cell r="D1896" t="str">
            <v>M2</v>
          </cell>
          <cell r="E1896" t="str">
            <v>36,24</v>
          </cell>
          <cell r="F1896" t="str">
            <v>14,07</v>
          </cell>
          <cell r="G1896" t="str">
            <v>22,17</v>
          </cell>
          <cell r="H1896" t="str">
            <v>0,00</v>
          </cell>
          <cell r="I1896" t="str">
            <v>0,00</v>
          </cell>
          <cell r="J1896" t="str">
            <v>0,00</v>
          </cell>
          <cell r="K1896">
            <v>22.17</v>
          </cell>
          <cell r="L1896">
            <v>22.17</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45,56</v>
          </cell>
          <cell r="F1897" t="str">
            <v>20,82</v>
          </cell>
          <cell r="G1897" t="str">
            <v>24,74</v>
          </cell>
          <cell r="H1897" t="str">
            <v>0,00</v>
          </cell>
          <cell r="I1897" t="str">
            <v>0,00</v>
          </cell>
          <cell r="J1897" t="str">
            <v>0,00</v>
          </cell>
          <cell r="K1897">
            <v>24.74</v>
          </cell>
          <cell r="L1897">
            <v>24.74</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29,97</v>
          </cell>
          <cell r="F1898" t="str">
            <v>10,44</v>
          </cell>
          <cell r="G1898" t="str">
            <v>19,53</v>
          </cell>
          <cell r="H1898" t="str">
            <v>0,00</v>
          </cell>
          <cell r="I1898" t="str">
            <v>0,00</v>
          </cell>
          <cell r="J1898" t="str">
            <v>0,00</v>
          </cell>
          <cell r="K1898">
            <v>19.53</v>
          </cell>
          <cell r="L1898">
            <v>19.53</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39,29</v>
          </cell>
          <cell r="F1899" t="str">
            <v>17,21</v>
          </cell>
          <cell r="G1899" t="str">
            <v>22,08</v>
          </cell>
          <cell r="H1899" t="str">
            <v>0,00</v>
          </cell>
          <cell r="I1899" t="str">
            <v>0,00</v>
          </cell>
          <cell r="J1899" t="str">
            <v>0,00</v>
          </cell>
          <cell r="K1899">
            <v>22.08</v>
          </cell>
          <cell r="L1899">
            <v>22.08</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26,63</v>
          </cell>
          <cell r="F1900" t="str">
            <v>6,81</v>
          </cell>
          <cell r="G1900" t="str">
            <v>19,82</v>
          </cell>
          <cell r="H1900" t="str">
            <v>0,00</v>
          </cell>
          <cell r="I1900" t="str">
            <v>0,00</v>
          </cell>
          <cell r="J1900" t="str">
            <v>0,00</v>
          </cell>
          <cell r="K1900">
            <v>19.82</v>
          </cell>
          <cell r="L1900">
            <v>19.82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36,11</v>
          </cell>
          <cell r="F1901" t="str">
            <v>13,58</v>
          </cell>
          <cell r="G1901" t="str">
            <v>22,53</v>
          </cell>
          <cell r="H1901" t="str">
            <v>0,00</v>
          </cell>
          <cell r="I1901" t="str">
            <v>0,00</v>
          </cell>
          <cell r="J1901" t="str">
            <v>0,00</v>
          </cell>
          <cell r="K1901">
            <v>22.53</v>
          </cell>
          <cell r="L1901">
            <v>22.53</v>
          </cell>
          <cell r="N1901">
            <v>101581</v>
          </cell>
        </row>
        <row r="1902">
          <cell r="A1902">
            <v>101582</v>
          </cell>
          <cell r="B1902" t="str">
            <v>ESCORAMENTO DE VALA, TIPO CONTÍNUO, COM PROFUNDIDADE DE 0 A 1,5 M, LARGURA MENOR QUE 1,5 M. AF_08/2020</v>
          </cell>
          <cell r="C1902" t="str">
            <v>COMPOSIÇÃO</v>
          </cell>
          <cell r="D1902" t="str">
            <v>M2</v>
          </cell>
          <cell r="E1902" t="str">
            <v>59,46</v>
          </cell>
          <cell r="F1902" t="str">
            <v>22,27</v>
          </cell>
          <cell r="G1902" t="str">
            <v>37,19</v>
          </cell>
          <cell r="H1902" t="str">
            <v>0,00</v>
          </cell>
          <cell r="I1902" t="str">
            <v>0,00</v>
          </cell>
          <cell r="J1902" t="str">
            <v>0,00</v>
          </cell>
          <cell r="K1902">
            <v>37.19</v>
          </cell>
          <cell r="L1902">
            <v>37.19</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73,95</v>
          </cell>
          <cell r="F1903" t="str">
            <v>32,97</v>
          </cell>
          <cell r="G1903" t="str">
            <v>40,98</v>
          </cell>
          <cell r="H1903" t="str">
            <v>0,00</v>
          </cell>
          <cell r="I1903" t="str">
            <v>0,00</v>
          </cell>
          <cell r="J1903" t="str">
            <v>0,00</v>
          </cell>
          <cell r="K1903">
            <v>40.98</v>
          </cell>
          <cell r="L1903">
            <v>40.98</v>
          </cell>
          <cell r="N1903">
            <v>101583</v>
          </cell>
        </row>
        <row r="1904">
          <cell r="A1904">
            <v>101584</v>
          </cell>
          <cell r="B1904" t="str">
            <v>ESCORAMENTO DE VALA, TIPO CONTÍNUO, COM PROFUNDIDADE DE 1,5 M A 3,0 M, LARGURA MENOR QUE 1,5 M. AF_08/2020</v>
          </cell>
          <cell r="C1904" t="str">
            <v>COMPOSIÇÃO</v>
          </cell>
          <cell r="D1904" t="str">
            <v>M2</v>
          </cell>
          <cell r="E1904" t="str">
            <v>48,92</v>
          </cell>
          <cell r="F1904" t="str">
            <v>16,54</v>
          </cell>
          <cell r="G1904" t="str">
            <v>32,38</v>
          </cell>
          <cell r="H1904" t="str">
            <v>0,00</v>
          </cell>
          <cell r="I1904" t="str">
            <v>0,00</v>
          </cell>
          <cell r="J1904" t="str">
            <v>0,00</v>
          </cell>
          <cell r="K1904">
            <v>32.380000000000003</v>
          </cell>
          <cell r="L1904">
            <v>32.380000000000003</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63,40</v>
          </cell>
          <cell r="F1905" t="str">
            <v>27,25</v>
          </cell>
          <cell r="G1905" t="str">
            <v>36,15</v>
          </cell>
          <cell r="H1905" t="str">
            <v>0,00</v>
          </cell>
          <cell r="I1905" t="str">
            <v>0,00</v>
          </cell>
          <cell r="J1905" t="str">
            <v>0,00</v>
          </cell>
          <cell r="K1905">
            <v>36.15</v>
          </cell>
          <cell r="L1905">
            <v>36.15</v>
          </cell>
          <cell r="N1905">
            <v>101585</v>
          </cell>
        </row>
        <row r="1906">
          <cell r="A1906">
            <v>101586</v>
          </cell>
          <cell r="B1906" t="str">
            <v>ESCORAMENTO DE VALA, TIPO CONTÍNUO, COM PROFUNDIDADE DE 3,0 A 4,5 M, LARGURA MENOR QUE 1,5 M. AF_08/2020</v>
          </cell>
          <cell r="C1906" t="str">
            <v>COMPOSIÇÃO</v>
          </cell>
          <cell r="D1906" t="str">
            <v>M2</v>
          </cell>
          <cell r="E1906" t="str">
            <v>42,41</v>
          </cell>
          <cell r="F1906" t="str">
            <v>10,81</v>
          </cell>
          <cell r="G1906" t="str">
            <v>31,60</v>
          </cell>
          <cell r="H1906" t="str">
            <v>0,00</v>
          </cell>
          <cell r="I1906" t="str">
            <v>0,00</v>
          </cell>
          <cell r="J1906" t="str">
            <v>0,00</v>
          </cell>
          <cell r="K1906">
            <v>31.6</v>
          </cell>
          <cell r="L1906">
            <v>31.6</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57,06</v>
          </cell>
          <cell r="F1907" t="str">
            <v>21,51</v>
          </cell>
          <cell r="G1907" t="str">
            <v>35,55</v>
          </cell>
          <cell r="H1907" t="str">
            <v>0,00</v>
          </cell>
          <cell r="I1907" t="str">
            <v>0,00</v>
          </cell>
          <cell r="J1907" t="str">
            <v>0,00</v>
          </cell>
          <cell r="K1907">
            <v>35.549999999999997</v>
          </cell>
          <cell r="L1907">
            <v>35.549999999999997</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84,24</v>
          </cell>
          <cell r="F1908" t="str">
            <v>25,37</v>
          </cell>
          <cell r="G1908" t="str">
            <v>27,65</v>
          </cell>
          <cell r="H1908" t="str">
            <v>31,22</v>
          </cell>
          <cell r="I1908" t="str">
            <v>0,00</v>
          </cell>
          <cell r="J1908" t="str">
            <v>0,00</v>
          </cell>
          <cell r="K1908">
            <v>58.87</v>
          </cell>
          <cell r="L1908">
            <v>58.87</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122,73</v>
          </cell>
          <cell r="F1909" t="str">
            <v>37,58</v>
          </cell>
          <cell r="G1909" t="str">
            <v>38,93</v>
          </cell>
          <cell r="H1909" t="str">
            <v>46,22</v>
          </cell>
          <cell r="I1909" t="str">
            <v>0,00</v>
          </cell>
          <cell r="J1909" t="str">
            <v>0,00</v>
          </cell>
          <cell r="K1909">
            <v>85.15</v>
          </cell>
          <cell r="L1909">
            <v>85.15</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63,79</v>
          </cell>
          <cell r="F1910" t="str">
            <v>18,86</v>
          </cell>
          <cell r="G1910" t="str">
            <v>21,74</v>
          </cell>
          <cell r="H1910" t="str">
            <v>23,19</v>
          </cell>
          <cell r="I1910" t="str">
            <v>0,00</v>
          </cell>
          <cell r="J1910" t="str">
            <v>0,00</v>
          </cell>
          <cell r="K1910">
            <v>44.93</v>
          </cell>
          <cell r="L1910">
            <v>44.93</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102,28</v>
          </cell>
          <cell r="F1911" t="str">
            <v>31,03</v>
          </cell>
          <cell r="G1911" t="str">
            <v>33,05</v>
          </cell>
          <cell r="H1911" t="str">
            <v>38,20</v>
          </cell>
          <cell r="I1911" t="str">
            <v>0,00</v>
          </cell>
          <cell r="J1911" t="str">
            <v>0,00</v>
          </cell>
          <cell r="K1911">
            <v>71.25</v>
          </cell>
          <cell r="L1911">
            <v>71.25</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44,84</v>
          </cell>
          <cell r="F1912" t="str">
            <v>12,31</v>
          </cell>
          <cell r="G1912" t="str">
            <v>17,37</v>
          </cell>
          <cell r="H1912" t="str">
            <v>15,16</v>
          </cell>
          <cell r="I1912" t="str">
            <v>0,00</v>
          </cell>
          <cell r="J1912" t="str">
            <v>0,00</v>
          </cell>
          <cell r="K1912">
            <v>32.53</v>
          </cell>
          <cell r="L1912">
            <v>32.53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83,46</v>
          </cell>
          <cell r="F1913" t="str">
            <v>24,49</v>
          </cell>
          <cell r="G1913" t="str">
            <v>28,81</v>
          </cell>
          <cell r="H1913" t="str">
            <v>30,16</v>
          </cell>
          <cell r="I1913" t="str">
            <v>0,00</v>
          </cell>
          <cell r="J1913" t="str">
            <v>0,00</v>
          </cell>
          <cell r="K1913">
            <v>58.97</v>
          </cell>
          <cell r="L1913">
            <v>58.97</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15,76</v>
          </cell>
          <cell r="F1914" t="str">
            <v>5,05</v>
          </cell>
          <cell r="G1914" t="str">
            <v>4,46</v>
          </cell>
          <cell r="H1914" t="str">
            <v>6,25</v>
          </cell>
          <cell r="I1914" t="str">
            <v>0,00</v>
          </cell>
          <cell r="J1914" t="str">
            <v>0,00</v>
          </cell>
          <cell r="K1914">
            <v>10.71</v>
          </cell>
          <cell r="L1914">
            <v>10.71</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23,33</v>
          </cell>
          <cell r="F1915" t="str">
            <v>7,48</v>
          </cell>
          <cell r="G1915" t="str">
            <v>6,60</v>
          </cell>
          <cell r="H1915" t="str">
            <v>9,25</v>
          </cell>
          <cell r="I1915" t="str">
            <v>0,00</v>
          </cell>
          <cell r="J1915" t="str">
            <v>0,00</v>
          </cell>
          <cell r="K1915">
            <v>15.85</v>
          </cell>
          <cell r="L1915">
            <v>15.85</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11,68</v>
          </cell>
          <cell r="F1916" t="str">
            <v>3,76</v>
          </cell>
          <cell r="G1916" t="str">
            <v>3,29</v>
          </cell>
          <cell r="H1916" t="str">
            <v>4,63</v>
          </cell>
          <cell r="I1916" t="str">
            <v>0,00</v>
          </cell>
          <cell r="J1916" t="str">
            <v>0,00</v>
          </cell>
          <cell r="K1916">
            <v>7.92</v>
          </cell>
          <cell r="L1916">
            <v>7.92</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19,25</v>
          </cell>
          <cell r="F1917" t="str">
            <v>6,17</v>
          </cell>
          <cell r="G1917" t="str">
            <v>5,45</v>
          </cell>
          <cell r="H1917" t="str">
            <v>7,63</v>
          </cell>
          <cell r="I1917" t="str">
            <v>0,00</v>
          </cell>
          <cell r="J1917" t="str">
            <v>0,00</v>
          </cell>
          <cell r="K1917">
            <v>13.08</v>
          </cell>
          <cell r="L1917">
            <v>13.08</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7,65</v>
          </cell>
          <cell r="F1918" t="str">
            <v>2,47</v>
          </cell>
          <cell r="G1918" t="str">
            <v>2,13</v>
          </cell>
          <cell r="H1918" t="str">
            <v>3,05</v>
          </cell>
          <cell r="I1918" t="str">
            <v>0,00</v>
          </cell>
          <cell r="J1918" t="str">
            <v>0,00</v>
          </cell>
          <cell r="K1918">
            <v>5.18</v>
          </cell>
          <cell r="L1918">
            <v>5.18</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15,21</v>
          </cell>
          <cell r="F1919" t="str">
            <v>4,88</v>
          </cell>
          <cell r="G1919" t="str">
            <v>4,28</v>
          </cell>
          <cell r="H1919" t="str">
            <v>6,05</v>
          </cell>
          <cell r="I1919" t="str">
            <v>0,00</v>
          </cell>
          <cell r="J1919" t="str">
            <v>0,00</v>
          </cell>
          <cell r="K1919">
            <v>10.33</v>
          </cell>
          <cell r="L1919">
            <v>10.33</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946,92</v>
          </cell>
          <cell r="F1920" t="str">
            <v>10,78</v>
          </cell>
          <cell r="G1920" t="str">
            <v>936,14</v>
          </cell>
          <cell r="H1920" t="str">
            <v>0,00</v>
          </cell>
          <cell r="I1920" t="str">
            <v>0,00</v>
          </cell>
          <cell r="J1920" t="str">
            <v>0,00</v>
          </cell>
          <cell r="K1920">
            <v>936.14</v>
          </cell>
          <cell r="L1920">
            <v>936.14</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948,43</v>
          </cell>
          <cell r="F1921" t="str">
            <v>11,89</v>
          </cell>
          <cell r="G1921" t="str">
            <v>936,54</v>
          </cell>
          <cell r="H1921" t="str">
            <v>0,00</v>
          </cell>
          <cell r="I1921" t="str">
            <v>0,00</v>
          </cell>
          <cell r="J1921" t="str">
            <v>0,00</v>
          </cell>
          <cell r="K1921">
            <v>936.54</v>
          </cell>
          <cell r="L1921">
            <v>936.54</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977,98</v>
          </cell>
          <cell r="F1922" t="str">
            <v>13,00</v>
          </cell>
          <cell r="G1922" t="str">
            <v>964,98</v>
          </cell>
          <cell r="H1922" t="str">
            <v>0,00</v>
          </cell>
          <cell r="I1922" t="str">
            <v>0,00</v>
          </cell>
          <cell r="J1922" t="str">
            <v>0,00</v>
          </cell>
          <cell r="K1922">
            <v>964.98</v>
          </cell>
          <cell r="L1922">
            <v>964.98</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1.145,70</v>
          </cell>
          <cell r="F1923" t="str">
            <v>17,59</v>
          </cell>
          <cell r="G1923" t="str">
            <v>1.128,11</v>
          </cell>
          <cell r="H1923" t="str">
            <v>0,00</v>
          </cell>
          <cell r="I1923" t="str">
            <v>0,00</v>
          </cell>
          <cell r="J1923" t="str">
            <v>0,00</v>
          </cell>
          <cell r="K1923">
            <v>1128.1099999999999</v>
          </cell>
          <cell r="L1923">
            <v>1128.1099999999999</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1.204,62</v>
          </cell>
          <cell r="F1924" t="str">
            <v>21,77</v>
          </cell>
          <cell r="G1924" t="str">
            <v>1.182,85</v>
          </cell>
          <cell r="H1924" t="str">
            <v>0,00</v>
          </cell>
          <cell r="I1924" t="str">
            <v>0,00</v>
          </cell>
          <cell r="J1924" t="str">
            <v>0,00</v>
          </cell>
          <cell r="K1924">
            <v>1182.8499999999999</v>
          </cell>
          <cell r="L1924">
            <v>1182.8499999999999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805,65</v>
          </cell>
          <cell r="F1925" t="str">
            <v>45,66</v>
          </cell>
          <cell r="G1925" t="str">
            <v>759,99</v>
          </cell>
          <cell r="H1925" t="str">
            <v>0,00</v>
          </cell>
          <cell r="I1925" t="str">
            <v>0,00</v>
          </cell>
          <cell r="J1925" t="str">
            <v>0,00</v>
          </cell>
          <cell r="K1925">
            <v>759.99</v>
          </cell>
          <cell r="L1925">
            <v>759.99</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812,08</v>
          </cell>
          <cell r="F1926" t="str">
            <v>50,41</v>
          </cell>
          <cell r="G1926" t="str">
            <v>761,67</v>
          </cell>
          <cell r="H1926" t="str">
            <v>0,00</v>
          </cell>
          <cell r="I1926" t="str">
            <v>0,00</v>
          </cell>
          <cell r="J1926" t="str">
            <v>0,00</v>
          </cell>
          <cell r="K1926">
            <v>761.67</v>
          </cell>
          <cell r="L1926">
            <v>761.67</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818,53</v>
          </cell>
          <cell r="F1927" t="str">
            <v>55,16</v>
          </cell>
          <cell r="G1927" t="str">
            <v>763,37</v>
          </cell>
          <cell r="H1927" t="str">
            <v>0,00</v>
          </cell>
          <cell r="I1927" t="str">
            <v>0,00</v>
          </cell>
          <cell r="J1927" t="str">
            <v>0,00</v>
          </cell>
          <cell r="K1927">
            <v>763.37</v>
          </cell>
          <cell r="L1927">
            <v>763.37</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824,96</v>
          </cell>
          <cell r="F1928" t="str">
            <v>59,88</v>
          </cell>
          <cell r="G1928" t="str">
            <v>765,08</v>
          </cell>
          <cell r="H1928" t="str">
            <v>0,00</v>
          </cell>
          <cell r="I1928" t="str">
            <v>0,00</v>
          </cell>
          <cell r="J1928" t="str">
            <v>0,00</v>
          </cell>
          <cell r="K1928">
            <v>765.08</v>
          </cell>
          <cell r="L1928">
            <v>765.08</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1.205,74</v>
          </cell>
          <cell r="F1929" t="str">
            <v>62,09</v>
          </cell>
          <cell r="G1929" t="str">
            <v>1.143,65</v>
          </cell>
          <cell r="H1929" t="str">
            <v>0,00</v>
          </cell>
          <cell r="I1929" t="str">
            <v>0,00</v>
          </cell>
          <cell r="J1929" t="str">
            <v>0,00</v>
          </cell>
          <cell r="K1929">
            <v>1143.6500000000001</v>
          </cell>
          <cell r="L1929">
            <v>1143.6500000000001</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1.243,03</v>
          </cell>
          <cell r="F1930" t="str">
            <v>67,40</v>
          </cell>
          <cell r="G1930" t="str">
            <v>1.175,63</v>
          </cell>
          <cell r="H1930" t="str">
            <v>0,00</v>
          </cell>
          <cell r="I1930" t="str">
            <v>0,00</v>
          </cell>
          <cell r="J1930" t="str">
            <v>0,00</v>
          </cell>
          <cell r="K1930">
            <v>1175.6300000000001</v>
          </cell>
          <cell r="L1930">
            <v>1175.6300000000001</v>
          </cell>
          <cell r="N1930">
            <v>90799</v>
          </cell>
        </row>
        <row r="1931">
          <cell r="A1931">
            <v>90801</v>
          </cell>
          <cell r="B1931" t="str">
            <v>BATENTE PARA PORTA DE MADEIRA, PADRÃO MÉDIO - FORNECIMENTO E MONTAGEM. AF_12/2019</v>
          </cell>
          <cell r="C1931" t="str">
            <v>COMPOSIÇÃO</v>
          </cell>
          <cell r="D1931" t="str">
            <v>UN</v>
          </cell>
          <cell r="E1931" t="str">
            <v>336,06</v>
          </cell>
          <cell r="F1931" t="str">
            <v>64,10</v>
          </cell>
          <cell r="G1931" t="str">
            <v>271,96</v>
          </cell>
          <cell r="H1931" t="str">
            <v>0,00</v>
          </cell>
          <cell r="I1931" t="str">
            <v>0,00</v>
          </cell>
          <cell r="J1931" t="str">
            <v>0,00</v>
          </cell>
          <cell r="K1931">
            <v>271.95999999999998</v>
          </cell>
          <cell r="L1931">
            <v>271.95999999999998</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420,67</v>
          </cell>
          <cell r="F1932" t="str">
            <v>112,93</v>
          </cell>
          <cell r="G1932" t="str">
            <v>307,74</v>
          </cell>
          <cell r="H1932" t="str">
            <v>0,00</v>
          </cell>
          <cell r="I1932" t="str">
            <v>0,00</v>
          </cell>
          <cell r="J1932" t="str">
            <v>0,00</v>
          </cell>
          <cell r="K1932">
            <v>307.74</v>
          </cell>
          <cell r="L1932">
            <v>307.74</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313,98</v>
          </cell>
          <cell r="F1933" t="str">
            <v>30,04</v>
          </cell>
          <cell r="G1933" t="str">
            <v>283,94</v>
          </cell>
          <cell r="H1933" t="str">
            <v>0,00</v>
          </cell>
          <cell r="I1933" t="str">
            <v>0,00</v>
          </cell>
          <cell r="J1933" t="str">
            <v>0,00</v>
          </cell>
          <cell r="K1933">
            <v>283.94</v>
          </cell>
          <cell r="L1933">
            <v>283.94</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320,21</v>
          </cell>
          <cell r="F1934" t="str">
            <v>33,13</v>
          </cell>
          <cell r="G1934" t="str">
            <v>287,08</v>
          </cell>
          <cell r="H1934" t="str">
            <v>0,00</v>
          </cell>
          <cell r="I1934" t="str">
            <v>0,00</v>
          </cell>
          <cell r="J1934" t="str">
            <v>0,00</v>
          </cell>
          <cell r="K1934">
            <v>287.08</v>
          </cell>
          <cell r="L1934">
            <v>287.08</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346,17</v>
          </cell>
          <cell r="F1935" t="str">
            <v>36,24</v>
          </cell>
          <cell r="G1935" t="str">
            <v>309,93</v>
          </cell>
          <cell r="H1935" t="str">
            <v>0,00</v>
          </cell>
          <cell r="I1935" t="str">
            <v>0,00</v>
          </cell>
          <cell r="J1935" t="str">
            <v>0,00</v>
          </cell>
          <cell r="K1935">
            <v>309.93</v>
          </cell>
          <cell r="L1935">
            <v>309.93</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437,06</v>
          </cell>
          <cell r="F1936" t="str">
            <v>39,33</v>
          </cell>
          <cell r="G1936" t="str">
            <v>397,73</v>
          </cell>
          <cell r="H1936" t="str">
            <v>0,00</v>
          </cell>
          <cell r="I1936" t="str">
            <v>0,00</v>
          </cell>
          <cell r="J1936" t="str">
            <v>0,00</v>
          </cell>
          <cell r="K1936">
            <v>397.73</v>
          </cell>
          <cell r="L1936">
            <v>397.73</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645,11</v>
          </cell>
          <cell r="F1937" t="str">
            <v>50,28</v>
          </cell>
          <cell r="G1937" t="str">
            <v>594,83</v>
          </cell>
          <cell r="H1937" t="str">
            <v>0,00</v>
          </cell>
          <cell r="I1937" t="str">
            <v>0,00</v>
          </cell>
          <cell r="J1937" t="str">
            <v>0,00</v>
          </cell>
          <cell r="K1937">
            <v>594.83000000000004</v>
          </cell>
          <cell r="L1937">
            <v>594.83000000000004</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723,73</v>
          </cell>
          <cell r="F1938" t="str">
            <v>54,56</v>
          </cell>
          <cell r="G1938" t="str">
            <v>669,17</v>
          </cell>
          <cell r="H1938" t="str">
            <v>0,00</v>
          </cell>
          <cell r="I1938" t="str">
            <v>0,00</v>
          </cell>
          <cell r="J1938" t="str">
            <v>0,00</v>
          </cell>
          <cell r="K1938">
            <v>669.17</v>
          </cell>
          <cell r="L1938">
            <v>669.17</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153,88</v>
          </cell>
          <cell r="F1939" t="str">
            <v>23,48</v>
          </cell>
          <cell r="G1939" t="str">
            <v>130,40</v>
          </cell>
          <cell r="H1939" t="str">
            <v>0,00</v>
          </cell>
          <cell r="I1939" t="str">
            <v>0,00</v>
          </cell>
          <cell r="J1939" t="str">
            <v>0,00</v>
          </cell>
          <cell r="K1939">
            <v>130.4</v>
          </cell>
          <cell r="L1939">
            <v>130.4</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135,05</v>
          </cell>
          <cell r="F1940" t="str">
            <v>17,97</v>
          </cell>
          <cell r="G1940" t="str">
            <v>117,08</v>
          </cell>
          <cell r="H1940" t="str">
            <v>0,00</v>
          </cell>
          <cell r="I1940" t="str">
            <v>0,00</v>
          </cell>
          <cell r="J1940" t="str">
            <v>0,00</v>
          </cell>
          <cell r="K1940">
            <v>117.08</v>
          </cell>
          <cell r="L1940">
            <v>117.08</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992,86</v>
          </cell>
          <cell r="F1941" t="str">
            <v>176,12</v>
          </cell>
          <cell r="G1941" t="str">
            <v>816,74</v>
          </cell>
          <cell r="H1941" t="str">
            <v>0,00</v>
          </cell>
          <cell r="I1941" t="str">
            <v>0,00</v>
          </cell>
          <cell r="J1941" t="str">
            <v>0,00</v>
          </cell>
          <cell r="K1941">
            <v>816.74</v>
          </cell>
          <cell r="L1941">
            <v>816.74</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1.001,66</v>
          </cell>
          <cell r="F1942" t="str">
            <v>179,52</v>
          </cell>
          <cell r="G1942" t="str">
            <v>822,14</v>
          </cell>
          <cell r="H1942" t="str">
            <v>0,00</v>
          </cell>
          <cell r="I1942" t="str">
            <v>0,00</v>
          </cell>
          <cell r="J1942" t="str">
            <v>0,00</v>
          </cell>
          <cell r="K1942">
            <v>822.14</v>
          </cell>
          <cell r="L1942">
            <v>822.14</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1.049,02</v>
          </cell>
          <cell r="F1943" t="str">
            <v>188,46</v>
          </cell>
          <cell r="G1943" t="str">
            <v>860,56</v>
          </cell>
          <cell r="H1943" t="str">
            <v>0,00</v>
          </cell>
          <cell r="I1943" t="str">
            <v>0,00</v>
          </cell>
          <cell r="J1943" t="str">
            <v>0,00</v>
          </cell>
          <cell r="K1943">
            <v>860.56</v>
          </cell>
          <cell r="L1943">
            <v>860.56</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1.142,47</v>
          </cell>
          <cell r="F1944" t="str">
            <v>191,85</v>
          </cell>
          <cell r="G1944" t="str">
            <v>950,62</v>
          </cell>
          <cell r="H1944" t="str">
            <v>0,00</v>
          </cell>
          <cell r="I1944" t="str">
            <v>0,00</v>
          </cell>
          <cell r="J1944" t="str">
            <v>0,00</v>
          </cell>
          <cell r="K1944">
            <v>950.62</v>
          </cell>
          <cell r="L1944">
            <v>950.62</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1.347,96</v>
          </cell>
          <cell r="F1945" t="str">
            <v>202,47</v>
          </cell>
          <cell r="G1945" t="str">
            <v>1.145,49</v>
          </cell>
          <cell r="H1945" t="str">
            <v>0,00</v>
          </cell>
          <cell r="I1945" t="str">
            <v>0,00</v>
          </cell>
          <cell r="J1945" t="str">
            <v>0,00</v>
          </cell>
          <cell r="K1945">
            <v>1145.49</v>
          </cell>
          <cell r="L1945">
            <v>1145.49</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1.429,14</v>
          </cell>
          <cell r="F1946" t="str">
            <v>207,06</v>
          </cell>
          <cell r="G1946" t="str">
            <v>1.222,08</v>
          </cell>
          <cell r="H1946" t="str">
            <v>0,00</v>
          </cell>
          <cell r="I1946" t="str">
            <v>0,00</v>
          </cell>
          <cell r="J1946" t="str">
            <v>0,00</v>
          </cell>
          <cell r="K1946">
            <v>1222.08</v>
          </cell>
          <cell r="L1946">
            <v>1222.08</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857,81</v>
          </cell>
          <cell r="F1947" t="str">
            <v>158,14</v>
          </cell>
          <cell r="G1947" t="str">
            <v>699,67</v>
          </cell>
          <cell r="H1947" t="str">
            <v>0,00</v>
          </cell>
          <cell r="I1947" t="str">
            <v>0,00</v>
          </cell>
          <cell r="J1947" t="str">
            <v>0,00</v>
          </cell>
          <cell r="K1947">
            <v>699.67</v>
          </cell>
          <cell r="L1947">
            <v>699.67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866,61</v>
          </cell>
          <cell r="F1948" t="str">
            <v>161,54</v>
          </cell>
          <cell r="G1948" t="str">
            <v>705,07</v>
          </cell>
          <cell r="H1948" t="str">
            <v>0,00</v>
          </cell>
          <cell r="I1948" t="str">
            <v>0,00</v>
          </cell>
          <cell r="J1948" t="str">
            <v>0,00</v>
          </cell>
          <cell r="K1948">
            <v>705.07</v>
          </cell>
          <cell r="L1948">
            <v>705.07</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895,14</v>
          </cell>
          <cell r="F1949" t="str">
            <v>164,97</v>
          </cell>
          <cell r="G1949" t="str">
            <v>730,17</v>
          </cell>
          <cell r="H1949" t="str">
            <v>0,00</v>
          </cell>
          <cell r="I1949" t="str">
            <v>0,00</v>
          </cell>
          <cell r="J1949" t="str">
            <v>0,00</v>
          </cell>
          <cell r="K1949">
            <v>730.17</v>
          </cell>
          <cell r="L1949">
            <v>730.17</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988,59</v>
          </cell>
          <cell r="F1950" t="str">
            <v>168,36</v>
          </cell>
          <cell r="G1950" t="str">
            <v>820,23</v>
          </cell>
          <cell r="H1950" t="str">
            <v>0,00</v>
          </cell>
          <cell r="I1950" t="str">
            <v>0,00</v>
          </cell>
          <cell r="J1950" t="str">
            <v>0,00</v>
          </cell>
          <cell r="K1950">
            <v>820.23</v>
          </cell>
          <cell r="L1950">
            <v>820.23</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1.194,08</v>
          </cell>
          <cell r="F1951" t="str">
            <v>178,98</v>
          </cell>
          <cell r="G1951" t="str">
            <v>1.015,10</v>
          </cell>
          <cell r="H1951" t="str">
            <v>0,00</v>
          </cell>
          <cell r="I1951" t="str">
            <v>0,00</v>
          </cell>
          <cell r="J1951" t="str">
            <v>0,00</v>
          </cell>
          <cell r="K1951">
            <v>1015.1</v>
          </cell>
          <cell r="L1951">
            <v>1015.1</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1.275,26</v>
          </cell>
          <cell r="F1952" t="str">
            <v>183,57</v>
          </cell>
          <cell r="G1952" t="str">
            <v>1.091,69</v>
          </cell>
          <cell r="H1952" t="str">
            <v>0,00</v>
          </cell>
          <cell r="I1952" t="str">
            <v>0,00</v>
          </cell>
          <cell r="J1952" t="str">
            <v>0,00</v>
          </cell>
          <cell r="K1952">
            <v>1091.69</v>
          </cell>
          <cell r="L1952">
            <v>1091.69</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326,97</v>
          </cell>
          <cell r="F1953" t="str">
            <v>30,04</v>
          </cell>
          <cell r="G1953" t="str">
            <v>296,93</v>
          </cell>
          <cell r="H1953" t="str">
            <v>0,00</v>
          </cell>
          <cell r="I1953" t="str">
            <v>0,00</v>
          </cell>
          <cell r="J1953" t="str">
            <v>0,00</v>
          </cell>
          <cell r="K1953">
            <v>296.93</v>
          </cell>
          <cell r="L1953">
            <v>296.93</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333,82</v>
          </cell>
          <cell r="F1954" t="str">
            <v>33,13</v>
          </cell>
          <cell r="G1954" t="str">
            <v>300,69</v>
          </cell>
          <cell r="H1954" t="str">
            <v>0,00</v>
          </cell>
          <cell r="I1954" t="str">
            <v>0,00</v>
          </cell>
          <cell r="J1954" t="str">
            <v>0,00</v>
          </cell>
          <cell r="K1954">
            <v>300.69</v>
          </cell>
          <cell r="L1954">
            <v>300.69</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398,93</v>
          </cell>
          <cell r="F1955" t="str">
            <v>36,24</v>
          </cell>
          <cell r="G1955" t="str">
            <v>362,69</v>
          </cell>
          <cell r="H1955" t="str">
            <v>0,00</v>
          </cell>
          <cell r="I1955" t="str">
            <v>0,00</v>
          </cell>
          <cell r="J1955" t="str">
            <v>0,00</v>
          </cell>
          <cell r="K1955">
            <v>362.69</v>
          </cell>
          <cell r="L1955">
            <v>362.69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448,58</v>
          </cell>
          <cell r="F1956" t="str">
            <v>39,33</v>
          </cell>
          <cell r="G1956" t="str">
            <v>409,25</v>
          </cell>
          <cell r="H1956" t="str">
            <v>0,00</v>
          </cell>
          <cell r="I1956" t="str">
            <v>0,00</v>
          </cell>
          <cell r="J1956" t="str">
            <v>0,00</v>
          </cell>
          <cell r="K1956">
            <v>409.25</v>
          </cell>
          <cell r="L1956">
            <v>409.25</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870,80</v>
          </cell>
          <cell r="F1957" t="str">
            <v>158,14</v>
          </cell>
          <cell r="G1957" t="str">
            <v>712,66</v>
          </cell>
          <cell r="H1957" t="str">
            <v>0,00</v>
          </cell>
          <cell r="I1957" t="str">
            <v>0,00</v>
          </cell>
          <cell r="J1957" t="str">
            <v>0,00</v>
          </cell>
          <cell r="K1957">
            <v>712.66</v>
          </cell>
          <cell r="L1957">
            <v>712.66</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880,22</v>
          </cell>
          <cell r="F1958" t="str">
            <v>161,54</v>
          </cell>
          <cell r="G1958" t="str">
            <v>718,68</v>
          </cell>
          <cell r="H1958" t="str">
            <v>0,00</v>
          </cell>
          <cell r="I1958" t="str">
            <v>0,00</v>
          </cell>
          <cell r="J1958" t="str">
            <v>0,00</v>
          </cell>
          <cell r="K1958">
            <v>718.68</v>
          </cell>
          <cell r="L1958">
            <v>718.68</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947,90</v>
          </cell>
          <cell r="F1959" t="str">
            <v>164,96</v>
          </cell>
          <cell r="G1959" t="str">
            <v>782,94</v>
          </cell>
          <cell r="H1959" t="str">
            <v>0,00</v>
          </cell>
          <cell r="I1959" t="str">
            <v>0,00</v>
          </cell>
          <cell r="J1959" t="str">
            <v>0,00</v>
          </cell>
          <cell r="K1959">
            <v>782.94</v>
          </cell>
          <cell r="L1959">
            <v>782.94</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1.000,11</v>
          </cell>
          <cell r="F1960" t="str">
            <v>168,36</v>
          </cell>
          <cell r="G1960" t="str">
            <v>831,75</v>
          </cell>
          <cell r="H1960" t="str">
            <v>0,00</v>
          </cell>
          <cell r="I1960" t="str">
            <v>0,00</v>
          </cell>
          <cell r="J1960" t="str">
            <v>0,00</v>
          </cell>
          <cell r="K1960">
            <v>831.75</v>
          </cell>
          <cell r="L1960">
            <v>831.75</v>
          </cell>
          <cell r="N1960">
            <v>91016</v>
          </cell>
        </row>
        <row r="1961">
          <cell r="A1961">
            <v>91287</v>
          </cell>
          <cell r="B1961" t="str">
            <v>BATENTE PARA PORTA DE MADEIRA, PADRÃO POPULAR - FORNECIMENTO E MONTAGEM. AF_12/2019</v>
          </cell>
          <cell r="C1961" t="str">
            <v>COMPOSIÇÃO</v>
          </cell>
          <cell r="D1961" t="str">
            <v>UN</v>
          </cell>
          <cell r="E1961" t="str">
            <v>241,20</v>
          </cell>
          <cell r="F1961" t="str">
            <v>64,32</v>
          </cell>
          <cell r="G1961" t="str">
            <v>176,88</v>
          </cell>
          <cell r="H1961" t="str">
            <v>0,00</v>
          </cell>
          <cell r="I1961" t="str">
            <v>0,00</v>
          </cell>
          <cell r="J1961" t="str">
            <v>0,00</v>
          </cell>
          <cell r="K1961">
            <v>176.88</v>
          </cell>
          <cell r="L1961">
            <v>176.88</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325,81</v>
          </cell>
          <cell r="F1962" t="str">
            <v>113,15</v>
          </cell>
          <cell r="G1962" t="str">
            <v>212,66</v>
          </cell>
          <cell r="H1962" t="str">
            <v>0,00</v>
          </cell>
          <cell r="I1962" t="str">
            <v>0,00</v>
          </cell>
          <cell r="J1962" t="str">
            <v>0,00</v>
          </cell>
          <cell r="K1962">
            <v>212.66</v>
          </cell>
          <cell r="L1962">
            <v>212.66</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338,22</v>
          </cell>
          <cell r="F1963" t="str">
            <v>30,04</v>
          </cell>
          <cell r="G1963" t="str">
            <v>308,18</v>
          </cell>
          <cell r="H1963" t="str">
            <v>0,00</v>
          </cell>
          <cell r="I1963" t="str">
            <v>0,00</v>
          </cell>
          <cell r="J1963" t="str">
            <v>0,00</v>
          </cell>
          <cell r="K1963">
            <v>308.18</v>
          </cell>
          <cell r="L1963">
            <v>308.18</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365,25</v>
          </cell>
          <cell r="F1964" t="str">
            <v>33,13</v>
          </cell>
          <cell r="G1964" t="str">
            <v>332,12</v>
          </cell>
          <cell r="H1964" t="str">
            <v>0,00</v>
          </cell>
          <cell r="I1964" t="str">
            <v>0,00</v>
          </cell>
          <cell r="J1964" t="str">
            <v>0,00</v>
          </cell>
          <cell r="K1964">
            <v>332.12</v>
          </cell>
          <cell r="L1964">
            <v>332.12</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406,43</v>
          </cell>
          <cell r="F1965" t="str">
            <v>36,24</v>
          </cell>
          <cell r="G1965" t="str">
            <v>370,19</v>
          </cell>
          <cell r="H1965" t="str">
            <v>0,00</v>
          </cell>
          <cell r="I1965" t="str">
            <v>0,00</v>
          </cell>
          <cell r="J1965" t="str">
            <v>0,00</v>
          </cell>
          <cell r="K1965">
            <v>370.19</v>
          </cell>
          <cell r="L1965">
            <v>370.19</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740,09</v>
          </cell>
          <cell r="F1966" t="str">
            <v>36,24</v>
          </cell>
          <cell r="G1966" t="str">
            <v>703,85</v>
          </cell>
          <cell r="H1966" t="str">
            <v>0,00</v>
          </cell>
          <cell r="I1966" t="str">
            <v>0,00</v>
          </cell>
          <cell r="J1966" t="str">
            <v>0,00</v>
          </cell>
          <cell r="K1966">
            <v>703.85</v>
          </cell>
          <cell r="L1966">
            <v>703.85</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1.045,85</v>
          </cell>
          <cell r="F1967" t="str">
            <v>50,28</v>
          </cell>
          <cell r="G1967" t="str">
            <v>995,57</v>
          </cell>
          <cell r="H1967" t="str">
            <v>0,00</v>
          </cell>
          <cell r="I1967" t="str">
            <v>0,00</v>
          </cell>
          <cell r="J1967" t="str">
            <v>0,00</v>
          </cell>
          <cell r="K1967">
            <v>995.57</v>
          </cell>
          <cell r="L1967">
            <v>995.57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93,22</v>
          </cell>
          <cell r="F1968" t="str">
            <v>23,49</v>
          </cell>
          <cell r="G1968" t="str">
            <v>69,73</v>
          </cell>
          <cell r="H1968" t="str">
            <v>0,00</v>
          </cell>
          <cell r="I1968" t="str">
            <v>0,00</v>
          </cell>
          <cell r="J1968" t="str">
            <v>0,00</v>
          </cell>
          <cell r="K1968">
            <v>69.73</v>
          </cell>
          <cell r="L1968">
            <v>69.73</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93,32</v>
          </cell>
          <cell r="F1969" t="str">
            <v>17,98</v>
          </cell>
          <cell r="G1969" t="str">
            <v>75,34</v>
          </cell>
          <cell r="H1969" t="str">
            <v>0,00</v>
          </cell>
          <cell r="I1969" t="str">
            <v>0,00</v>
          </cell>
          <cell r="J1969" t="str">
            <v>0,00</v>
          </cell>
          <cell r="K1969">
            <v>75.34</v>
          </cell>
          <cell r="L1969">
            <v>75.34</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135,05</v>
          </cell>
          <cell r="F1970" t="str">
            <v>17,97</v>
          </cell>
          <cell r="G1970" t="str">
            <v>117,08</v>
          </cell>
          <cell r="H1970" t="str">
            <v>0,00</v>
          </cell>
          <cell r="I1970" t="str">
            <v>0,00</v>
          </cell>
          <cell r="J1970" t="str">
            <v>0,00</v>
          </cell>
          <cell r="K1970">
            <v>117.08</v>
          </cell>
          <cell r="L1970">
            <v>117.08</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79,24</v>
          </cell>
          <cell r="F1971" t="str">
            <v>17,98</v>
          </cell>
          <cell r="G1971" t="str">
            <v>61,26</v>
          </cell>
          <cell r="H1971" t="str">
            <v>0,00</v>
          </cell>
          <cell r="I1971" t="str">
            <v>0,00</v>
          </cell>
          <cell r="J1971" t="str">
            <v>0,00</v>
          </cell>
          <cell r="K1971">
            <v>61.26</v>
          </cell>
          <cell r="L1971">
            <v>61.26</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815,28</v>
          </cell>
          <cell r="F1972" t="str">
            <v>176,37</v>
          </cell>
          <cell r="G1972" t="str">
            <v>638,91</v>
          </cell>
          <cell r="H1972" t="str">
            <v>0,00</v>
          </cell>
          <cell r="I1972" t="str">
            <v>0,00</v>
          </cell>
          <cell r="J1972" t="str">
            <v>0,00</v>
          </cell>
          <cell r="K1972">
            <v>638.91</v>
          </cell>
          <cell r="L1972">
            <v>638.91</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809,14</v>
          </cell>
          <cell r="F1973" t="str">
            <v>179,77</v>
          </cell>
          <cell r="G1973" t="str">
            <v>629,37</v>
          </cell>
          <cell r="H1973" t="str">
            <v>0,00</v>
          </cell>
          <cell r="I1973" t="str">
            <v>0,00</v>
          </cell>
          <cell r="J1973" t="str">
            <v>0,00</v>
          </cell>
          <cell r="K1973">
            <v>629.37</v>
          </cell>
          <cell r="L1973">
            <v>629.37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850,80</v>
          </cell>
          <cell r="F1974" t="str">
            <v>188,71</v>
          </cell>
          <cell r="G1974" t="str">
            <v>662,09</v>
          </cell>
          <cell r="H1974" t="str">
            <v>0,00</v>
          </cell>
          <cell r="I1974" t="str">
            <v>0,00</v>
          </cell>
          <cell r="J1974" t="str">
            <v>0,00</v>
          </cell>
          <cell r="K1974">
            <v>662.09</v>
          </cell>
          <cell r="L1974">
            <v>662.09</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943,40</v>
          </cell>
          <cell r="F1975" t="str">
            <v>192,10</v>
          </cell>
          <cell r="G1975" t="str">
            <v>751,30</v>
          </cell>
          <cell r="H1975" t="str">
            <v>0,00</v>
          </cell>
          <cell r="I1975" t="str">
            <v>0,00</v>
          </cell>
          <cell r="J1975" t="str">
            <v>0,00</v>
          </cell>
          <cell r="K1975">
            <v>751.3</v>
          </cell>
          <cell r="L1975">
            <v>751.3</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1.149,74</v>
          </cell>
          <cell r="F1976" t="str">
            <v>202,71</v>
          </cell>
          <cell r="G1976" t="str">
            <v>947,03</v>
          </cell>
          <cell r="H1976" t="str">
            <v>0,00</v>
          </cell>
          <cell r="I1976" t="str">
            <v>0,00</v>
          </cell>
          <cell r="J1976" t="str">
            <v>0,00</v>
          </cell>
          <cell r="K1976">
            <v>947.03</v>
          </cell>
          <cell r="L1976">
            <v>947.03</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1.230,07</v>
          </cell>
          <cell r="F1977" t="str">
            <v>207,30</v>
          </cell>
          <cell r="G1977" t="str">
            <v>1.022,77</v>
          </cell>
          <cell r="H1977" t="str">
            <v>0,00</v>
          </cell>
          <cell r="I1977" t="str">
            <v>0,00</v>
          </cell>
          <cell r="J1977" t="str">
            <v>0,00</v>
          </cell>
          <cell r="K1977">
            <v>1022.77</v>
          </cell>
          <cell r="L1977">
            <v>1022.77</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721,96</v>
          </cell>
          <cell r="F1978" t="str">
            <v>158,39</v>
          </cell>
          <cell r="G1978" t="str">
            <v>563,57</v>
          </cell>
          <cell r="H1978" t="str">
            <v>0,00</v>
          </cell>
          <cell r="I1978" t="str">
            <v>0,00</v>
          </cell>
          <cell r="J1978" t="str">
            <v>0,00</v>
          </cell>
          <cell r="K1978">
            <v>563.57000000000005</v>
          </cell>
          <cell r="L1978">
            <v>563.57000000000005</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729,90</v>
          </cell>
          <cell r="F1979" t="str">
            <v>161,79</v>
          </cell>
          <cell r="G1979" t="str">
            <v>568,11</v>
          </cell>
          <cell r="H1979" t="str">
            <v>0,00</v>
          </cell>
          <cell r="I1979" t="str">
            <v>0,00</v>
          </cell>
          <cell r="J1979" t="str">
            <v>0,00</v>
          </cell>
          <cell r="K1979">
            <v>568.11</v>
          </cell>
          <cell r="L1979">
            <v>568.11</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757,58</v>
          </cell>
          <cell r="F1980" t="str">
            <v>165,21</v>
          </cell>
          <cell r="G1980" t="str">
            <v>592,37</v>
          </cell>
          <cell r="H1980" t="str">
            <v>0,00</v>
          </cell>
          <cell r="I1980" t="str">
            <v>0,00</v>
          </cell>
          <cell r="J1980" t="str">
            <v>0,00</v>
          </cell>
          <cell r="K1980">
            <v>592.37</v>
          </cell>
          <cell r="L1980">
            <v>592.37</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850,18</v>
          </cell>
          <cell r="F1981" t="str">
            <v>168,60</v>
          </cell>
          <cell r="G1981" t="str">
            <v>681,58</v>
          </cell>
          <cell r="H1981" t="str">
            <v>0,00</v>
          </cell>
          <cell r="I1981" t="str">
            <v>0,00</v>
          </cell>
          <cell r="J1981" t="str">
            <v>0,00</v>
          </cell>
          <cell r="K1981">
            <v>681.58</v>
          </cell>
          <cell r="L1981">
            <v>681.58</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1.056,52</v>
          </cell>
          <cell r="F1982" t="str">
            <v>179,21</v>
          </cell>
          <cell r="G1982" t="str">
            <v>877,31</v>
          </cell>
          <cell r="H1982" t="str">
            <v>0,00</v>
          </cell>
          <cell r="I1982" t="str">
            <v>0,00</v>
          </cell>
          <cell r="J1982" t="str">
            <v>0,00</v>
          </cell>
          <cell r="K1982">
            <v>877.31</v>
          </cell>
          <cell r="L1982">
            <v>877.31</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1.136,85</v>
          </cell>
          <cell r="F1983" t="str">
            <v>183,80</v>
          </cell>
          <cell r="G1983" t="str">
            <v>953,05</v>
          </cell>
          <cell r="H1983" t="str">
            <v>0,00</v>
          </cell>
          <cell r="I1983" t="str">
            <v>0,00</v>
          </cell>
          <cell r="J1983" t="str">
            <v>0,00</v>
          </cell>
          <cell r="K1983">
            <v>953.05</v>
          </cell>
          <cell r="L1983">
            <v>953.05</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734,95</v>
          </cell>
          <cell r="F1984" t="str">
            <v>158,38</v>
          </cell>
          <cell r="G1984" t="str">
            <v>576,57</v>
          </cell>
          <cell r="H1984" t="str">
            <v>0,00</v>
          </cell>
          <cell r="I1984" t="str">
            <v>0,00</v>
          </cell>
          <cell r="J1984" t="str">
            <v>0,00</v>
          </cell>
          <cell r="K1984">
            <v>576.57000000000005</v>
          </cell>
          <cell r="L1984">
            <v>576.57000000000005</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743,51</v>
          </cell>
          <cell r="F1985" t="str">
            <v>161,78</v>
          </cell>
          <cell r="G1985" t="str">
            <v>581,73</v>
          </cell>
          <cell r="H1985" t="str">
            <v>0,00</v>
          </cell>
          <cell r="I1985" t="str">
            <v>0,00</v>
          </cell>
          <cell r="J1985" t="str">
            <v>0,00</v>
          </cell>
          <cell r="K1985">
            <v>581.73</v>
          </cell>
          <cell r="L1985">
            <v>581.73</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810,34</v>
          </cell>
          <cell r="F1986" t="str">
            <v>165,20</v>
          </cell>
          <cell r="G1986" t="str">
            <v>645,14</v>
          </cell>
          <cell r="H1986" t="str">
            <v>0,00</v>
          </cell>
          <cell r="I1986" t="str">
            <v>0,00</v>
          </cell>
          <cell r="J1986" t="str">
            <v>0,00</v>
          </cell>
          <cell r="K1986">
            <v>645.14</v>
          </cell>
          <cell r="L1986">
            <v>645.14</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861,70</v>
          </cell>
          <cell r="F1987" t="str">
            <v>168,60</v>
          </cell>
          <cell r="G1987" t="str">
            <v>693,10</v>
          </cell>
          <cell r="H1987" t="str">
            <v>0,00</v>
          </cell>
          <cell r="I1987" t="str">
            <v>0,00</v>
          </cell>
          <cell r="J1987" t="str">
            <v>0,00</v>
          </cell>
          <cell r="K1987">
            <v>693.1</v>
          </cell>
          <cell r="L1987">
            <v>693.1</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882,05</v>
          </cell>
          <cell r="F1988" t="str">
            <v>158,14</v>
          </cell>
          <cell r="G1988" t="str">
            <v>723,91</v>
          </cell>
          <cell r="H1988" t="str">
            <v>0,00</v>
          </cell>
          <cell r="I1988" t="str">
            <v>0,00</v>
          </cell>
          <cell r="J1988" t="str">
            <v>0,00</v>
          </cell>
          <cell r="K1988">
            <v>723.91</v>
          </cell>
          <cell r="L1988">
            <v>723.91</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746,20</v>
          </cell>
          <cell r="F1989" t="str">
            <v>158,38</v>
          </cell>
          <cell r="G1989" t="str">
            <v>587,82</v>
          </cell>
          <cell r="H1989" t="str">
            <v>0,00</v>
          </cell>
          <cell r="I1989" t="str">
            <v>0,00</v>
          </cell>
          <cell r="J1989" t="str">
            <v>0,00</v>
          </cell>
          <cell r="K1989">
            <v>587.82000000000005</v>
          </cell>
          <cell r="L1989">
            <v>587.82000000000005</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911,65</v>
          </cell>
          <cell r="F1990" t="str">
            <v>161,54</v>
          </cell>
          <cell r="G1990" t="str">
            <v>750,11</v>
          </cell>
          <cell r="H1990" t="str">
            <v>0,00</v>
          </cell>
          <cell r="I1990" t="str">
            <v>0,00</v>
          </cell>
          <cell r="J1990" t="str">
            <v>0,00</v>
          </cell>
          <cell r="K1990">
            <v>750.11</v>
          </cell>
          <cell r="L1990">
            <v>750.11</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774,94</v>
          </cell>
          <cell r="F1991" t="str">
            <v>161,77</v>
          </cell>
          <cell r="G1991" t="str">
            <v>613,17</v>
          </cell>
          <cell r="H1991" t="str">
            <v>0,00</v>
          </cell>
          <cell r="I1991" t="str">
            <v>0,00</v>
          </cell>
          <cell r="J1991" t="str">
            <v>0,00</v>
          </cell>
          <cell r="K1991">
            <v>613.16999999999996</v>
          </cell>
          <cell r="L1991">
            <v>613.16999999999996</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955,40</v>
          </cell>
          <cell r="F1992" t="str">
            <v>164,96</v>
          </cell>
          <cell r="G1992" t="str">
            <v>790,44</v>
          </cell>
          <cell r="H1992" t="str">
            <v>0,00</v>
          </cell>
          <cell r="I1992" t="str">
            <v>0,00</v>
          </cell>
          <cell r="J1992" t="str">
            <v>0,00</v>
          </cell>
          <cell r="K1992">
            <v>790.44</v>
          </cell>
          <cell r="L1992">
            <v>790.44</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817,84</v>
          </cell>
          <cell r="F1993" t="str">
            <v>165,20</v>
          </cell>
          <cell r="G1993" t="str">
            <v>652,64</v>
          </cell>
          <cell r="H1993" t="str">
            <v>0,00</v>
          </cell>
          <cell r="I1993" t="str">
            <v>0,00</v>
          </cell>
          <cell r="J1993" t="str">
            <v>0,00</v>
          </cell>
          <cell r="K1993">
            <v>652.64</v>
          </cell>
          <cell r="L1993">
            <v>652.64</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1.289,06</v>
          </cell>
          <cell r="F1994" t="str">
            <v>164,92</v>
          </cell>
          <cell r="G1994" t="str">
            <v>1.124,14</v>
          </cell>
          <cell r="H1994" t="str">
            <v>0,00</v>
          </cell>
          <cell r="I1994" t="str">
            <v>0,00</v>
          </cell>
          <cell r="J1994" t="str">
            <v>0,00</v>
          </cell>
          <cell r="K1994">
            <v>1124.1400000000001</v>
          </cell>
          <cell r="L1994">
            <v>1124.1400000000001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1.151,50</v>
          </cell>
          <cell r="F1995" t="str">
            <v>165,15</v>
          </cell>
          <cell r="G1995" t="str">
            <v>986,35</v>
          </cell>
          <cell r="H1995" t="str">
            <v>0,00</v>
          </cell>
          <cell r="I1995" t="str">
            <v>0,00</v>
          </cell>
          <cell r="J1995" t="str">
            <v>0,00</v>
          </cell>
          <cell r="K1995">
            <v>986.35</v>
          </cell>
          <cell r="L1995">
            <v>986.35</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1.594,82</v>
          </cell>
          <cell r="F1996" t="str">
            <v>178,95</v>
          </cell>
          <cell r="G1996" t="str">
            <v>1.415,87</v>
          </cell>
          <cell r="H1996" t="str">
            <v>0,00</v>
          </cell>
          <cell r="I1996" t="str">
            <v>0,00</v>
          </cell>
          <cell r="J1996" t="str">
            <v>0,00</v>
          </cell>
          <cell r="K1996">
            <v>1415.87</v>
          </cell>
          <cell r="L1996">
            <v>1415.87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1.457,26</v>
          </cell>
          <cell r="F1997" t="str">
            <v>179,17</v>
          </cell>
          <cell r="G1997" t="str">
            <v>1.278,09</v>
          </cell>
          <cell r="H1997" t="str">
            <v>0,00</v>
          </cell>
          <cell r="I1997" t="str">
            <v>0,00</v>
          </cell>
          <cell r="J1997" t="str">
            <v>0,00</v>
          </cell>
          <cell r="K1997">
            <v>1278.0899999999999</v>
          </cell>
          <cell r="L1997">
            <v>1278.0899999999999</v>
          </cell>
          <cell r="N1997">
            <v>91337</v>
          </cell>
        </row>
        <row r="1998">
          <cell r="A1998">
            <v>100659</v>
          </cell>
          <cell r="B1998" t="str">
            <v>ALIZAR DE 5X1,5CM PARA PORTA FIXADO COM PREGOS, PADRÃO MÉDIO - FORNECIMENTO E INSTALAÇÃO. AF_12/2019</v>
          </cell>
          <cell r="C1998" t="str">
            <v>COMPOSIÇÃO</v>
          </cell>
          <cell r="D1998" t="str">
            <v>M</v>
          </cell>
          <cell r="E1998" t="str">
            <v>12,83</v>
          </cell>
          <cell r="F1998" t="str">
            <v>1,57</v>
          </cell>
          <cell r="G1998" t="str">
            <v>11,26</v>
          </cell>
          <cell r="H1998" t="str">
            <v>0,00</v>
          </cell>
          <cell r="I1998" t="str">
            <v>0,00</v>
          </cell>
          <cell r="J1998" t="str">
            <v>0,00</v>
          </cell>
          <cell r="K1998">
            <v>11.26</v>
          </cell>
          <cell r="L1998">
            <v>11.26</v>
          </cell>
          <cell r="N1998">
            <v>100659</v>
          </cell>
        </row>
        <row r="1999">
          <cell r="A1999">
            <v>100660</v>
          </cell>
          <cell r="B1999" t="str">
            <v>ALIZAR DE 5X1,5CM PARA PORTA FIXADO COM PREGOS, PADRÃO POPULAR - FORNECIMENTO E INSTALAÇÃO. AF_12/2019</v>
          </cell>
          <cell r="C1999" t="str">
            <v>COMPOSIÇÃO</v>
          </cell>
          <cell r="D1999" t="str">
            <v>M</v>
          </cell>
          <cell r="E1999" t="str">
            <v>8,56</v>
          </cell>
          <cell r="F1999" t="str">
            <v>1,58</v>
          </cell>
          <cell r="G1999" t="str">
            <v>6,98</v>
          </cell>
          <cell r="H1999" t="str">
            <v>0,00</v>
          </cell>
          <cell r="I1999" t="str">
            <v>0,00</v>
          </cell>
          <cell r="J1999" t="str">
            <v>0,00</v>
          </cell>
          <cell r="K1999">
            <v>6.98</v>
          </cell>
          <cell r="L1999">
            <v>6.98</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1.074,10</v>
          </cell>
          <cell r="F2000" t="str">
            <v>15,98</v>
          </cell>
          <cell r="G2000" t="str">
            <v>1.058,12</v>
          </cell>
          <cell r="H2000" t="str">
            <v>0,00</v>
          </cell>
          <cell r="I2000" t="str">
            <v>0,00</v>
          </cell>
          <cell r="J2000" t="str">
            <v>0,00</v>
          </cell>
          <cell r="K2000">
            <v>1058.1199999999999</v>
          </cell>
          <cell r="L2000">
            <v>1058.1199999999999</v>
          </cell>
          <cell r="N2000">
            <v>100675</v>
          </cell>
        </row>
        <row r="2001">
          <cell r="A2001">
            <v>100676</v>
          </cell>
          <cell r="B2001" t="str">
            <v>BATENTE PARA PORTA COM BANDEIRA, FIXAÇÃO COM PARAFUSO E BUCHA. AF_12/2019</v>
          </cell>
          <cell r="C2001" t="str">
            <v>COMPOSIÇÃO</v>
          </cell>
          <cell r="D2001" t="str">
            <v>UN</v>
          </cell>
          <cell r="E2001" t="str">
            <v>200,26</v>
          </cell>
          <cell r="F2001" t="str">
            <v>51,05</v>
          </cell>
          <cell r="G2001" t="str">
            <v>149,21</v>
          </cell>
          <cell r="H2001" t="str">
            <v>0,00</v>
          </cell>
          <cell r="I2001" t="str">
            <v>0,00</v>
          </cell>
          <cell r="J2001" t="str">
            <v>0,00</v>
          </cell>
          <cell r="K2001">
            <v>149.21</v>
          </cell>
          <cell r="L2001">
            <v>149.21</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1.005,85</v>
          </cell>
          <cell r="F2002" t="str">
            <v>176,12</v>
          </cell>
          <cell r="G2002" t="str">
            <v>829,73</v>
          </cell>
          <cell r="H2002" t="str">
            <v>0,00</v>
          </cell>
          <cell r="I2002" t="str">
            <v>0,00</v>
          </cell>
          <cell r="J2002" t="str">
            <v>0,00</v>
          </cell>
          <cell r="K2002">
            <v>829.73</v>
          </cell>
          <cell r="L2002">
            <v>829.73</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828,27</v>
          </cell>
          <cell r="F2003" t="str">
            <v>176,37</v>
          </cell>
          <cell r="G2003" t="str">
            <v>651,90</v>
          </cell>
          <cell r="H2003" t="str">
            <v>0,00</v>
          </cell>
          <cell r="I2003" t="str">
            <v>0,00</v>
          </cell>
          <cell r="J2003" t="str">
            <v>0,00</v>
          </cell>
          <cell r="K2003">
            <v>651.9</v>
          </cell>
          <cell r="L2003">
            <v>651.9</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1.015,27</v>
          </cell>
          <cell r="F2004" t="str">
            <v>179,52</v>
          </cell>
          <cell r="G2004" t="str">
            <v>835,75</v>
          </cell>
          <cell r="H2004" t="str">
            <v>0,00</v>
          </cell>
          <cell r="I2004" t="str">
            <v>0,00</v>
          </cell>
          <cell r="J2004" t="str">
            <v>0,00</v>
          </cell>
          <cell r="K2004">
            <v>835.75</v>
          </cell>
          <cell r="L2004">
            <v>835.75</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1.046,70</v>
          </cell>
          <cell r="F2005" t="str">
            <v>179,51</v>
          </cell>
          <cell r="G2005" t="str">
            <v>867,19</v>
          </cell>
          <cell r="H2005" t="str">
            <v>0,00</v>
          </cell>
          <cell r="I2005" t="str">
            <v>0,00</v>
          </cell>
          <cell r="J2005" t="str">
            <v>0,00</v>
          </cell>
          <cell r="K2005">
            <v>867.19</v>
          </cell>
          <cell r="L2005">
            <v>867.19</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854,18</v>
          </cell>
          <cell r="F2006" t="str">
            <v>179,76</v>
          </cell>
          <cell r="G2006" t="str">
            <v>674,42</v>
          </cell>
          <cell r="H2006" t="str">
            <v>0,00</v>
          </cell>
          <cell r="I2006" t="str">
            <v>0,00</v>
          </cell>
          <cell r="J2006" t="str">
            <v>0,00</v>
          </cell>
          <cell r="K2006">
            <v>674.42</v>
          </cell>
          <cell r="L2006">
            <v>674.42</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1.101,78</v>
          </cell>
          <cell r="F2007" t="str">
            <v>188,45</v>
          </cell>
          <cell r="G2007" t="str">
            <v>913,33</v>
          </cell>
          <cell r="H2007" t="str">
            <v>0,00</v>
          </cell>
          <cell r="I2007" t="str">
            <v>0,00</v>
          </cell>
          <cell r="J2007" t="str">
            <v>0,00</v>
          </cell>
          <cell r="K2007">
            <v>913.33</v>
          </cell>
          <cell r="L2007">
            <v>913.33</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903,56</v>
          </cell>
          <cell r="F2008" t="str">
            <v>188,70</v>
          </cell>
          <cell r="G2008" t="str">
            <v>714,86</v>
          </cell>
          <cell r="H2008" t="str">
            <v>0,00</v>
          </cell>
          <cell r="I2008" t="str">
            <v>0,00</v>
          </cell>
          <cell r="J2008" t="str">
            <v>0,00</v>
          </cell>
          <cell r="K2008">
            <v>714.86</v>
          </cell>
          <cell r="L2008">
            <v>714.86</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1.153,99</v>
          </cell>
          <cell r="F2009" t="str">
            <v>191,85</v>
          </cell>
          <cell r="G2009" t="str">
            <v>962,14</v>
          </cell>
          <cell r="H2009" t="str">
            <v>0,00</v>
          </cell>
          <cell r="I2009" t="str">
            <v>0,00</v>
          </cell>
          <cell r="J2009" t="str">
            <v>0,00</v>
          </cell>
          <cell r="K2009">
            <v>962.14</v>
          </cell>
          <cell r="L2009">
            <v>962.14</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954,92</v>
          </cell>
          <cell r="F2010" t="str">
            <v>192,09</v>
          </cell>
          <cell r="G2010" t="str">
            <v>762,83</v>
          </cell>
          <cell r="H2010" t="str">
            <v>0,00</v>
          </cell>
          <cell r="I2010" t="str">
            <v>0,00</v>
          </cell>
          <cell r="J2010" t="str">
            <v>0,00</v>
          </cell>
          <cell r="K2010">
            <v>762.83</v>
          </cell>
          <cell r="L2010">
            <v>762.83</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1.017,10</v>
          </cell>
          <cell r="F2011" t="str">
            <v>176,11</v>
          </cell>
          <cell r="G2011" t="str">
            <v>840,99</v>
          </cell>
          <cell r="H2011" t="str">
            <v>0,00</v>
          </cell>
          <cell r="I2011" t="str">
            <v>0,00</v>
          </cell>
          <cell r="J2011" t="str">
            <v>0,00</v>
          </cell>
          <cell r="K2011">
            <v>840.99</v>
          </cell>
          <cell r="L2011">
            <v>840.99</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839,52</v>
          </cell>
          <cell r="F2012" t="str">
            <v>176,36</v>
          </cell>
          <cell r="G2012" t="str">
            <v>663,16</v>
          </cell>
          <cell r="H2012" t="str">
            <v>0,00</v>
          </cell>
          <cell r="I2012" t="str">
            <v>0,00</v>
          </cell>
          <cell r="J2012" t="str">
            <v>0,00</v>
          </cell>
          <cell r="K2012">
            <v>663.16</v>
          </cell>
          <cell r="L2012">
            <v>663.16</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1.109,28</v>
          </cell>
          <cell r="F2013" t="str">
            <v>188,45</v>
          </cell>
          <cell r="G2013" t="str">
            <v>920,83</v>
          </cell>
          <cell r="H2013" t="str">
            <v>0,00</v>
          </cell>
          <cell r="I2013" t="str">
            <v>0,00</v>
          </cell>
          <cell r="J2013" t="str">
            <v>0,00</v>
          </cell>
          <cell r="K2013">
            <v>920.83</v>
          </cell>
          <cell r="L2013">
            <v>920.83</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911,06</v>
          </cell>
          <cell r="F2014" t="str">
            <v>188,69</v>
          </cell>
          <cell r="G2014" t="str">
            <v>722,37</v>
          </cell>
          <cell r="H2014" t="str">
            <v>0,00</v>
          </cell>
          <cell r="I2014" t="str">
            <v>0,00</v>
          </cell>
          <cell r="J2014" t="str">
            <v>0,00</v>
          </cell>
          <cell r="K2014">
            <v>722.37</v>
          </cell>
          <cell r="L2014">
            <v>722.37</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1.442,94</v>
          </cell>
          <cell r="F2015" t="str">
            <v>188,41</v>
          </cell>
          <cell r="G2015" t="str">
            <v>1.254,53</v>
          </cell>
          <cell r="H2015" t="str">
            <v>0,00</v>
          </cell>
          <cell r="I2015" t="str">
            <v>0,00</v>
          </cell>
          <cell r="J2015" t="str">
            <v>0,00</v>
          </cell>
          <cell r="K2015">
            <v>1254.53</v>
          </cell>
          <cell r="L2015">
            <v>1254.53</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1.244,72</v>
          </cell>
          <cell r="F2016" t="str">
            <v>188,64</v>
          </cell>
          <cell r="G2016" t="str">
            <v>1.056,08</v>
          </cell>
          <cell r="H2016" t="str">
            <v>0,00</v>
          </cell>
          <cell r="I2016" t="str">
            <v>0,00</v>
          </cell>
          <cell r="J2016" t="str">
            <v>0,00</v>
          </cell>
          <cell r="K2016">
            <v>1056.08</v>
          </cell>
          <cell r="L2016">
            <v>1056.08</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1.748,70</v>
          </cell>
          <cell r="F2017" t="str">
            <v>202,44</v>
          </cell>
          <cell r="G2017" t="str">
            <v>1.546,26</v>
          </cell>
          <cell r="H2017" t="str">
            <v>0,00</v>
          </cell>
          <cell r="I2017" t="str">
            <v>0,00</v>
          </cell>
          <cell r="J2017" t="str">
            <v>0,00</v>
          </cell>
          <cell r="K2017">
            <v>1546.26</v>
          </cell>
          <cell r="L2017">
            <v>1546.26</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1.550,48</v>
          </cell>
          <cell r="F2018" t="str">
            <v>202,67</v>
          </cell>
          <cell r="G2018" t="str">
            <v>1.347,81</v>
          </cell>
          <cell r="H2018" t="str">
            <v>0,00</v>
          </cell>
          <cell r="I2018" t="str">
            <v>0,00</v>
          </cell>
          <cell r="J2018" t="str">
            <v>0,00</v>
          </cell>
          <cell r="K2018">
            <v>1347.81</v>
          </cell>
          <cell r="L2018">
            <v>1347.81</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51,07</v>
          </cell>
          <cell r="F2019" t="str">
            <v>37,12</v>
          </cell>
          <cell r="G2019" t="str">
            <v>13,95</v>
          </cell>
          <cell r="H2019" t="str">
            <v>0,00</v>
          </cell>
          <cell r="I2019" t="str">
            <v>0,00</v>
          </cell>
          <cell r="J2019" t="str">
            <v>0,00</v>
          </cell>
          <cell r="K2019">
            <v>13.95</v>
          </cell>
          <cell r="L2019">
            <v>13.95</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56,75</v>
          </cell>
          <cell r="F2020" t="str">
            <v>41,33</v>
          </cell>
          <cell r="G2020" t="str">
            <v>15,42</v>
          </cell>
          <cell r="H2020" t="str">
            <v>0,00</v>
          </cell>
          <cell r="I2020" t="str">
            <v>0,00</v>
          </cell>
          <cell r="J2020" t="str">
            <v>0,00</v>
          </cell>
          <cell r="K2020">
            <v>15.42</v>
          </cell>
          <cell r="L2020">
            <v>15.42</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62,47</v>
          </cell>
          <cell r="F2021" t="str">
            <v>45,62</v>
          </cell>
          <cell r="G2021" t="str">
            <v>16,85</v>
          </cell>
          <cell r="H2021" t="str">
            <v>0,00</v>
          </cell>
          <cell r="I2021" t="str">
            <v>0,00</v>
          </cell>
          <cell r="J2021" t="str">
            <v>0,00</v>
          </cell>
          <cell r="K2021">
            <v>16.850000000000001</v>
          </cell>
          <cell r="L2021">
            <v>16.850000000000001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68,20</v>
          </cell>
          <cell r="F2022" t="str">
            <v>49,90</v>
          </cell>
          <cell r="G2022" t="str">
            <v>18,30</v>
          </cell>
          <cell r="H2022" t="str">
            <v>0,00</v>
          </cell>
          <cell r="I2022" t="str">
            <v>0,00</v>
          </cell>
          <cell r="J2022" t="str">
            <v>0,00</v>
          </cell>
          <cell r="K2022">
            <v>18.3</v>
          </cell>
          <cell r="L2022">
            <v>18.3</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81,13</v>
          </cell>
          <cell r="F2023" t="str">
            <v>59,65</v>
          </cell>
          <cell r="G2023" t="str">
            <v>21,48</v>
          </cell>
          <cell r="H2023" t="str">
            <v>0,00</v>
          </cell>
          <cell r="I2023" t="str">
            <v>0,00</v>
          </cell>
          <cell r="J2023" t="str">
            <v>0,00</v>
          </cell>
          <cell r="K2023">
            <v>21.48</v>
          </cell>
          <cell r="L2023">
            <v>21.48</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892,00</v>
          </cell>
          <cell r="F2024" t="str">
            <v>117,93</v>
          </cell>
          <cell r="G2024" t="str">
            <v>774,07</v>
          </cell>
          <cell r="H2024" t="str">
            <v>0,00</v>
          </cell>
          <cell r="I2024" t="str">
            <v>0,00</v>
          </cell>
          <cell r="J2024" t="str">
            <v>0,00</v>
          </cell>
          <cell r="K2024">
            <v>774.07</v>
          </cell>
          <cell r="L2024">
            <v>774.07</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822,75</v>
          </cell>
          <cell r="F2025" t="str">
            <v>179,77</v>
          </cell>
          <cell r="G2025" t="str">
            <v>642,98</v>
          </cell>
          <cell r="H2025" t="str">
            <v>0,00</v>
          </cell>
          <cell r="I2025" t="str">
            <v>0,00</v>
          </cell>
          <cell r="J2025" t="str">
            <v>0,00</v>
          </cell>
          <cell r="K2025">
            <v>642.98</v>
          </cell>
          <cell r="L2025">
            <v>642.98</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996,76</v>
          </cell>
          <cell r="F2026" t="str">
            <v>40,62</v>
          </cell>
          <cell r="G2026" t="str">
            <v>956,14</v>
          </cell>
          <cell r="H2026" t="str">
            <v>0,00</v>
          </cell>
          <cell r="I2026" t="str">
            <v>0,00</v>
          </cell>
          <cell r="J2026" t="str">
            <v>0,00</v>
          </cell>
          <cell r="K2026">
            <v>956.14</v>
          </cell>
          <cell r="L2026">
            <v>956.14</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788,34</v>
          </cell>
          <cell r="F2027" t="str">
            <v>40,62</v>
          </cell>
          <cell r="G2027" t="str">
            <v>747,72</v>
          </cell>
          <cell r="H2027" t="str">
            <v>0,00</v>
          </cell>
          <cell r="I2027" t="str">
            <v>0,00</v>
          </cell>
          <cell r="J2027" t="str">
            <v>0,00</v>
          </cell>
          <cell r="K2027">
            <v>747.72</v>
          </cell>
          <cell r="L2027">
            <v>747.72</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1.291,41</v>
          </cell>
          <cell r="F2028" t="str">
            <v>40,62</v>
          </cell>
          <cell r="G2028" t="str">
            <v>1.250,79</v>
          </cell>
          <cell r="H2028" t="str">
            <v>0,00</v>
          </cell>
          <cell r="I2028" t="str">
            <v>0,00</v>
          </cell>
          <cell r="J2028" t="str">
            <v>0,00</v>
          </cell>
          <cell r="K2028">
            <v>1250.79</v>
          </cell>
          <cell r="L2028">
            <v>1250.79</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1.580,29</v>
          </cell>
          <cell r="F2029" t="str">
            <v>91,39</v>
          </cell>
          <cell r="G2029" t="str">
            <v>1.488,90</v>
          </cell>
          <cell r="H2029" t="str">
            <v>0,00</v>
          </cell>
          <cell r="I2029" t="str">
            <v>0,00</v>
          </cell>
          <cell r="J2029" t="str">
            <v>0,00</v>
          </cell>
          <cell r="K2029">
            <v>1488.9</v>
          </cell>
          <cell r="L2029">
            <v>1488.9</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923,84</v>
          </cell>
          <cell r="F2030" t="str">
            <v>58,50</v>
          </cell>
          <cell r="G2030" t="str">
            <v>865,34</v>
          </cell>
          <cell r="H2030" t="str">
            <v>0,00</v>
          </cell>
          <cell r="I2030" t="str">
            <v>0,00</v>
          </cell>
          <cell r="J2030" t="str">
            <v>0,00</v>
          </cell>
          <cell r="K2030">
            <v>865.34</v>
          </cell>
          <cell r="L2030">
            <v>865.34</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1.244,87</v>
          </cell>
          <cell r="F2031" t="str">
            <v>45,15</v>
          </cell>
          <cell r="G2031" t="str">
            <v>1.199,72</v>
          </cell>
          <cell r="H2031" t="str">
            <v>0,00</v>
          </cell>
          <cell r="I2031" t="str">
            <v>0,00</v>
          </cell>
          <cell r="J2031" t="str">
            <v>0,00</v>
          </cell>
          <cell r="K2031">
            <v>1199.72</v>
          </cell>
          <cell r="L2031">
            <v>1199.72</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1.544,51</v>
          </cell>
          <cell r="F2032" t="str">
            <v>45,15</v>
          </cell>
          <cell r="G2032" t="str">
            <v>1.499,36</v>
          </cell>
          <cell r="H2032" t="str">
            <v>0,00</v>
          </cell>
          <cell r="I2032" t="str">
            <v>0,00</v>
          </cell>
          <cell r="J2032" t="str">
            <v>0,00</v>
          </cell>
          <cell r="K2032">
            <v>1499.36</v>
          </cell>
          <cell r="L2032">
            <v>1499.36</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998,05</v>
          </cell>
          <cell r="F2033" t="str">
            <v>45,15</v>
          </cell>
          <cell r="G2033" t="str">
            <v>952,90</v>
          </cell>
          <cell r="H2033" t="str">
            <v>0,00</v>
          </cell>
          <cell r="I2033" t="str">
            <v>0,00</v>
          </cell>
          <cell r="J2033" t="str">
            <v>0,00</v>
          </cell>
          <cell r="K2033">
            <v>952.9</v>
          </cell>
          <cell r="L2033">
            <v>952.9</v>
          </cell>
          <cell r="N2033">
            <v>100672</v>
          </cell>
        </row>
        <row r="2034">
          <cell r="A2034">
            <v>100701</v>
          </cell>
          <cell r="B2034" t="str">
            <v>PORTA DE FERRO, DE ABRIR, TIPO GRADE COM CHAPA, COM GUARNIÇÕES. AF_12/2019</v>
          </cell>
          <cell r="C2034" t="str">
            <v>COMPOSIÇÃO</v>
          </cell>
          <cell r="D2034" t="str">
            <v>M2</v>
          </cell>
          <cell r="E2034" t="str">
            <v>636,13</v>
          </cell>
          <cell r="F2034" t="str">
            <v>12,50</v>
          </cell>
          <cell r="G2034" t="str">
            <v>623,63</v>
          </cell>
          <cell r="H2034" t="str">
            <v>0,00</v>
          </cell>
          <cell r="I2034" t="str">
            <v>0,00</v>
          </cell>
          <cell r="J2034" t="str">
            <v>0,00</v>
          </cell>
          <cell r="K2034">
            <v>623.63</v>
          </cell>
          <cell r="L2034">
            <v>623.63</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564,48</v>
          </cell>
          <cell r="F2035" t="str">
            <v>115,07</v>
          </cell>
          <cell r="G2035" t="str">
            <v>449,41</v>
          </cell>
          <cell r="H2035" t="str">
            <v>0,00</v>
          </cell>
          <cell r="I2035" t="str">
            <v>0,00</v>
          </cell>
          <cell r="J2035" t="str">
            <v>0,00</v>
          </cell>
          <cell r="K2035">
            <v>449.41</v>
          </cell>
          <cell r="L2035">
            <v>449.41</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516,52</v>
          </cell>
          <cell r="F2036" t="str">
            <v>52,54</v>
          </cell>
          <cell r="G2036" t="str">
            <v>463,98</v>
          </cell>
          <cell r="H2036" t="str">
            <v>0,00</v>
          </cell>
          <cell r="I2036" t="str">
            <v>0,00</v>
          </cell>
          <cell r="J2036" t="str">
            <v>0,00</v>
          </cell>
          <cell r="K2036">
            <v>463.98</v>
          </cell>
          <cell r="L2036">
            <v>463.98</v>
          </cell>
          <cell r="N2036">
            <v>94562</v>
          </cell>
        </row>
        <row r="2037">
          <cell r="A2037">
            <v>94587</v>
          </cell>
          <cell r="B2037" t="str">
            <v>CONTRAMARCO DE AÇO, FIXAÇÃO COM ARGAMASSA - FORNECIMENTO E INSTALAÇÃO. AF_12/2019</v>
          </cell>
          <cell r="C2037" t="str">
            <v>COMPOSIÇÃO</v>
          </cell>
          <cell r="D2037" t="str">
            <v>M</v>
          </cell>
          <cell r="E2037" t="str">
            <v>70,52</v>
          </cell>
          <cell r="F2037" t="str">
            <v>16,45</v>
          </cell>
          <cell r="G2037" t="str">
            <v>54,07</v>
          </cell>
          <cell r="H2037" t="str">
            <v>0,00</v>
          </cell>
          <cell r="I2037" t="str">
            <v>0,00</v>
          </cell>
          <cell r="J2037" t="str">
            <v>0,00</v>
          </cell>
          <cell r="K2037">
            <v>54.07</v>
          </cell>
          <cell r="L2037">
            <v>54.07</v>
          </cell>
          <cell r="N2037">
            <v>94587</v>
          </cell>
        </row>
        <row r="2038">
          <cell r="A2038">
            <v>94588</v>
          </cell>
          <cell r="B2038" t="str">
            <v>CONTRAMARCO DE AÇO, FIXAÇÃO COM PARAFUSO - FORNECIMENTO E INSTALAÇÃO. AF_12/2019</v>
          </cell>
          <cell r="C2038" t="str">
            <v>COMPOSIÇÃO</v>
          </cell>
          <cell r="D2038" t="str">
            <v>M</v>
          </cell>
          <cell r="E2038" t="str">
            <v>66,09</v>
          </cell>
          <cell r="F2038" t="str">
            <v>8,54</v>
          </cell>
          <cell r="G2038" t="str">
            <v>57,55</v>
          </cell>
          <cell r="H2038" t="str">
            <v>0,00</v>
          </cell>
          <cell r="I2038" t="str">
            <v>0,00</v>
          </cell>
          <cell r="J2038" t="str">
            <v>0,00</v>
          </cell>
          <cell r="K2038">
            <v>57.55</v>
          </cell>
          <cell r="L2038">
            <v>57.55</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816,12</v>
          </cell>
          <cell r="F2039" t="str">
            <v>168,27</v>
          </cell>
          <cell r="G2039" t="str">
            <v>647,85</v>
          </cell>
          <cell r="H2039" t="str">
            <v>0,00</v>
          </cell>
          <cell r="I2039" t="str">
            <v>0,00</v>
          </cell>
          <cell r="J2039" t="str">
            <v>0,00</v>
          </cell>
          <cell r="K2039">
            <v>647.85</v>
          </cell>
          <cell r="L2039">
            <v>647.85</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553,36</v>
          </cell>
          <cell r="F2040" t="str">
            <v>176,52</v>
          </cell>
          <cell r="G2040" t="str">
            <v>376,84</v>
          </cell>
          <cell r="H2040" t="str">
            <v>0,00</v>
          </cell>
          <cell r="I2040" t="str">
            <v>0,00</v>
          </cell>
          <cell r="J2040" t="str">
            <v>0,00</v>
          </cell>
          <cell r="K2040">
            <v>376.84</v>
          </cell>
          <cell r="L2040">
            <v>376.84</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1.232,36</v>
          </cell>
          <cell r="F2041" t="str">
            <v>102,39</v>
          </cell>
          <cell r="G2041" t="str">
            <v>1.129,97</v>
          </cell>
          <cell r="H2041" t="str">
            <v>0,00</v>
          </cell>
          <cell r="I2041" t="str">
            <v>0,00</v>
          </cell>
          <cell r="J2041" t="str">
            <v>0,00</v>
          </cell>
          <cell r="K2041">
            <v>1129.97</v>
          </cell>
          <cell r="L2041">
            <v>1129.97</v>
          </cell>
          <cell r="N2041">
            <v>99841</v>
          </cell>
        </row>
        <row r="2042">
          <cell r="A2042">
            <v>99855</v>
          </cell>
          <cell r="B2042" t="str">
            <v>CORRIMÃO SIMPLES, DIÂMETRO EXTERNO = 1 1/2, EM AÇO GALVANIZADO. AF_04/2019_PS</v>
          </cell>
          <cell r="C2042" t="str">
            <v>COMPOSIÇÃO</v>
          </cell>
          <cell r="D2042" t="str">
            <v>M</v>
          </cell>
          <cell r="E2042" t="str">
            <v>146,37</v>
          </cell>
          <cell r="F2042" t="str">
            <v>28,92</v>
          </cell>
          <cell r="G2042" t="str">
            <v>117,45</v>
          </cell>
          <cell r="H2042" t="str">
            <v>0,00</v>
          </cell>
          <cell r="I2042" t="str">
            <v>0,00</v>
          </cell>
          <cell r="J2042" t="str">
            <v>0,00</v>
          </cell>
          <cell r="K2042">
            <v>117.45</v>
          </cell>
          <cell r="L2042">
            <v>117.45</v>
          </cell>
          <cell r="N2042">
            <v>99855</v>
          </cell>
        </row>
        <row r="2043">
          <cell r="A2043">
            <v>99857</v>
          </cell>
          <cell r="B2043" t="str">
            <v>CORRIMÃO SIMPLES, DIÂMETRO EXTERNO = 1 1/2, EM ALUMÍNIO. AF_04/2019_PS</v>
          </cell>
          <cell r="C2043" t="str">
            <v>COMPOSIÇÃO</v>
          </cell>
          <cell r="D2043" t="str">
            <v>M</v>
          </cell>
          <cell r="E2043" t="str">
            <v>82,48</v>
          </cell>
          <cell r="F2043" t="str">
            <v>40,64</v>
          </cell>
          <cell r="G2043" t="str">
            <v>41,84</v>
          </cell>
          <cell r="H2043" t="str">
            <v>0,00</v>
          </cell>
          <cell r="I2043" t="str">
            <v>0,00</v>
          </cell>
          <cell r="J2043" t="str">
            <v>0,00</v>
          </cell>
          <cell r="K2043">
            <v>41.84</v>
          </cell>
          <cell r="L2043">
            <v>41.84</v>
          </cell>
          <cell r="N2043">
            <v>99857</v>
          </cell>
        </row>
        <row r="2044">
          <cell r="A2044">
            <v>99861</v>
          </cell>
          <cell r="B2044" t="str">
            <v>GRADIL EM FERRO FIXADO EM VÃOS DE JANELAS, FORMADO POR BARRAS CHATAS DE 25X4,8 MM. AF_04/2019</v>
          </cell>
          <cell r="C2044" t="str">
            <v>COMPOSIÇÃO</v>
          </cell>
          <cell r="D2044" t="str">
            <v>M2</v>
          </cell>
          <cell r="E2044" t="str">
            <v>578,69</v>
          </cell>
          <cell r="F2044" t="str">
            <v>259,79</v>
          </cell>
          <cell r="G2044" t="str">
            <v>318,90</v>
          </cell>
          <cell r="H2044" t="str">
            <v>0,00</v>
          </cell>
          <cell r="I2044" t="str">
            <v>0,00</v>
          </cell>
          <cell r="J2044" t="str">
            <v>0,00</v>
          </cell>
          <cell r="K2044">
            <v>318.89999999999998</v>
          </cell>
          <cell r="L2044">
            <v>318.89999999999998</v>
          </cell>
          <cell r="N2044">
            <v>99861</v>
          </cell>
        </row>
        <row r="2045">
          <cell r="A2045">
            <v>99862</v>
          </cell>
          <cell r="B2045" t="str">
            <v>GRADIL EM ALUMÍNIO FIXADO EM VÃOS DE JANELAS, FORMADO POR TUBOS DE 3/4". AF_04/2019</v>
          </cell>
          <cell r="C2045" t="str">
            <v>COMPOSIÇÃO</v>
          </cell>
          <cell r="D2045" t="str">
            <v>M2</v>
          </cell>
          <cell r="E2045" t="str">
            <v>541,55</v>
          </cell>
          <cell r="F2045" t="str">
            <v>269,89</v>
          </cell>
          <cell r="G2045" t="str">
            <v>271,66</v>
          </cell>
          <cell r="H2045" t="str">
            <v>0,00</v>
          </cell>
          <cell r="I2045" t="str">
            <v>0,00</v>
          </cell>
          <cell r="J2045" t="str">
            <v>0,00</v>
          </cell>
          <cell r="K2045">
            <v>271.66000000000003</v>
          </cell>
          <cell r="L2045">
            <v>271.66000000000003</v>
          </cell>
          <cell r="N2045">
            <v>99862</v>
          </cell>
        </row>
        <row r="2046">
          <cell r="A2046">
            <v>90838</v>
          </cell>
          <cell r="B2046" t="str">
            <v>PORTA CORTA-FOGO 90X210X4CM - FORNECIMENTO E INSTALAÇÃO. AF_12/2019</v>
          </cell>
          <cell r="C2046" t="str">
            <v>COMPOSIÇÃO</v>
          </cell>
          <cell r="D2046" t="str">
            <v>UN</v>
          </cell>
          <cell r="E2046" t="str">
            <v>1.590,29</v>
          </cell>
          <cell r="F2046" t="str">
            <v>89,69</v>
          </cell>
          <cell r="G2046" t="str">
            <v>1.500,60</v>
          </cell>
          <cell r="H2046" t="str">
            <v>0,00</v>
          </cell>
          <cell r="I2046" t="str">
            <v>0,00</v>
          </cell>
          <cell r="J2046" t="str">
            <v>0,00</v>
          </cell>
          <cell r="K2046">
            <v>1500.6</v>
          </cell>
          <cell r="L2046">
            <v>1500.6</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771,93</v>
          </cell>
          <cell r="F2047" t="str">
            <v>8,77</v>
          </cell>
          <cell r="G2047" t="str">
            <v>763,16</v>
          </cell>
          <cell r="H2047" t="str">
            <v>0,00</v>
          </cell>
          <cell r="I2047" t="str">
            <v>0,00</v>
          </cell>
          <cell r="J2047" t="str">
            <v>0,00</v>
          </cell>
          <cell r="K2047">
            <v>763.16</v>
          </cell>
          <cell r="L2047">
            <v>763.16</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608,70</v>
          </cell>
          <cell r="F2048" t="str">
            <v>9,41</v>
          </cell>
          <cell r="G2048" t="str">
            <v>599,29</v>
          </cell>
          <cell r="H2048" t="str">
            <v>0,00</v>
          </cell>
          <cell r="I2048" t="str">
            <v>0,00</v>
          </cell>
          <cell r="J2048" t="str">
            <v>0,00</v>
          </cell>
          <cell r="K2048">
            <v>599.29</v>
          </cell>
          <cell r="L2048">
            <v>599.29</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764,53</v>
          </cell>
          <cell r="F2049" t="str">
            <v>16,02</v>
          </cell>
          <cell r="G2049" t="str">
            <v>748,51</v>
          </cell>
          <cell r="H2049" t="str">
            <v>0,00</v>
          </cell>
          <cell r="I2049" t="str">
            <v>0,00</v>
          </cell>
          <cell r="J2049" t="str">
            <v>0,00</v>
          </cell>
          <cell r="K2049">
            <v>748.51</v>
          </cell>
          <cell r="L2049">
            <v>748.51</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767,95</v>
          </cell>
          <cell r="F2050" t="str">
            <v>22,64</v>
          </cell>
          <cell r="G2050" t="str">
            <v>745,31</v>
          </cell>
          <cell r="H2050" t="str">
            <v>0,00</v>
          </cell>
          <cell r="I2050" t="str">
            <v>0,00</v>
          </cell>
          <cell r="J2050" t="str">
            <v>0,00</v>
          </cell>
          <cell r="K2050">
            <v>745.31</v>
          </cell>
          <cell r="L2050">
            <v>745.31</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701,57</v>
          </cell>
          <cell r="F2051" t="str">
            <v>23,84</v>
          </cell>
          <cell r="G2051" t="str">
            <v>677,73</v>
          </cell>
          <cell r="H2051" t="str">
            <v>0,00</v>
          </cell>
          <cell r="I2051" t="str">
            <v>0,00</v>
          </cell>
          <cell r="J2051" t="str">
            <v>0,00</v>
          </cell>
          <cell r="K2051">
            <v>677.73</v>
          </cell>
          <cell r="L2051">
            <v>677.73</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414,32</v>
          </cell>
          <cell r="F2052" t="str">
            <v>6,93</v>
          </cell>
          <cell r="G2052" t="str">
            <v>407,39</v>
          </cell>
          <cell r="H2052" t="str">
            <v>0,00</v>
          </cell>
          <cell r="I2052" t="str">
            <v>0,00</v>
          </cell>
          <cell r="J2052" t="str">
            <v>0,00</v>
          </cell>
          <cell r="K2052">
            <v>407.39</v>
          </cell>
          <cell r="L2052">
            <v>407.39</v>
          </cell>
          <cell r="N2052">
            <v>100702</v>
          </cell>
        </row>
        <row r="2053">
          <cell r="A2053">
            <v>102188</v>
          </cell>
          <cell r="B2053" t="str">
            <v>MOLA HIDRAULICA DE PISO PARA PORTA DE VIDRO TEMPERADO. AF_01/2021</v>
          </cell>
          <cell r="C2053" t="str">
            <v>COMPOSIÇÃO</v>
          </cell>
          <cell r="D2053" t="str">
            <v>UN</v>
          </cell>
          <cell r="E2053" t="str">
            <v>839,79</v>
          </cell>
          <cell r="F2053" t="str">
            <v>50,91</v>
          </cell>
          <cell r="G2053" t="str">
            <v>788,88</v>
          </cell>
          <cell r="H2053" t="str">
            <v>0,00</v>
          </cell>
          <cell r="I2053" t="str">
            <v>0,00</v>
          </cell>
          <cell r="J2053" t="str">
            <v>0,00</v>
          </cell>
          <cell r="K2053">
            <v>788.88</v>
          </cell>
          <cell r="L2053">
            <v>788.88</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220,32</v>
          </cell>
          <cell r="F2054" t="str">
            <v>56,53</v>
          </cell>
          <cell r="G2054" t="str">
            <v>163,79</v>
          </cell>
          <cell r="H2054" t="str">
            <v>0,00</v>
          </cell>
          <cell r="I2054" t="str">
            <v>0,00</v>
          </cell>
          <cell r="J2054" t="str">
            <v>0,00</v>
          </cell>
          <cell r="K2054">
            <v>163.79</v>
          </cell>
          <cell r="L2054">
            <v>163.79</v>
          </cell>
          <cell r="N2054">
            <v>102189</v>
          </cell>
        </row>
        <row r="2055">
          <cell r="A2055">
            <v>100703</v>
          </cell>
          <cell r="B2055" t="str">
            <v>PUXADOR CENTRAL PARA ESQUADRIA DE MADEIRA. AF_12/2019</v>
          </cell>
          <cell r="C2055" t="str">
            <v>COMPOSIÇÃO</v>
          </cell>
          <cell r="D2055" t="str">
            <v>UN</v>
          </cell>
          <cell r="E2055" t="str">
            <v>33,16</v>
          </cell>
          <cell r="F2055" t="str">
            <v>7,78</v>
          </cell>
          <cell r="G2055" t="str">
            <v>25,38</v>
          </cell>
          <cell r="H2055" t="str">
            <v>0,00</v>
          </cell>
          <cell r="I2055" t="str">
            <v>0,00</v>
          </cell>
          <cell r="J2055" t="str">
            <v>0,00</v>
          </cell>
          <cell r="K2055">
            <v>25.38</v>
          </cell>
          <cell r="L2055">
            <v>25.38</v>
          </cell>
          <cell r="N2055">
            <v>100703</v>
          </cell>
        </row>
        <row r="2056">
          <cell r="A2056">
            <v>100704</v>
          </cell>
          <cell r="B2056" t="str">
            <v>PORTA CADEADO ZINCADO OXIDADO PRETO COM CADEADO DE AÇO INOX, LARGURA DE *50* MM. AF_12/2019</v>
          </cell>
          <cell r="C2056" t="str">
            <v>COMPOSIÇÃO</v>
          </cell>
          <cell r="D2056" t="str">
            <v>UN</v>
          </cell>
          <cell r="E2056" t="str">
            <v>71,91</v>
          </cell>
          <cell r="F2056" t="str">
            <v>12,43</v>
          </cell>
          <cell r="G2056" t="str">
            <v>59,48</v>
          </cell>
          <cell r="H2056" t="str">
            <v>0,00</v>
          </cell>
          <cell r="I2056" t="str">
            <v>0,00</v>
          </cell>
          <cell r="J2056" t="str">
            <v>0,00</v>
          </cell>
          <cell r="K2056">
            <v>59.48</v>
          </cell>
          <cell r="L2056">
            <v>59.48</v>
          </cell>
          <cell r="N2056">
            <v>100704</v>
          </cell>
        </row>
        <row r="2057">
          <cell r="A2057">
            <v>100705</v>
          </cell>
          <cell r="B2057" t="str">
            <v>TARJETA TIPO LIVRE/OCUPADO PARA PORTA DE BANHEIRO. AF_12/2019</v>
          </cell>
          <cell r="C2057" t="str">
            <v>COMPOSIÇÃO</v>
          </cell>
          <cell r="D2057" t="str">
            <v>UN</v>
          </cell>
          <cell r="E2057" t="str">
            <v>79,99</v>
          </cell>
          <cell r="F2057" t="str">
            <v>21,42</v>
          </cell>
          <cell r="G2057" t="str">
            <v>58,57</v>
          </cell>
          <cell r="H2057" t="str">
            <v>0,00</v>
          </cell>
          <cell r="I2057" t="str">
            <v>0,00</v>
          </cell>
          <cell r="J2057" t="str">
            <v>0,00</v>
          </cell>
          <cell r="K2057">
            <v>58.57</v>
          </cell>
          <cell r="L2057">
            <v>58.57</v>
          </cell>
          <cell r="N2057">
            <v>100705</v>
          </cell>
        </row>
        <row r="2058">
          <cell r="A2058">
            <v>100706</v>
          </cell>
          <cell r="B2058" t="str">
            <v>CREMONA EM LATÃO CROMADO OU POLIDO, COMPLETA. AF_12/2019</v>
          </cell>
          <cell r="C2058" t="str">
            <v>COMPOSIÇÃO</v>
          </cell>
          <cell r="D2058" t="str">
            <v>UN</v>
          </cell>
          <cell r="E2058" t="str">
            <v>67,89</v>
          </cell>
          <cell r="F2058" t="str">
            <v>27,79</v>
          </cell>
          <cell r="G2058" t="str">
            <v>40,10</v>
          </cell>
          <cell r="H2058" t="str">
            <v>0,00</v>
          </cell>
          <cell r="I2058" t="str">
            <v>0,00</v>
          </cell>
          <cell r="J2058" t="str">
            <v>0,00</v>
          </cell>
          <cell r="K2058">
            <v>40.1</v>
          </cell>
          <cell r="L2058">
            <v>40.1</v>
          </cell>
          <cell r="N2058">
            <v>100706</v>
          </cell>
        </row>
        <row r="2059">
          <cell r="A2059">
            <v>100707</v>
          </cell>
          <cell r="B2059" t="str">
            <v>FECHO DE EMBUTIR TIPO UNHA 22CM. AF_12/2019</v>
          </cell>
          <cell r="C2059" t="str">
            <v>COMPOSIÇÃO</v>
          </cell>
          <cell r="D2059" t="str">
            <v>UN</v>
          </cell>
          <cell r="E2059" t="str">
            <v>152,10</v>
          </cell>
          <cell r="F2059" t="str">
            <v>26,39</v>
          </cell>
          <cell r="G2059" t="str">
            <v>125,71</v>
          </cell>
          <cell r="H2059" t="str">
            <v>0,00</v>
          </cell>
          <cell r="I2059" t="str">
            <v>0,00</v>
          </cell>
          <cell r="J2059" t="str">
            <v>0,00</v>
          </cell>
          <cell r="K2059">
            <v>125.71</v>
          </cell>
          <cell r="L2059">
            <v>125.71</v>
          </cell>
          <cell r="N2059">
            <v>100707</v>
          </cell>
        </row>
        <row r="2060">
          <cell r="A2060">
            <v>100708</v>
          </cell>
          <cell r="B2060" t="str">
            <v>FECHO DE EMBUTIR TIPO UNHA 40CM. AF_12/2019</v>
          </cell>
          <cell r="C2060" t="str">
            <v>COMPOSIÇÃO</v>
          </cell>
          <cell r="D2060" t="str">
            <v>UN</v>
          </cell>
          <cell r="E2060" t="str">
            <v>191,95</v>
          </cell>
          <cell r="F2060" t="str">
            <v>29,26</v>
          </cell>
          <cell r="G2060" t="str">
            <v>162,69</v>
          </cell>
          <cell r="H2060" t="str">
            <v>0,00</v>
          </cell>
          <cell r="I2060" t="str">
            <v>0,00</v>
          </cell>
          <cell r="J2060" t="str">
            <v>0,00</v>
          </cell>
          <cell r="K2060">
            <v>162.69</v>
          </cell>
          <cell r="L2060">
            <v>162.69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34,97</v>
          </cell>
          <cell r="F2061" t="str">
            <v>21,50</v>
          </cell>
          <cell r="G2061" t="str">
            <v>13,47</v>
          </cell>
          <cell r="H2061" t="str">
            <v>0,00</v>
          </cell>
          <cell r="I2061" t="str">
            <v>0,00</v>
          </cell>
          <cell r="J2061" t="str">
            <v>0,00</v>
          </cell>
          <cell r="K2061">
            <v>13.47</v>
          </cell>
          <cell r="L2061">
            <v>13.47</v>
          </cell>
          <cell r="N2061">
            <v>100709</v>
          </cell>
        </row>
        <row r="2062">
          <cell r="A2062">
            <v>100710</v>
          </cell>
          <cell r="B2062" t="str">
            <v>DOBRADIÇA TIPO VAI E VEM EM LATÃO POLIDO 3". AF_12/2019</v>
          </cell>
          <cell r="C2062" t="str">
            <v>COMPOSIÇÃO</v>
          </cell>
          <cell r="D2062" t="str">
            <v>UN</v>
          </cell>
          <cell r="E2062" t="str">
            <v>72,15</v>
          </cell>
          <cell r="F2062" t="str">
            <v>28,66</v>
          </cell>
          <cell r="G2062" t="str">
            <v>43,49</v>
          </cell>
          <cell r="H2062" t="str">
            <v>0,00</v>
          </cell>
          <cell r="I2062" t="str">
            <v>0,00</v>
          </cell>
          <cell r="J2062" t="str">
            <v>0,00</v>
          </cell>
          <cell r="K2062">
            <v>43.49</v>
          </cell>
          <cell r="L2062">
            <v>43.49</v>
          </cell>
          <cell r="N2062">
            <v>100710</v>
          </cell>
        </row>
        <row r="2063">
          <cell r="A2063">
            <v>102151</v>
          </cell>
          <cell r="B2063" t="str">
            <v>INSTALAÇÃO DE VIDRO LISO INCOLOR, E = 3 MM, EM ESQUADRIA DE MADEIRA, FIXADO COM BAGUETE. AF_01/2021</v>
          </cell>
          <cell r="C2063" t="str">
            <v>COMPOSIÇÃO</v>
          </cell>
          <cell r="D2063" t="str">
            <v>M2</v>
          </cell>
          <cell r="E2063" t="str">
            <v>202,33</v>
          </cell>
          <cell r="F2063" t="str">
            <v>18,08</v>
          </cell>
          <cell r="G2063" t="str">
            <v>184,25</v>
          </cell>
          <cell r="H2063" t="str">
            <v>0,00</v>
          </cell>
          <cell r="I2063" t="str">
            <v>0,00</v>
          </cell>
          <cell r="J2063" t="str">
            <v>0,00</v>
          </cell>
          <cell r="K2063">
            <v>184.25</v>
          </cell>
          <cell r="L2063">
            <v>184.25</v>
          </cell>
          <cell r="N2063">
            <v>102151</v>
          </cell>
        </row>
        <row r="2064">
          <cell r="A2064">
            <v>102152</v>
          </cell>
          <cell r="B2064" t="str">
            <v>INSTALAÇÃO DE VIDRO LISO, E = 4 MM, EM ESQUADRIA DE MADEIRA, FIXADO COM BAGUETE. AF_01/2021</v>
          </cell>
          <cell r="C2064" t="str">
            <v>COMPOSIÇÃO</v>
          </cell>
          <cell r="D2064" t="str">
            <v>M2</v>
          </cell>
          <cell r="E2064" t="str">
            <v>224,90</v>
          </cell>
          <cell r="F2064" t="str">
            <v>18,08</v>
          </cell>
          <cell r="G2064" t="str">
            <v>206,82</v>
          </cell>
          <cell r="H2064" t="str">
            <v>0,00</v>
          </cell>
          <cell r="I2064" t="str">
            <v>0,00</v>
          </cell>
          <cell r="J2064" t="str">
            <v>0,00</v>
          </cell>
          <cell r="K2064">
            <v>206.82</v>
          </cell>
          <cell r="L2064">
            <v>206.82</v>
          </cell>
          <cell r="N2064">
            <v>102152</v>
          </cell>
        </row>
        <row r="2065">
          <cell r="A2065">
            <v>102153</v>
          </cell>
          <cell r="B2065" t="str">
            <v>INSTALAÇÃO DE VIDRO LISO FUME, E = 4 MM, EM ESQUADRIA DE MADEIRA, FIXADO COM BAGUETE. AF_01/2021</v>
          </cell>
          <cell r="C2065" t="str">
            <v>COMPOSIÇÃO</v>
          </cell>
          <cell r="D2065" t="str">
            <v>M2</v>
          </cell>
          <cell r="E2065" t="str">
            <v>285,06</v>
          </cell>
          <cell r="F2065" t="str">
            <v>18,08</v>
          </cell>
          <cell r="G2065" t="str">
            <v>266,98</v>
          </cell>
          <cell r="H2065" t="str">
            <v>0,00</v>
          </cell>
          <cell r="I2065" t="str">
            <v>0,00</v>
          </cell>
          <cell r="J2065" t="str">
            <v>0,00</v>
          </cell>
          <cell r="K2065">
            <v>266.98</v>
          </cell>
          <cell r="L2065">
            <v>266.98</v>
          </cell>
          <cell r="N2065">
            <v>102153</v>
          </cell>
        </row>
        <row r="2066">
          <cell r="A2066">
            <v>102154</v>
          </cell>
          <cell r="B2066" t="str">
            <v>INSTALAÇÃO DE VIDRO LISO INCOLOR, E = 5 MM, EM ESQUADRIA DE MADEIRA, FIXADO COM BAGUETE. AF_01/2021</v>
          </cell>
          <cell r="C2066" t="str">
            <v>COMPOSIÇÃO</v>
          </cell>
          <cell r="D2066" t="str">
            <v>M2</v>
          </cell>
          <cell r="E2066" t="str">
            <v>246,39</v>
          </cell>
          <cell r="F2066" t="str">
            <v>14,44</v>
          </cell>
          <cell r="G2066" t="str">
            <v>231,95</v>
          </cell>
          <cell r="H2066" t="str">
            <v>0,00</v>
          </cell>
          <cell r="I2066" t="str">
            <v>0,00</v>
          </cell>
          <cell r="J2066" t="str">
            <v>0,00</v>
          </cell>
          <cell r="K2066">
            <v>231.95</v>
          </cell>
          <cell r="L2066">
            <v>231.95</v>
          </cell>
          <cell r="N2066">
            <v>102154</v>
          </cell>
        </row>
        <row r="2067">
          <cell r="A2067">
            <v>102155</v>
          </cell>
          <cell r="B2067" t="str">
            <v>INSTALAÇÃO DE VIDRO LISO FUME, E = 5 MM, EM ESQUADRIA DE MADEIRA, FIXADO COM BAGUETE. AF_01/2021</v>
          </cell>
          <cell r="C2067" t="str">
            <v>COMPOSIÇÃO</v>
          </cell>
          <cell r="D2067" t="str">
            <v>M2</v>
          </cell>
          <cell r="E2067" t="str">
            <v>295,60</v>
          </cell>
          <cell r="F2067" t="str">
            <v>14,44</v>
          </cell>
          <cell r="G2067" t="str">
            <v>281,16</v>
          </cell>
          <cell r="H2067" t="str">
            <v>0,00</v>
          </cell>
          <cell r="I2067" t="str">
            <v>0,00</v>
          </cell>
          <cell r="J2067" t="str">
            <v>0,00</v>
          </cell>
          <cell r="K2067">
            <v>281.16000000000003</v>
          </cell>
          <cell r="L2067">
            <v>281.16000000000003</v>
          </cell>
          <cell r="N2067">
            <v>102155</v>
          </cell>
        </row>
        <row r="2068">
          <cell r="A2068">
            <v>102156</v>
          </cell>
          <cell r="B2068" t="str">
            <v>INSTALAÇÃO DE VIDRO LISO INCOLOR, E = 6 MM, EM ESQUADRIA DE MADEIRA, FIXADO COM BAGUETE. AF_01/2021</v>
          </cell>
          <cell r="C2068" t="str">
            <v>COMPOSIÇÃO</v>
          </cell>
          <cell r="D2068" t="str">
            <v>M2</v>
          </cell>
          <cell r="E2068" t="str">
            <v>283,21</v>
          </cell>
          <cell r="F2068" t="str">
            <v>11,02</v>
          </cell>
          <cell r="G2068" t="str">
            <v>272,19</v>
          </cell>
          <cell r="H2068" t="str">
            <v>0,00</v>
          </cell>
          <cell r="I2068" t="str">
            <v>0,00</v>
          </cell>
          <cell r="J2068" t="str">
            <v>0,00</v>
          </cell>
          <cell r="K2068">
            <v>272.19</v>
          </cell>
          <cell r="L2068">
            <v>272.19</v>
          </cell>
          <cell r="N2068">
            <v>102156</v>
          </cell>
        </row>
        <row r="2069">
          <cell r="A2069">
            <v>102157</v>
          </cell>
          <cell r="B2069" t="str">
            <v>INSTALAÇÃO DE VIDRO LISO FUME, E = 6 MM, EM ESQUADRIA DE MADEIRA, FIXADO COM BAGUETE. AF_01/2021</v>
          </cell>
          <cell r="C2069" t="str">
            <v>COMPOSIÇÃO</v>
          </cell>
          <cell r="D2069" t="str">
            <v>M2</v>
          </cell>
          <cell r="E2069" t="str">
            <v>388,51</v>
          </cell>
          <cell r="F2069" t="str">
            <v>11,02</v>
          </cell>
          <cell r="G2069" t="str">
            <v>377,49</v>
          </cell>
          <cell r="H2069" t="str">
            <v>0,00</v>
          </cell>
          <cell r="I2069" t="str">
            <v>0,00</v>
          </cell>
          <cell r="J2069" t="str">
            <v>0,00</v>
          </cell>
          <cell r="K2069">
            <v>377.49</v>
          </cell>
          <cell r="L2069">
            <v>377.49</v>
          </cell>
          <cell r="N2069">
            <v>102157</v>
          </cell>
        </row>
        <row r="2070">
          <cell r="A2070">
            <v>102158</v>
          </cell>
          <cell r="B2070" t="str">
            <v>INSTALAÇÃO DE VIDRO LISO INCOLOR, E = 8 MM, EM ESQUADRIA DE MADEIRA, FIXADO COM BAGUETE. AF_01/2021</v>
          </cell>
          <cell r="C2070" t="str">
            <v>COMPOSIÇÃO</v>
          </cell>
          <cell r="D2070" t="str">
            <v>M2</v>
          </cell>
          <cell r="E2070" t="str">
            <v>393,46</v>
          </cell>
          <cell r="F2070" t="str">
            <v>8,19</v>
          </cell>
          <cell r="G2070" t="str">
            <v>385,27</v>
          </cell>
          <cell r="H2070" t="str">
            <v>0,00</v>
          </cell>
          <cell r="I2070" t="str">
            <v>0,00</v>
          </cell>
          <cell r="J2070" t="str">
            <v>0,00</v>
          </cell>
          <cell r="K2070">
            <v>385.27</v>
          </cell>
          <cell r="L2070">
            <v>385.27</v>
          </cell>
          <cell r="N2070">
            <v>102158</v>
          </cell>
        </row>
        <row r="2071">
          <cell r="A2071">
            <v>102159</v>
          </cell>
          <cell r="B2071" t="str">
            <v>INSTALAÇÃO DE VIDRO LISO INCOLOR, E = 10 MM, EM ESQUADRIA DE MADEIRA, FIXADO COM BAGUETE. AF_01/2021</v>
          </cell>
          <cell r="C2071" t="str">
            <v>COMPOSIÇÃO</v>
          </cell>
          <cell r="D2071" t="str">
            <v>M2</v>
          </cell>
          <cell r="E2071" t="str">
            <v>469,11</v>
          </cell>
          <cell r="F2071" t="str">
            <v>7,18</v>
          </cell>
          <cell r="G2071" t="str">
            <v>461,93</v>
          </cell>
          <cell r="H2071" t="str">
            <v>0,00</v>
          </cell>
          <cell r="I2071" t="str">
            <v>0,00</v>
          </cell>
          <cell r="J2071" t="str">
            <v>0,00</v>
          </cell>
          <cell r="K2071">
            <v>461.93</v>
          </cell>
          <cell r="L2071">
            <v>461.93</v>
          </cell>
          <cell r="N2071">
            <v>102159</v>
          </cell>
        </row>
        <row r="2072">
          <cell r="A2072">
            <v>102160</v>
          </cell>
          <cell r="B2072" t="str">
            <v>INSTALAÇÃO DE VIDRO IMPRESSO, E = 4 MM, EM ESQUADRIA DE MADEIRA, FIXADO COM BAGUETE. AF_01/2021</v>
          </cell>
          <cell r="C2072" t="str">
            <v>COMPOSIÇÃO</v>
          </cell>
          <cell r="D2072" t="str">
            <v>M2</v>
          </cell>
          <cell r="E2072" t="str">
            <v>194,81</v>
          </cell>
          <cell r="F2072" t="str">
            <v>18,08</v>
          </cell>
          <cell r="G2072" t="str">
            <v>176,73</v>
          </cell>
          <cell r="H2072" t="str">
            <v>0,00</v>
          </cell>
          <cell r="I2072" t="str">
            <v>0,00</v>
          </cell>
          <cell r="J2072" t="str">
            <v>0,00</v>
          </cell>
          <cell r="K2072">
            <v>176.73</v>
          </cell>
          <cell r="L2072">
            <v>176.73</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302,88</v>
          </cell>
          <cell r="F2073" t="str">
            <v>21,92</v>
          </cell>
          <cell r="G2073" t="str">
            <v>280,96</v>
          </cell>
          <cell r="H2073" t="str">
            <v>0,00</v>
          </cell>
          <cell r="I2073" t="str">
            <v>0,00</v>
          </cell>
          <cell r="J2073" t="str">
            <v>0,00</v>
          </cell>
          <cell r="K2073">
            <v>280.95999999999998</v>
          </cell>
          <cell r="L2073">
            <v>280.95999999999998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325,45</v>
          </cell>
          <cell r="F2074" t="str">
            <v>21,92</v>
          </cell>
          <cell r="G2074" t="str">
            <v>303,53</v>
          </cell>
          <cell r="H2074" t="str">
            <v>0,00</v>
          </cell>
          <cell r="I2074" t="str">
            <v>0,00</v>
          </cell>
          <cell r="J2074" t="str">
            <v>0,00</v>
          </cell>
          <cell r="K2074">
            <v>303.52999999999997</v>
          </cell>
          <cell r="L2074">
            <v>303.52999999999997</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385,61</v>
          </cell>
          <cell r="F2075" t="str">
            <v>21,92</v>
          </cell>
          <cell r="G2075" t="str">
            <v>363,69</v>
          </cell>
          <cell r="H2075" t="str">
            <v>0,00</v>
          </cell>
          <cell r="I2075" t="str">
            <v>0,00</v>
          </cell>
          <cell r="J2075" t="str">
            <v>0,00</v>
          </cell>
          <cell r="K2075">
            <v>363.69</v>
          </cell>
          <cell r="L2075">
            <v>363.69</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328,45</v>
          </cell>
          <cell r="F2076" t="str">
            <v>17,54</v>
          </cell>
          <cell r="G2076" t="str">
            <v>310,91</v>
          </cell>
          <cell r="H2076" t="str">
            <v>0,00</v>
          </cell>
          <cell r="I2076" t="str">
            <v>0,00</v>
          </cell>
          <cell r="J2076" t="str">
            <v>0,00</v>
          </cell>
          <cell r="K2076">
            <v>310.91000000000003</v>
          </cell>
          <cell r="L2076">
            <v>310.91000000000003</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377,66</v>
          </cell>
          <cell r="F2077" t="str">
            <v>17,54</v>
          </cell>
          <cell r="G2077" t="str">
            <v>360,12</v>
          </cell>
          <cell r="H2077" t="str">
            <v>0,00</v>
          </cell>
          <cell r="I2077" t="str">
            <v>0,00</v>
          </cell>
          <cell r="J2077" t="str">
            <v>0,00</v>
          </cell>
          <cell r="K2077">
            <v>360.12</v>
          </cell>
          <cell r="L2077">
            <v>360.12</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346,75</v>
          </cell>
          <cell r="F2078" t="str">
            <v>13,40</v>
          </cell>
          <cell r="G2078" t="str">
            <v>333,35</v>
          </cell>
          <cell r="H2078" t="str">
            <v>0,00</v>
          </cell>
          <cell r="I2078" t="str">
            <v>0,00</v>
          </cell>
          <cell r="J2078" t="str">
            <v>0,00</v>
          </cell>
          <cell r="K2078">
            <v>333.35</v>
          </cell>
          <cell r="L2078">
            <v>333.35</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452,05</v>
          </cell>
          <cell r="F2079" t="str">
            <v>13,40</v>
          </cell>
          <cell r="G2079" t="str">
            <v>438,65</v>
          </cell>
          <cell r="H2079" t="str">
            <v>0,00</v>
          </cell>
          <cell r="I2079" t="str">
            <v>0,00</v>
          </cell>
          <cell r="J2079" t="str">
            <v>0,00</v>
          </cell>
          <cell r="K2079">
            <v>438.65</v>
          </cell>
          <cell r="L2079">
            <v>438.65</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440,55</v>
          </cell>
          <cell r="F2080" t="str">
            <v>9,94</v>
          </cell>
          <cell r="G2080" t="str">
            <v>430,61</v>
          </cell>
          <cell r="H2080" t="str">
            <v>0,00</v>
          </cell>
          <cell r="I2080" t="str">
            <v>0,00</v>
          </cell>
          <cell r="J2080" t="str">
            <v>0,00</v>
          </cell>
          <cell r="K2080">
            <v>430.61</v>
          </cell>
          <cell r="L2080">
            <v>430.61</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510,12</v>
          </cell>
          <cell r="F2081" t="str">
            <v>8,71</v>
          </cell>
          <cell r="G2081" t="str">
            <v>501,41</v>
          </cell>
          <cell r="H2081" t="str">
            <v>0,00</v>
          </cell>
          <cell r="I2081" t="str">
            <v>0,00</v>
          </cell>
          <cell r="J2081" t="str">
            <v>0,00</v>
          </cell>
          <cell r="K2081">
            <v>501.41</v>
          </cell>
          <cell r="L2081">
            <v>501.41</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295,36</v>
          </cell>
          <cell r="F2082" t="str">
            <v>21,92</v>
          </cell>
          <cell r="G2082" t="str">
            <v>273,44</v>
          </cell>
          <cell r="H2082" t="str">
            <v>0,00</v>
          </cell>
          <cell r="I2082" t="str">
            <v>0,00</v>
          </cell>
          <cell r="J2082" t="str">
            <v>0,00</v>
          </cell>
          <cell r="K2082">
            <v>273.44</v>
          </cell>
          <cell r="L2082">
            <v>273.44</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569,12</v>
          </cell>
          <cell r="F2083" t="str">
            <v>17,54</v>
          </cell>
          <cell r="G2083" t="str">
            <v>551,58</v>
          </cell>
          <cell r="H2083" t="str">
            <v>0,00</v>
          </cell>
          <cell r="I2083" t="str">
            <v>0,00</v>
          </cell>
          <cell r="J2083" t="str">
            <v>0,00</v>
          </cell>
          <cell r="K2083">
            <v>551.58000000000004</v>
          </cell>
          <cell r="L2083">
            <v>551.58000000000004</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557,34</v>
          </cell>
          <cell r="F2084" t="str">
            <v>13,40</v>
          </cell>
          <cell r="G2084" t="str">
            <v>543,94</v>
          </cell>
          <cell r="H2084" t="str">
            <v>0,00</v>
          </cell>
          <cell r="I2084" t="str">
            <v>0,00</v>
          </cell>
          <cell r="J2084" t="str">
            <v>0,00</v>
          </cell>
          <cell r="K2084">
            <v>543.94000000000005</v>
          </cell>
          <cell r="L2084">
            <v>543.94000000000005</v>
          </cell>
          <cell r="N2084">
            <v>102172</v>
          </cell>
        </row>
        <row r="2085">
          <cell r="A2085">
            <v>102176</v>
          </cell>
          <cell r="B2085" t="str">
            <v>INSTALAÇÃO DE VIDRO LAMINADO, E = 8 MM (4+4), ENCAIXADO EM PERFIL U. AF_01/2021_PS</v>
          </cell>
          <cell r="C2085" t="str">
            <v>COMPOSIÇÃO</v>
          </cell>
          <cell r="D2085" t="str">
            <v>M2</v>
          </cell>
          <cell r="E2085" t="str">
            <v>1.021,90</v>
          </cell>
          <cell r="F2085" t="str">
            <v>46,65</v>
          </cell>
          <cell r="G2085" t="str">
            <v>975,25</v>
          </cell>
          <cell r="H2085" t="str">
            <v>0,00</v>
          </cell>
          <cell r="I2085" t="str">
            <v>0,00</v>
          </cell>
          <cell r="J2085" t="str">
            <v>0,00</v>
          </cell>
          <cell r="K2085">
            <v>975.25</v>
          </cell>
          <cell r="L2085">
            <v>975.25</v>
          </cell>
          <cell r="N2085">
            <v>102176</v>
          </cell>
        </row>
        <row r="2086">
          <cell r="A2086">
            <v>102177</v>
          </cell>
          <cell r="B2086" t="str">
            <v>INSTALAÇÃO DE VIDRO LAMINADO, E = 12 MM (4+4+4), ENCAIXADO EM PERFIL U. AF_01/2021_PS</v>
          </cell>
          <cell r="C2086" t="str">
            <v>COMPOSIÇÃO</v>
          </cell>
          <cell r="D2086" t="str">
            <v>M2</v>
          </cell>
          <cell r="E2086" t="str">
            <v>2.095,25</v>
          </cell>
          <cell r="F2086" t="str">
            <v>42,42</v>
          </cell>
          <cell r="G2086" t="str">
            <v>2.052,83</v>
          </cell>
          <cell r="H2086" t="str">
            <v>0,00</v>
          </cell>
          <cell r="I2086" t="str">
            <v>0,00</v>
          </cell>
          <cell r="J2086" t="str">
            <v>0,00</v>
          </cell>
          <cell r="K2086">
            <v>2052.83</v>
          </cell>
          <cell r="L2086">
            <v>2052.83</v>
          </cell>
          <cell r="N2086">
            <v>102177</v>
          </cell>
        </row>
        <row r="2087">
          <cell r="A2087">
            <v>102178</v>
          </cell>
          <cell r="B2087" t="str">
            <v>INSTALAÇÃO DE VIDRO LAMINADO, E = 15 MM (5+5+5), ENCAIXADO EM PERFIL U. AF_01/2021_PS</v>
          </cell>
          <cell r="C2087" t="str">
            <v>COMPOSIÇÃO</v>
          </cell>
          <cell r="D2087" t="str">
            <v>M2</v>
          </cell>
          <cell r="E2087" t="str">
            <v>2.412,40</v>
          </cell>
          <cell r="F2087" t="str">
            <v>38,87</v>
          </cell>
          <cell r="G2087" t="str">
            <v>2.373,53</v>
          </cell>
          <cell r="H2087" t="str">
            <v>0,00</v>
          </cell>
          <cell r="I2087" t="str">
            <v>0,00</v>
          </cell>
          <cell r="J2087" t="str">
            <v>0,00</v>
          </cell>
          <cell r="K2087">
            <v>2373.5300000000002</v>
          </cell>
          <cell r="L2087">
            <v>2373.5300000000002</v>
          </cell>
          <cell r="N2087">
            <v>102178</v>
          </cell>
        </row>
        <row r="2088">
          <cell r="A2088">
            <v>102179</v>
          </cell>
          <cell r="B2088" t="str">
            <v>INSTALAÇÃO DE VIDRO TEMPERADO, E = 6 MM, ENCAIXADO EM PERFIL U. AF_01/2021_PS</v>
          </cell>
          <cell r="C2088" t="str">
            <v>COMPOSIÇÃO</v>
          </cell>
          <cell r="D2088" t="str">
            <v>M2</v>
          </cell>
          <cell r="E2088" t="str">
            <v>368,32</v>
          </cell>
          <cell r="F2088" t="str">
            <v>44,42</v>
          </cell>
          <cell r="G2088" t="str">
            <v>323,90</v>
          </cell>
          <cell r="H2088" t="str">
            <v>0,00</v>
          </cell>
          <cell r="I2088" t="str">
            <v>0,00</v>
          </cell>
          <cell r="J2088" t="str">
            <v>0,00</v>
          </cell>
          <cell r="K2088">
            <v>323.89999999999998</v>
          </cell>
          <cell r="L2088">
            <v>323.89999999999998</v>
          </cell>
          <cell r="N2088">
            <v>102179</v>
          </cell>
        </row>
        <row r="2089">
          <cell r="A2089">
            <v>102180</v>
          </cell>
          <cell r="B2089" t="str">
            <v>INSTALAÇÃO DE VIDRO TEMPERADO, E = 8 MM, ENCAIXADO EM PERFIL U. AF_01/2021_PS</v>
          </cell>
          <cell r="C2089" t="str">
            <v>COMPOSIÇÃO</v>
          </cell>
          <cell r="D2089" t="str">
            <v>M2</v>
          </cell>
          <cell r="E2089" t="str">
            <v>432,40</v>
          </cell>
          <cell r="F2089" t="str">
            <v>42,32</v>
          </cell>
          <cell r="G2089" t="str">
            <v>390,08</v>
          </cell>
          <cell r="H2089" t="str">
            <v>0,00</v>
          </cell>
          <cell r="I2089" t="str">
            <v>0,00</v>
          </cell>
          <cell r="J2089" t="str">
            <v>0,00</v>
          </cell>
          <cell r="K2089">
            <v>390.08</v>
          </cell>
          <cell r="L2089">
            <v>390.08</v>
          </cell>
          <cell r="N2089">
            <v>102180</v>
          </cell>
        </row>
        <row r="2090">
          <cell r="A2090">
            <v>102181</v>
          </cell>
          <cell r="B2090" t="str">
            <v>INSTALAÇÃO DE VIDRO TEMPERADO, E = 10 MM, ENCAIXADO EM PERFIL U. AF_01/2021_PS</v>
          </cell>
          <cell r="C2090" t="str">
            <v>COMPOSIÇÃO</v>
          </cell>
          <cell r="D2090" t="str">
            <v>M2</v>
          </cell>
          <cell r="E2090" t="str">
            <v>518,55</v>
          </cell>
          <cell r="F2090" t="str">
            <v>39,71</v>
          </cell>
          <cell r="G2090" t="str">
            <v>478,84</v>
          </cell>
          <cell r="H2090" t="str">
            <v>0,00</v>
          </cell>
          <cell r="I2090" t="str">
            <v>0,00</v>
          </cell>
          <cell r="J2090" t="str">
            <v>0,00</v>
          </cell>
          <cell r="K2090">
            <v>478.84</v>
          </cell>
          <cell r="L2090">
            <v>478.84</v>
          </cell>
          <cell r="N2090">
            <v>102181</v>
          </cell>
        </row>
        <row r="2091">
          <cell r="A2091">
            <v>102182</v>
          </cell>
          <cell r="B2091" t="str">
            <v>PORTA PIVOTANTE DE VIDRO TEMPERADO, 90X210 CM, ESPESSURA 10 MM, INCLUSIVE ACESSÓRIOS. AF_01/2021</v>
          </cell>
          <cell r="C2091" t="str">
            <v>COMPOSIÇÃO</v>
          </cell>
          <cell r="D2091" t="str">
            <v>UN</v>
          </cell>
          <cell r="E2091" t="str">
            <v>1.067,02</v>
          </cell>
          <cell r="F2091" t="str">
            <v>53,77</v>
          </cell>
          <cell r="G2091" t="str">
            <v>1.013,25</v>
          </cell>
          <cell r="H2091" t="str">
            <v>0,00</v>
          </cell>
          <cell r="I2091" t="str">
            <v>0,00</v>
          </cell>
          <cell r="J2091" t="str">
            <v>0,00</v>
          </cell>
          <cell r="K2091">
            <v>1013.25</v>
          </cell>
          <cell r="L2091">
            <v>1013.25</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2.144,03</v>
          </cell>
          <cell r="F2092" t="str">
            <v>114,87</v>
          </cell>
          <cell r="G2092" t="str">
            <v>2.029,16</v>
          </cell>
          <cell r="H2092" t="str">
            <v>0,00</v>
          </cell>
          <cell r="I2092" t="str">
            <v>0,00</v>
          </cell>
          <cell r="J2092" t="str">
            <v>0,00</v>
          </cell>
          <cell r="K2092">
            <v>2029.16</v>
          </cell>
          <cell r="L2092">
            <v>2029.16</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1.888,21</v>
          </cell>
          <cell r="F2093" t="str">
            <v>91,11</v>
          </cell>
          <cell r="G2093" t="str">
            <v>1.797,10</v>
          </cell>
          <cell r="H2093" t="str">
            <v>0,00</v>
          </cell>
          <cell r="I2093" t="str">
            <v>0,00</v>
          </cell>
          <cell r="J2093" t="str">
            <v>0,00</v>
          </cell>
          <cell r="K2093">
            <v>1797.1</v>
          </cell>
          <cell r="L2093">
            <v>1797.1</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3.786,16</v>
          </cell>
          <cell r="F2094" t="str">
            <v>189,35</v>
          </cell>
          <cell r="G2094" t="str">
            <v>3.596,81</v>
          </cell>
          <cell r="H2094" t="str">
            <v>0,00</v>
          </cell>
          <cell r="I2094" t="str">
            <v>0,00</v>
          </cell>
          <cell r="J2094" t="str">
            <v>0,00</v>
          </cell>
          <cell r="K2094">
            <v>3596.81</v>
          </cell>
          <cell r="L2094">
            <v>3596.81</v>
          </cell>
          <cell r="N2094">
            <v>102185</v>
          </cell>
        </row>
        <row r="2095">
          <cell r="A2095">
            <v>102190</v>
          </cell>
          <cell r="B2095" t="str">
            <v>REMOÇÃO DE VIDRO LISO COMUM DE ESQUADRIA COM BAGUETE DE MADEIRA. AF_01/2021</v>
          </cell>
          <cell r="C2095" t="str">
            <v>COMPOSIÇÃO</v>
          </cell>
          <cell r="D2095" t="str">
            <v>M2</v>
          </cell>
          <cell r="E2095" t="str">
            <v>15,37</v>
          </cell>
          <cell r="F2095" t="str">
            <v>11,27</v>
          </cell>
          <cell r="G2095" t="str">
            <v>4,10</v>
          </cell>
          <cell r="H2095" t="str">
            <v>0,00</v>
          </cell>
          <cell r="I2095" t="str">
            <v>0,00</v>
          </cell>
          <cell r="J2095" t="str">
            <v>0,00</v>
          </cell>
          <cell r="K2095">
            <v>4.0999999999999996</v>
          </cell>
          <cell r="L2095">
            <v>4.0999999999999996</v>
          </cell>
          <cell r="N2095">
            <v>102190</v>
          </cell>
        </row>
        <row r="2096">
          <cell r="A2096">
            <v>102191</v>
          </cell>
          <cell r="B2096" t="str">
            <v>REMOÇÃO DE VIDRO LISO COMUM DE ESQUADRIA COM BAGUETE DE ALUMÍNIO OU PVC. AF_01/2021</v>
          </cell>
          <cell r="C2096" t="str">
            <v>COMPOSIÇÃO</v>
          </cell>
          <cell r="D2096" t="str">
            <v>M2</v>
          </cell>
          <cell r="E2096" t="str">
            <v>18,67</v>
          </cell>
          <cell r="F2096" t="str">
            <v>13,69</v>
          </cell>
          <cell r="G2096" t="str">
            <v>4,98</v>
          </cell>
          <cell r="H2096" t="str">
            <v>0,00</v>
          </cell>
          <cell r="I2096" t="str">
            <v>0,00</v>
          </cell>
          <cell r="J2096" t="str">
            <v>0,00</v>
          </cell>
          <cell r="K2096">
            <v>4.9800000000000004</v>
          </cell>
          <cell r="L2096">
            <v>4.9800000000000004</v>
          </cell>
          <cell r="N2096">
            <v>102191</v>
          </cell>
        </row>
        <row r="2097">
          <cell r="A2097">
            <v>102192</v>
          </cell>
          <cell r="B2097" t="str">
            <v>REMOÇÃO DE VIDRO TEMPERADO FIXADO EM PERFIL U. AF_01/2021</v>
          </cell>
          <cell r="C2097" t="str">
            <v>COMPOSIÇÃO</v>
          </cell>
          <cell r="D2097" t="str">
            <v>M2</v>
          </cell>
          <cell r="E2097" t="str">
            <v>13,32</v>
          </cell>
          <cell r="F2097" t="str">
            <v>9,77</v>
          </cell>
          <cell r="G2097" t="str">
            <v>3,55</v>
          </cell>
          <cell r="H2097" t="str">
            <v>0,00</v>
          </cell>
          <cell r="I2097" t="str">
            <v>0,00</v>
          </cell>
          <cell r="J2097" t="str">
            <v>0,00</v>
          </cell>
          <cell r="K2097">
            <v>3.55</v>
          </cell>
          <cell r="L2097">
            <v>3.55</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652,58</v>
          </cell>
          <cell r="F2098" t="str">
            <v>42,06</v>
          </cell>
          <cell r="G2098" t="str">
            <v>610,52</v>
          </cell>
          <cell r="H2098" t="str">
            <v>0,00</v>
          </cell>
          <cell r="I2098" t="str">
            <v>0,00</v>
          </cell>
          <cell r="J2098" t="str">
            <v>0,00</v>
          </cell>
          <cell r="K2098">
            <v>610.52</v>
          </cell>
          <cell r="L2098">
            <v>610.52</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338,56</v>
          </cell>
          <cell r="F2099" t="str">
            <v>12,77</v>
          </cell>
          <cell r="G2099" t="str">
            <v>325,79</v>
          </cell>
          <cell r="H2099" t="str">
            <v>0,00</v>
          </cell>
          <cell r="I2099" t="str">
            <v>0,00</v>
          </cell>
          <cell r="J2099" t="str">
            <v>0,00</v>
          </cell>
          <cell r="K2099">
            <v>325.79000000000002</v>
          </cell>
          <cell r="L2099">
            <v>325.79000000000002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479,36</v>
          </cell>
          <cell r="F2100" t="str">
            <v>17,15</v>
          </cell>
          <cell r="G2100" t="str">
            <v>462,21</v>
          </cell>
          <cell r="H2100" t="str">
            <v>0,00</v>
          </cell>
          <cell r="I2100" t="str">
            <v>0,00</v>
          </cell>
          <cell r="J2100" t="str">
            <v>0,00</v>
          </cell>
          <cell r="K2100">
            <v>462.21</v>
          </cell>
          <cell r="L2100">
            <v>462.21</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389,46</v>
          </cell>
          <cell r="F2101" t="str">
            <v>23,65</v>
          </cell>
          <cell r="G2101" t="str">
            <v>365,81</v>
          </cell>
          <cell r="H2101" t="str">
            <v>0,00</v>
          </cell>
          <cell r="I2101" t="str">
            <v>0,00</v>
          </cell>
          <cell r="J2101" t="str">
            <v>0,00</v>
          </cell>
          <cell r="K2101">
            <v>365.81</v>
          </cell>
          <cell r="L2101">
            <v>365.81</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531,58</v>
          </cell>
          <cell r="F2102" t="str">
            <v>27,59</v>
          </cell>
          <cell r="G2102" t="str">
            <v>503,99</v>
          </cell>
          <cell r="H2102" t="str">
            <v>0,00</v>
          </cell>
          <cell r="I2102" t="str">
            <v>0,00</v>
          </cell>
          <cell r="J2102" t="str">
            <v>0,00</v>
          </cell>
          <cell r="K2102">
            <v>503.99</v>
          </cell>
          <cell r="L2102">
            <v>503.99</v>
          </cell>
          <cell r="N2102">
            <v>94580</v>
          </cell>
        </row>
        <row r="2103">
          <cell r="A2103">
            <v>94589</v>
          </cell>
          <cell r="B2103" t="str">
            <v>CONTRAMARCO DE ALUMÍNIO, FIXAÇÃO COM ARGAMASSA - FORNECIMENTO E INSTALAÇÃO. AF_12/2019</v>
          </cell>
          <cell r="C2103" t="str">
            <v>COMPOSIÇÃO</v>
          </cell>
          <cell r="D2103" t="str">
            <v>M</v>
          </cell>
          <cell r="E2103" t="str">
            <v>19,61</v>
          </cell>
          <cell r="F2103" t="str">
            <v>8,78</v>
          </cell>
          <cell r="G2103" t="str">
            <v>10,83</v>
          </cell>
          <cell r="H2103" t="str">
            <v>0,00</v>
          </cell>
          <cell r="I2103" t="str">
            <v>0,00</v>
          </cell>
          <cell r="J2103" t="str">
            <v>0,00</v>
          </cell>
          <cell r="K2103">
            <v>10.83</v>
          </cell>
          <cell r="L2103">
            <v>10.83</v>
          </cell>
          <cell r="N2103">
            <v>94589</v>
          </cell>
        </row>
        <row r="2104">
          <cell r="A2104">
            <v>94590</v>
          </cell>
          <cell r="B2104" t="str">
            <v>CONTRAMARCO DE ALUMÍNIO, FIXAÇÃO COM PARAFUSO - FORNECIMENTO E INSTALAÇÃO. AF_12/2019</v>
          </cell>
          <cell r="C2104" t="str">
            <v>COMPOSIÇÃO</v>
          </cell>
          <cell r="D2104" t="str">
            <v>M</v>
          </cell>
          <cell r="E2104" t="str">
            <v>18,97</v>
          </cell>
          <cell r="F2104" t="str">
            <v>3,74</v>
          </cell>
          <cell r="G2104" t="str">
            <v>15,23</v>
          </cell>
          <cell r="H2104" t="str">
            <v>0,00</v>
          </cell>
          <cell r="I2104" t="str">
            <v>0,00</v>
          </cell>
          <cell r="J2104" t="str">
            <v>0,00</v>
          </cell>
          <cell r="K2104">
            <v>15.23</v>
          </cell>
          <cell r="L2104">
            <v>15.23</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695,68</v>
          </cell>
          <cell r="F2105" t="str">
            <v>17,73</v>
          </cell>
          <cell r="G2105" t="str">
            <v>677,95</v>
          </cell>
          <cell r="H2105" t="str">
            <v>0,00</v>
          </cell>
          <cell r="I2105" t="str">
            <v>0,00</v>
          </cell>
          <cell r="J2105" t="str">
            <v>0,00</v>
          </cell>
          <cell r="K2105">
            <v>677.95</v>
          </cell>
          <cell r="L2105">
            <v>677.95</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1.273,00</v>
          </cell>
          <cell r="F2106" t="str">
            <v>420,61</v>
          </cell>
          <cell r="G2106" t="str">
            <v>842,00</v>
          </cell>
          <cell r="H2106" t="str">
            <v>8,50</v>
          </cell>
          <cell r="I2106" t="str">
            <v>0,00</v>
          </cell>
          <cell r="J2106" t="str">
            <v>1,89</v>
          </cell>
          <cell r="K2106">
            <v>852.39</v>
          </cell>
          <cell r="L2106">
            <v>852.39</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1.214,97</v>
          </cell>
          <cell r="F2107" t="str">
            <v>375,78</v>
          </cell>
          <cell r="G2107" t="str">
            <v>828,88</v>
          </cell>
          <cell r="H2107" t="str">
            <v>8,45</v>
          </cell>
          <cell r="I2107" t="str">
            <v>0,00</v>
          </cell>
          <cell r="J2107" t="str">
            <v>1,86</v>
          </cell>
          <cell r="K2107">
            <v>839.18999999999994</v>
          </cell>
          <cell r="L2107">
            <v>839.19</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1.143,29</v>
          </cell>
          <cell r="F2108" t="str">
            <v>313,24</v>
          </cell>
          <cell r="G2108" t="str">
            <v>819,89</v>
          </cell>
          <cell r="H2108" t="str">
            <v>8,35</v>
          </cell>
          <cell r="I2108" t="str">
            <v>0,00</v>
          </cell>
          <cell r="J2108" t="str">
            <v>1,81</v>
          </cell>
          <cell r="K2108">
            <v>830.05</v>
          </cell>
          <cell r="L2108">
            <v>830.05</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1.054,91</v>
          </cell>
          <cell r="F2109" t="str">
            <v>271,97</v>
          </cell>
          <cell r="G2109" t="str">
            <v>772,95</v>
          </cell>
          <cell r="H2109" t="str">
            <v>8,24</v>
          </cell>
          <cell r="I2109" t="str">
            <v>0,00</v>
          </cell>
          <cell r="J2109" t="str">
            <v>1,75</v>
          </cell>
          <cell r="K2109">
            <v>782.94</v>
          </cell>
          <cell r="L2109">
            <v>782.94</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1.010,03</v>
          </cell>
          <cell r="F2110" t="str">
            <v>125,60</v>
          </cell>
          <cell r="G2110" t="str">
            <v>802,26</v>
          </cell>
          <cell r="H2110" t="str">
            <v>80,28</v>
          </cell>
          <cell r="I2110" t="str">
            <v>0,00</v>
          </cell>
          <cell r="J2110" t="str">
            <v>1,89</v>
          </cell>
          <cell r="K2110">
            <v>884.43</v>
          </cell>
          <cell r="L2110">
            <v>884.43</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989,04</v>
          </cell>
          <cell r="F2111" t="str">
            <v>119,06</v>
          </cell>
          <cell r="G2111" t="str">
            <v>794,12</v>
          </cell>
          <cell r="H2111" t="str">
            <v>74,00</v>
          </cell>
          <cell r="I2111" t="str">
            <v>0,00</v>
          </cell>
          <cell r="J2111" t="str">
            <v>1,86</v>
          </cell>
          <cell r="K2111">
            <v>869.98</v>
          </cell>
          <cell r="L2111">
            <v>869.98</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968,51</v>
          </cell>
          <cell r="F2112" t="str">
            <v>108,79</v>
          </cell>
          <cell r="G2112" t="str">
            <v>791,99</v>
          </cell>
          <cell r="H2112" t="str">
            <v>65,92</v>
          </cell>
          <cell r="I2112" t="str">
            <v>0,00</v>
          </cell>
          <cell r="J2112" t="str">
            <v>1,81</v>
          </cell>
          <cell r="K2112">
            <v>859.72</v>
          </cell>
          <cell r="L2112">
            <v>859.71999999999991</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913,33</v>
          </cell>
          <cell r="F2113" t="str">
            <v>101,43</v>
          </cell>
          <cell r="G2113" t="str">
            <v>749,48</v>
          </cell>
          <cell r="H2113" t="str">
            <v>60,67</v>
          </cell>
          <cell r="I2113" t="str">
            <v>0,00</v>
          </cell>
          <cell r="J2113" t="str">
            <v>1,75</v>
          </cell>
          <cell r="K2113">
            <v>811.9</v>
          </cell>
          <cell r="L2113">
            <v>811.9</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1.278,99</v>
          </cell>
          <cell r="F2114" t="str">
            <v>350,12</v>
          </cell>
          <cell r="G2114" t="str">
            <v>923,95</v>
          </cell>
          <cell r="H2114" t="str">
            <v>4,92</v>
          </cell>
          <cell r="I2114" t="str">
            <v>0,00</v>
          </cell>
          <cell r="J2114" t="str">
            <v>0,00</v>
          </cell>
          <cell r="K2114">
            <v>928.87</v>
          </cell>
          <cell r="L2114">
            <v>928.87</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1.221,00</v>
          </cell>
          <cell r="F2115" t="str">
            <v>306,52</v>
          </cell>
          <cell r="G2115" t="str">
            <v>909,56</v>
          </cell>
          <cell r="H2115" t="str">
            <v>4,92</v>
          </cell>
          <cell r="I2115" t="str">
            <v>0,00</v>
          </cell>
          <cell r="J2115" t="str">
            <v>0,00</v>
          </cell>
          <cell r="K2115">
            <v>914.4799999999999</v>
          </cell>
          <cell r="L2115">
            <v>914.4799999999999</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1.149,74</v>
          </cell>
          <cell r="F2116" t="str">
            <v>246,12</v>
          </cell>
          <cell r="G2116" t="str">
            <v>898,70</v>
          </cell>
          <cell r="H2116" t="str">
            <v>4,92</v>
          </cell>
          <cell r="I2116" t="str">
            <v>0,00</v>
          </cell>
          <cell r="J2116" t="str">
            <v>0,00</v>
          </cell>
          <cell r="K2116">
            <v>903.62</v>
          </cell>
          <cell r="L2116">
            <v>903.62</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1.061,49</v>
          </cell>
          <cell r="F2117" t="str">
            <v>207,38</v>
          </cell>
          <cell r="G2117" t="str">
            <v>849,19</v>
          </cell>
          <cell r="H2117" t="str">
            <v>4,92</v>
          </cell>
          <cell r="I2117" t="str">
            <v>0,00</v>
          </cell>
          <cell r="J2117" t="str">
            <v>0,00</v>
          </cell>
          <cell r="K2117">
            <v>854.11</v>
          </cell>
          <cell r="L2117">
            <v>854.11</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1.011,10</v>
          </cell>
          <cell r="F2118" t="str">
            <v>50,41</v>
          </cell>
          <cell r="G2118" t="str">
            <v>884,01</v>
          </cell>
          <cell r="H2118" t="str">
            <v>76,68</v>
          </cell>
          <cell r="I2118" t="str">
            <v>0,00</v>
          </cell>
          <cell r="J2118" t="str">
            <v>0,00</v>
          </cell>
          <cell r="K2118">
            <v>960.69</v>
          </cell>
          <cell r="L2118">
            <v>960.69</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990,39</v>
          </cell>
          <cell r="F2119" t="str">
            <v>45,34</v>
          </cell>
          <cell r="G2119" t="str">
            <v>874,59</v>
          </cell>
          <cell r="H2119" t="str">
            <v>70,46</v>
          </cell>
          <cell r="I2119" t="str">
            <v>0,00</v>
          </cell>
          <cell r="J2119" t="str">
            <v>0,00</v>
          </cell>
          <cell r="K2119">
            <v>945.05000000000007</v>
          </cell>
          <cell r="L2119">
            <v>945.05000000000007</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970,84</v>
          </cell>
          <cell r="F2120" t="str">
            <v>37,75</v>
          </cell>
          <cell r="G2120" t="str">
            <v>870,61</v>
          </cell>
          <cell r="H2120" t="str">
            <v>62,48</v>
          </cell>
          <cell r="I2120" t="str">
            <v>0,00</v>
          </cell>
          <cell r="J2120" t="str">
            <v>0,00</v>
          </cell>
          <cell r="K2120">
            <v>933.09</v>
          </cell>
          <cell r="L2120">
            <v>933.09</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916,35</v>
          </cell>
          <cell r="F2121" t="str">
            <v>33,47</v>
          </cell>
          <cell r="G2121" t="str">
            <v>825,55</v>
          </cell>
          <cell r="H2121" t="str">
            <v>57,33</v>
          </cell>
          <cell r="I2121" t="str">
            <v>0,00</v>
          </cell>
          <cell r="J2121" t="str">
            <v>0,00</v>
          </cell>
          <cell r="K2121">
            <v>882.88</v>
          </cell>
          <cell r="L2121">
            <v>882.88</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935,19</v>
          </cell>
          <cell r="F2122" t="str">
            <v>251,60</v>
          </cell>
          <cell r="G2122" t="str">
            <v>673,12</v>
          </cell>
          <cell r="H2122" t="str">
            <v>8,55</v>
          </cell>
          <cell r="I2122" t="str">
            <v>0,00</v>
          </cell>
          <cell r="J2122" t="str">
            <v>1,92</v>
          </cell>
          <cell r="K2122">
            <v>683.59</v>
          </cell>
          <cell r="L2122">
            <v>683.58999999999992</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945,06</v>
          </cell>
          <cell r="F2123" t="str">
            <v>182,78</v>
          </cell>
          <cell r="G2123" t="str">
            <v>757,36</v>
          </cell>
          <cell r="H2123" t="str">
            <v>4,92</v>
          </cell>
          <cell r="I2123" t="str">
            <v>0,00</v>
          </cell>
          <cell r="J2123" t="str">
            <v>0,00</v>
          </cell>
          <cell r="K2123">
            <v>762.28</v>
          </cell>
          <cell r="L2123">
            <v>762.28</v>
          </cell>
          <cell r="N2123">
            <v>101113</v>
          </cell>
        </row>
        <row r="2124">
          <cell r="A2124">
            <v>95601</v>
          </cell>
          <cell r="B2124" t="str">
            <v>ARRASAMENTO MECANICO DE ESTACA DE CONCRETO ARMADO, DIAMETROS DE ATÉ 40 CM. AF_05/2021</v>
          </cell>
          <cell r="C2124" t="str">
            <v>COMPOSIÇÃO</v>
          </cell>
          <cell r="D2124" t="str">
            <v>UN</v>
          </cell>
          <cell r="E2124" t="str">
            <v>13,49</v>
          </cell>
          <cell r="F2124" t="str">
            <v>9,39</v>
          </cell>
          <cell r="G2124" t="str">
            <v>3,33</v>
          </cell>
          <cell r="H2124" t="str">
            <v>0,51</v>
          </cell>
          <cell r="I2124" t="str">
            <v>0,00</v>
          </cell>
          <cell r="J2124" t="str">
            <v>0,26</v>
          </cell>
          <cell r="K2124">
            <v>4.0999999999999996</v>
          </cell>
          <cell r="L2124">
            <v>4.0999999999999996</v>
          </cell>
          <cell r="N2124">
            <v>95601</v>
          </cell>
        </row>
        <row r="2125">
          <cell r="A2125">
            <v>95602</v>
          </cell>
          <cell r="B2125" t="str">
            <v>ARRASAMENTO MECANICO DE ESTACA DE CONCRETO ARMADO, DIAMETROS DE 41 CM A 60 CM. AF_05/2021</v>
          </cell>
          <cell r="C2125" t="str">
            <v>COMPOSIÇÃO</v>
          </cell>
          <cell r="D2125" t="str">
            <v>UN</v>
          </cell>
          <cell r="E2125" t="str">
            <v>21,58</v>
          </cell>
          <cell r="F2125" t="str">
            <v>15,00</v>
          </cell>
          <cell r="G2125" t="str">
            <v>5,33</v>
          </cell>
          <cell r="H2125" t="str">
            <v>0,83</v>
          </cell>
          <cell r="I2125" t="str">
            <v>0,00</v>
          </cell>
          <cell r="J2125" t="str">
            <v>0,42</v>
          </cell>
          <cell r="K2125">
            <v>6.58</v>
          </cell>
          <cell r="L2125">
            <v>6.58</v>
          </cell>
          <cell r="N2125">
            <v>95602</v>
          </cell>
        </row>
        <row r="2126">
          <cell r="A2126">
            <v>95603</v>
          </cell>
          <cell r="B2126" t="str">
            <v>ARRASAMENTO MECANICO DE ESTACA DE CONCRETO ARMADO, DIAMETROS DE 61 CM A 80 CM. AF_05/2021</v>
          </cell>
          <cell r="C2126" t="str">
            <v>COMPOSIÇÃO</v>
          </cell>
          <cell r="D2126" t="str">
            <v>UN</v>
          </cell>
          <cell r="E2126" t="str">
            <v>36,85</v>
          </cell>
          <cell r="F2126" t="str">
            <v>25,54</v>
          </cell>
          <cell r="G2126" t="str">
            <v>9,15</v>
          </cell>
          <cell r="H2126" t="str">
            <v>1,44</v>
          </cell>
          <cell r="I2126" t="str">
            <v>0,00</v>
          </cell>
          <cell r="J2126" t="str">
            <v>0,72</v>
          </cell>
          <cell r="K2126">
            <v>11.31</v>
          </cell>
          <cell r="L2126">
            <v>11.31</v>
          </cell>
          <cell r="N2126">
            <v>95603</v>
          </cell>
        </row>
        <row r="2127">
          <cell r="A2127">
            <v>95604</v>
          </cell>
          <cell r="B2127" t="str">
            <v>ARRASAMENTO MECANICO DE ESTACA DE CONCRETO ARMADO, DIAMETROS DE 81 CM A 100 CM. AF_05/2021</v>
          </cell>
          <cell r="C2127" t="str">
            <v>COMPOSIÇÃO</v>
          </cell>
          <cell r="D2127" t="str">
            <v>UN</v>
          </cell>
          <cell r="E2127" t="str">
            <v>57,17</v>
          </cell>
          <cell r="F2127" t="str">
            <v>39,58</v>
          </cell>
          <cell r="G2127" t="str">
            <v>14,24</v>
          </cell>
          <cell r="H2127" t="str">
            <v>2,23</v>
          </cell>
          <cell r="I2127" t="str">
            <v>0,00</v>
          </cell>
          <cell r="J2127" t="str">
            <v>1,12</v>
          </cell>
          <cell r="K2127">
            <v>17.59</v>
          </cell>
          <cell r="L2127">
            <v>17.59</v>
          </cell>
          <cell r="N2127">
            <v>95604</v>
          </cell>
        </row>
        <row r="2128">
          <cell r="A2128">
            <v>95605</v>
          </cell>
          <cell r="B2128" t="str">
            <v>ARRASAMENTO MECANICO DE ESTACA DE CONCRETO ARMADO, DIAMETROS DE 101 CM A 150 CM. AF_05/2021</v>
          </cell>
          <cell r="C2128" t="str">
            <v>COMPOSIÇÃO</v>
          </cell>
          <cell r="D2128" t="str">
            <v>UN</v>
          </cell>
          <cell r="E2128" t="str">
            <v>104,98</v>
          </cell>
          <cell r="F2128" t="str">
            <v>72,62</v>
          </cell>
          <cell r="G2128" t="str">
            <v>26,15</v>
          </cell>
          <cell r="H2128" t="str">
            <v>4,14</v>
          </cell>
          <cell r="I2128" t="str">
            <v>0,00</v>
          </cell>
          <cell r="J2128" t="str">
            <v>2,07</v>
          </cell>
          <cell r="K2128">
            <v>32.36</v>
          </cell>
          <cell r="L2128">
            <v>32.36</v>
          </cell>
          <cell r="N2128">
            <v>95605</v>
          </cell>
        </row>
        <row r="2129">
          <cell r="A2129">
            <v>95607</v>
          </cell>
          <cell r="B2129" t="str">
            <v>ARRASAMENTO DE ESTACA METÁLICA, PERFIL LAMINADO TIPO  I  FAMÍLIA 250. AF_05/2021</v>
          </cell>
          <cell r="C2129" t="str">
            <v>COMPOSIÇÃO</v>
          </cell>
          <cell r="D2129" t="str">
            <v>UN</v>
          </cell>
          <cell r="E2129" t="str">
            <v>18,49</v>
          </cell>
          <cell r="F2129" t="str">
            <v>8,01</v>
          </cell>
          <cell r="G2129" t="str">
            <v>10,45</v>
          </cell>
          <cell r="H2129" t="str">
            <v>0,03</v>
          </cell>
          <cell r="I2129" t="str">
            <v>0,00</v>
          </cell>
          <cell r="J2129" t="str">
            <v>0,00</v>
          </cell>
          <cell r="K2129">
            <v>10.479999999999999</v>
          </cell>
          <cell r="L2129">
            <v>10.479999999999999</v>
          </cell>
          <cell r="N2129">
            <v>95607</v>
          </cell>
        </row>
        <row r="2130">
          <cell r="A2130">
            <v>95608</v>
          </cell>
          <cell r="B2130" t="str">
            <v>ARRASAMENTO MECÂNICO DE ESTACA METÁLICA, PERFIL LAMINADO TIPO  H - FAMÍLIA 250. AF_05/2021</v>
          </cell>
          <cell r="C2130" t="str">
            <v>COMPOSIÇÃO</v>
          </cell>
          <cell r="D2130" t="str">
            <v>UN</v>
          </cell>
          <cell r="E2130" t="str">
            <v>26,83</v>
          </cell>
          <cell r="F2130" t="str">
            <v>11,60</v>
          </cell>
          <cell r="G2130" t="str">
            <v>15,17</v>
          </cell>
          <cell r="H2130" t="str">
            <v>0,06</v>
          </cell>
          <cell r="I2130" t="str">
            <v>0,00</v>
          </cell>
          <cell r="J2130" t="str">
            <v>0,00</v>
          </cell>
          <cell r="K2130">
            <v>15.23</v>
          </cell>
          <cell r="L2130">
            <v>15.23</v>
          </cell>
          <cell r="N2130">
            <v>95608</v>
          </cell>
        </row>
        <row r="2131">
          <cell r="A2131">
            <v>95609</v>
          </cell>
          <cell r="B2131" t="str">
            <v>ARRASAMENTO MECÂNICO DE ESTACA METÁLICA, PERFIL LAMINADO TIPO  H - FAMÍLIA 310. AF_05/2021</v>
          </cell>
          <cell r="C2131" t="str">
            <v>COMPOSIÇÃO</v>
          </cell>
          <cell r="D2131" t="str">
            <v>UN</v>
          </cell>
          <cell r="E2131" t="str">
            <v>34,03</v>
          </cell>
          <cell r="F2131" t="str">
            <v>14,72</v>
          </cell>
          <cell r="G2131" t="str">
            <v>19,23</v>
          </cell>
          <cell r="H2131" t="str">
            <v>0,08</v>
          </cell>
          <cell r="I2131" t="str">
            <v>0,00</v>
          </cell>
          <cell r="J2131" t="str">
            <v>0,00</v>
          </cell>
          <cell r="K2131">
            <v>19.309999999999999</v>
          </cell>
          <cell r="L2131">
            <v>19.309999999999999</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143,70</v>
          </cell>
          <cell r="F2132" t="str">
            <v>9,24</v>
          </cell>
          <cell r="G2132" t="str">
            <v>106,18</v>
          </cell>
          <cell r="H2132" t="str">
            <v>28,28</v>
          </cell>
          <cell r="I2132" t="str">
            <v>0,00</v>
          </cell>
          <cell r="J2132" t="str">
            <v>0,00</v>
          </cell>
          <cell r="K2132">
            <v>134.46</v>
          </cell>
          <cell r="L2132">
            <v>134.46</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279,85</v>
          </cell>
          <cell r="F2133" t="str">
            <v>12,25</v>
          </cell>
          <cell r="G2133" t="str">
            <v>232,45</v>
          </cell>
          <cell r="H2133" t="str">
            <v>35,15</v>
          </cell>
          <cell r="I2133" t="str">
            <v>0,00</v>
          </cell>
          <cell r="J2133" t="str">
            <v>0,00</v>
          </cell>
          <cell r="K2133">
            <v>267.59999999999997</v>
          </cell>
          <cell r="L2133">
            <v>267.59999999999997</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470,32</v>
          </cell>
          <cell r="F2134" t="str">
            <v>15,44</v>
          </cell>
          <cell r="G2134" t="str">
            <v>413,34</v>
          </cell>
          <cell r="H2134" t="str">
            <v>41,54</v>
          </cell>
          <cell r="I2134" t="str">
            <v>0,00</v>
          </cell>
          <cell r="J2134" t="str">
            <v>0,00</v>
          </cell>
          <cell r="K2134">
            <v>454.88</v>
          </cell>
          <cell r="L2134">
            <v>454.88</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635,20</v>
          </cell>
          <cell r="F2135" t="str">
            <v>17,61</v>
          </cell>
          <cell r="G2135" t="str">
            <v>570,69</v>
          </cell>
          <cell r="H2135" t="str">
            <v>46,90</v>
          </cell>
          <cell r="I2135" t="str">
            <v>0,00</v>
          </cell>
          <cell r="J2135" t="str">
            <v>0,00</v>
          </cell>
          <cell r="K2135">
            <v>617.59</v>
          </cell>
          <cell r="L2135">
            <v>617.59</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739,32</v>
          </cell>
          <cell r="F2136" t="str">
            <v>15,19</v>
          </cell>
          <cell r="G2136" t="str">
            <v>668,01</v>
          </cell>
          <cell r="H2136" t="str">
            <v>56,12</v>
          </cell>
          <cell r="I2136" t="str">
            <v>0,00</v>
          </cell>
          <cell r="J2136" t="str">
            <v>0,00</v>
          </cell>
          <cell r="K2136">
            <v>724.13</v>
          </cell>
          <cell r="L2136">
            <v>724.13</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108,33</v>
          </cell>
          <cell r="F2137" t="str">
            <v>10,32</v>
          </cell>
          <cell r="G2137" t="str">
            <v>92,24</v>
          </cell>
          <cell r="H2137" t="str">
            <v>5,77</v>
          </cell>
          <cell r="I2137" t="str">
            <v>0,00</v>
          </cell>
          <cell r="J2137" t="str">
            <v>0,00</v>
          </cell>
          <cell r="K2137">
            <v>98.009999999999991</v>
          </cell>
          <cell r="L2137">
            <v>98.009999999999991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140,36</v>
          </cell>
          <cell r="F2138" t="str">
            <v>10,87</v>
          </cell>
          <cell r="G2138" t="str">
            <v>123,40</v>
          </cell>
          <cell r="H2138" t="str">
            <v>6,09</v>
          </cell>
          <cell r="I2138" t="str">
            <v>0,00</v>
          </cell>
          <cell r="J2138" t="str">
            <v>0,00</v>
          </cell>
          <cell r="K2138">
            <v>129.49</v>
          </cell>
          <cell r="L2138">
            <v>129.49</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324,84</v>
          </cell>
          <cell r="F2139" t="str">
            <v>14,50</v>
          </cell>
          <cell r="G2139" t="str">
            <v>303,22</v>
          </cell>
          <cell r="H2139" t="str">
            <v>7,12</v>
          </cell>
          <cell r="I2139" t="str">
            <v>0,00</v>
          </cell>
          <cell r="J2139" t="str">
            <v>0,00</v>
          </cell>
          <cell r="K2139">
            <v>310.34000000000003</v>
          </cell>
          <cell r="L2139">
            <v>310.34000000000003</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16,54</v>
          </cell>
          <cell r="F2140" t="str">
            <v>0,31</v>
          </cell>
          <cell r="G2140" t="str">
            <v>16,08</v>
          </cell>
          <cell r="H2140" t="str">
            <v>0,15</v>
          </cell>
          <cell r="I2140" t="str">
            <v>0,00</v>
          </cell>
          <cell r="J2140" t="str">
            <v>0,00</v>
          </cell>
          <cell r="K2140">
            <v>16.229999999999997</v>
          </cell>
          <cell r="L2140">
            <v>16.229999999999997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16,38</v>
          </cell>
          <cell r="F2141" t="str">
            <v>0,25</v>
          </cell>
          <cell r="G2141" t="str">
            <v>16,02</v>
          </cell>
          <cell r="H2141" t="str">
            <v>0,11</v>
          </cell>
          <cell r="I2141" t="str">
            <v>0,00</v>
          </cell>
          <cell r="J2141" t="str">
            <v>0,00</v>
          </cell>
          <cell r="K2141">
            <v>16.13</v>
          </cell>
          <cell r="L2141">
            <v>16.13</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15,63</v>
          </cell>
          <cell r="F2142" t="str">
            <v>0,50</v>
          </cell>
          <cell r="G2142" t="str">
            <v>14,91</v>
          </cell>
          <cell r="H2142" t="str">
            <v>0,22</v>
          </cell>
          <cell r="I2142" t="str">
            <v>0,00</v>
          </cell>
          <cell r="J2142" t="str">
            <v>0,00</v>
          </cell>
          <cell r="K2142">
            <v>15.13</v>
          </cell>
          <cell r="L2142">
            <v>15.13</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15,48</v>
          </cell>
          <cell r="F2143" t="str">
            <v>0,44</v>
          </cell>
          <cell r="G2143" t="str">
            <v>14,86</v>
          </cell>
          <cell r="H2143" t="str">
            <v>0,18</v>
          </cell>
          <cell r="I2143" t="str">
            <v>0,00</v>
          </cell>
          <cell r="J2143" t="str">
            <v>0,00</v>
          </cell>
          <cell r="K2143">
            <v>15.04</v>
          </cell>
          <cell r="L2143">
            <v>15.04</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15,37</v>
          </cell>
          <cell r="F2144" t="str">
            <v>0,36</v>
          </cell>
          <cell r="G2144" t="str">
            <v>14,86</v>
          </cell>
          <cell r="H2144" t="str">
            <v>0,15</v>
          </cell>
          <cell r="I2144" t="str">
            <v>0,00</v>
          </cell>
          <cell r="J2144" t="str">
            <v>0,00</v>
          </cell>
          <cell r="K2144">
            <v>15.01</v>
          </cell>
          <cell r="L2144">
            <v>15.01</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63,03</v>
          </cell>
          <cell r="F2145" t="str">
            <v>4,66</v>
          </cell>
          <cell r="G2145" t="str">
            <v>44,89</v>
          </cell>
          <cell r="H2145" t="str">
            <v>13,48</v>
          </cell>
          <cell r="I2145" t="str">
            <v>0,00</v>
          </cell>
          <cell r="J2145" t="str">
            <v>0,00</v>
          </cell>
          <cell r="K2145">
            <v>58.370000000000005</v>
          </cell>
          <cell r="L2145">
            <v>58.370000000000005</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125,91</v>
          </cell>
          <cell r="F2146" t="str">
            <v>5,88</v>
          </cell>
          <cell r="G2146" t="str">
            <v>101,97</v>
          </cell>
          <cell r="H2146" t="str">
            <v>18,06</v>
          </cell>
          <cell r="I2146" t="str">
            <v>0,00</v>
          </cell>
          <cell r="J2146" t="str">
            <v>0,00</v>
          </cell>
          <cell r="K2146">
            <v>120.03</v>
          </cell>
          <cell r="L2146">
            <v>120.03</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247,08</v>
          </cell>
          <cell r="F2147" t="str">
            <v>7,25</v>
          </cell>
          <cell r="G2147" t="str">
            <v>217,88</v>
          </cell>
          <cell r="H2147" t="str">
            <v>21,95</v>
          </cell>
          <cell r="I2147" t="str">
            <v>0,00</v>
          </cell>
          <cell r="J2147" t="str">
            <v>0,00</v>
          </cell>
          <cell r="K2147">
            <v>239.82999999999998</v>
          </cell>
          <cell r="L2147">
            <v>239.82999999999998</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82,19</v>
          </cell>
          <cell r="F2148" t="str">
            <v>18,64</v>
          </cell>
          <cell r="G2148" t="str">
            <v>49,36</v>
          </cell>
          <cell r="H2148" t="str">
            <v>14,19</v>
          </cell>
          <cell r="I2148" t="str">
            <v>0,00</v>
          </cell>
          <cell r="J2148" t="str">
            <v>0,00</v>
          </cell>
          <cell r="K2148">
            <v>63.55</v>
          </cell>
          <cell r="L2148">
            <v>63.55</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283,59</v>
          </cell>
          <cell r="F2149" t="str">
            <v>9,81</v>
          </cell>
          <cell r="G2149" t="str">
            <v>251,84</v>
          </cell>
          <cell r="H2149" t="str">
            <v>21,94</v>
          </cell>
          <cell r="I2149" t="str">
            <v>0,00</v>
          </cell>
          <cell r="J2149" t="str">
            <v>0,00</v>
          </cell>
          <cell r="K2149">
            <v>273.78000000000003</v>
          </cell>
          <cell r="L2149">
            <v>273.78000000000003</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60,08</v>
          </cell>
          <cell r="F2150" t="str">
            <v>19,15</v>
          </cell>
          <cell r="G2150" t="str">
            <v>40,77</v>
          </cell>
          <cell r="H2150" t="str">
            <v>0,10</v>
          </cell>
          <cell r="I2150" t="str">
            <v>0,00</v>
          </cell>
          <cell r="J2150" t="str">
            <v>0,06</v>
          </cell>
          <cell r="K2150">
            <v>40.93</v>
          </cell>
          <cell r="L2150">
            <v>40.930000000000007</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83,06</v>
          </cell>
          <cell r="F2151" t="str">
            <v>29,75</v>
          </cell>
          <cell r="G2151" t="str">
            <v>53,06</v>
          </cell>
          <cell r="H2151" t="str">
            <v>0,16</v>
          </cell>
          <cell r="I2151" t="str">
            <v>0,00</v>
          </cell>
          <cell r="J2151" t="str">
            <v>0,09</v>
          </cell>
          <cell r="K2151">
            <v>53.31</v>
          </cell>
          <cell r="L2151">
            <v>53.31</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113,63</v>
          </cell>
          <cell r="F2152" t="str">
            <v>40,46</v>
          </cell>
          <cell r="G2152" t="str">
            <v>72,82</v>
          </cell>
          <cell r="H2152" t="str">
            <v>0,22</v>
          </cell>
          <cell r="I2152" t="str">
            <v>0,00</v>
          </cell>
          <cell r="J2152" t="str">
            <v>0,13</v>
          </cell>
          <cell r="K2152">
            <v>73.169999999999987</v>
          </cell>
          <cell r="L2152">
            <v>73.169999999999987</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144,16</v>
          </cell>
          <cell r="F2153" t="str">
            <v>44,92</v>
          </cell>
          <cell r="G2153" t="str">
            <v>98,89</v>
          </cell>
          <cell r="H2153" t="str">
            <v>0,22</v>
          </cell>
          <cell r="I2153" t="str">
            <v>0,00</v>
          </cell>
          <cell r="J2153" t="str">
            <v>0,13</v>
          </cell>
          <cell r="K2153">
            <v>99.24</v>
          </cell>
          <cell r="L2153">
            <v>99.24</v>
          </cell>
          <cell r="N2153">
            <v>101176</v>
          </cell>
        </row>
        <row r="2154">
          <cell r="A2154">
            <v>102521</v>
          </cell>
          <cell r="B2154" t="str">
            <v>ARRASAMENTO MECÂNICO DE ESTACA BARRETE DE CONCRETO ARMADO, SEÇÃO DE 0,40 X 2,50 M. AF_05/2021</v>
          </cell>
          <cell r="C2154" t="str">
            <v>COMPOSIÇÃO</v>
          </cell>
          <cell r="D2154" t="str">
            <v>UN</v>
          </cell>
          <cell r="E2154" t="str">
            <v>86,62</v>
          </cell>
          <cell r="F2154" t="str">
            <v>59,93</v>
          </cell>
          <cell r="G2154" t="str">
            <v>21,58</v>
          </cell>
          <cell r="H2154" t="str">
            <v>3,40</v>
          </cell>
          <cell r="I2154" t="str">
            <v>0,00</v>
          </cell>
          <cell r="J2154" t="str">
            <v>1,71</v>
          </cell>
          <cell r="K2154">
            <v>26.689999999999998</v>
          </cell>
          <cell r="L2154">
            <v>26.689999999999998</v>
          </cell>
          <cell r="N2154">
            <v>102521</v>
          </cell>
        </row>
        <row r="2155">
          <cell r="A2155">
            <v>102522</v>
          </cell>
          <cell r="B2155" t="str">
            <v>ARRASAMENTO MECÂNICO DE ESTACA BARRETE DE CONCRETO ARMADO, SEÇÃO DE 0,60 X 2,50 M. AF_05/2021</v>
          </cell>
          <cell r="C2155" t="str">
            <v>COMPOSIÇÃO</v>
          </cell>
          <cell r="D2155" t="str">
            <v>UN</v>
          </cell>
          <cell r="E2155" t="str">
            <v>127,05</v>
          </cell>
          <cell r="F2155" t="str">
            <v>87,87</v>
          </cell>
          <cell r="G2155" t="str">
            <v>31,67</v>
          </cell>
          <cell r="H2155" t="str">
            <v>5,00</v>
          </cell>
          <cell r="I2155" t="str">
            <v>0,00</v>
          </cell>
          <cell r="J2155" t="str">
            <v>2,51</v>
          </cell>
          <cell r="K2155">
            <v>39.18</v>
          </cell>
          <cell r="L2155">
            <v>39.18</v>
          </cell>
          <cell r="N2155">
            <v>102522</v>
          </cell>
        </row>
        <row r="2156">
          <cell r="A2156">
            <v>102523</v>
          </cell>
          <cell r="B2156" t="str">
            <v>ARRASAMENTO MECÂNICO DE ESTACA BARRETE DE CONCRETO ARMADO, SEÇÃO DE 0,80 X 2,50 M. AF_05/2021</v>
          </cell>
          <cell r="C2156" t="str">
            <v>COMPOSIÇÃO</v>
          </cell>
          <cell r="D2156" t="str">
            <v>UN</v>
          </cell>
          <cell r="E2156" t="str">
            <v>167,51</v>
          </cell>
          <cell r="F2156" t="str">
            <v>115,82</v>
          </cell>
          <cell r="G2156" t="str">
            <v>41,77</v>
          </cell>
          <cell r="H2156" t="str">
            <v>6,61</v>
          </cell>
          <cell r="I2156" t="str">
            <v>0,00</v>
          </cell>
          <cell r="J2156" t="str">
            <v>3,31</v>
          </cell>
          <cell r="K2156">
            <v>51.690000000000005</v>
          </cell>
          <cell r="L2156">
            <v>51.690000000000005</v>
          </cell>
          <cell r="N2156">
            <v>102523</v>
          </cell>
        </row>
        <row r="2157">
          <cell r="A2157">
            <v>95240</v>
          </cell>
          <cell r="B2157" t="str">
            <v>LASTRO DE CONCRETO MAGRO, APLICADO EM PISOS, LAJES SOBRE SOLO OU RADIERS, ESPESSURA DE 3 CM. AF_07/2016</v>
          </cell>
          <cell r="C2157" t="str">
            <v>COMPOSIÇÃO</v>
          </cell>
          <cell r="D2157" t="str">
            <v>M2</v>
          </cell>
          <cell r="E2157" t="str">
            <v>19,20</v>
          </cell>
          <cell r="F2157" t="str">
            <v>5,11</v>
          </cell>
          <cell r="G2157" t="str">
            <v>13,95</v>
          </cell>
          <cell r="H2157" t="str">
            <v>0,09</v>
          </cell>
          <cell r="I2157" t="str">
            <v>0,00</v>
          </cell>
          <cell r="J2157" t="str">
            <v>0,05</v>
          </cell>
          <cell r="K2157">
            <v>14.09</v>
          </cell>
          <cell r="L2157">
            <v>14.09</v>
          </cell>
          <cell r="N2157">
            <v>95240</v>
          </cell>
        </row>
        <row r="2158">
          <cell r="A2158">
            <v>95241</v>
          </cell>
          <cell r="B2158" t="str">
            <v>LASTRO DE CONCRETO MAGRO, APLICADO EM PISOS, LAJES SOBRE SOLO OU RADIERS, ESPESSURA DE 5 CM. AF_07/2016</v>
          </cell>
          <cell r="C2158" t="str">
            <v>COMPOSIÇÃO</v>
          </cell>
          <cell r="D2158" t="str">
            <v>M2</v>
          </cell>
          <cell r="E2158" t="str">
            <v>31,99</v>
          </cell>
          <cell r="F2158" t="str">
            <v>8,51</v>
          </cell>
          <cell r="G2158" t="str">
            <v>23,24</v>
          </cell>
          <cell r="H2158" t="str">
            <v>0,15</v>
          </cell>
          <cell r="I2158" t="str">
            <v>0,00</v>
          </cell>
          <cell r="J2158" t="str">
            <v>0,09</v>
          </cell>
          <cell r="K2158">
            <v>23.479999999999997</v>
          </cell>
          <cell r="L2158">
            <v>23.479999999999997</v>
          </cell>
          <cell r="N2158">
            <v>95241</v>
          </cell>
        </row>
        <row r="2159">
          <cell r="A2159">
            <v>96616</v>
          </cell>
          <cell r="B2159" t="str">
            <v>LASTRO DE CONCRETO MAGRO, APLICADO EM BLOCOS DE COROAMENTO OU SAPATAS. AF_08/2017</v>
          </cell>
          <cell r="C2159" t="str">
            <v>COMPOSIÇÃO</v>
          </cell>
          <cell r="D2159" t="str">
            <v>M3</v>
          </cell>
          <cell r="E2159" t="str">
            <v>662,38</v>
          </cell>
          <cell r="F2159" t="str">
            <v>187,19</v>
          </cell>
          <cell r="G2159" t="str">
            <v>469,81</v>
          </cell>
          <cell r="H2159" t="str">
            <v>3,52</v>
          </cell>
          <cell r="I2159" t="str">
            <v>0,00</v>
          </cell>
          <cell r="J2159" t="str">
            <v>1,86</v>
          </cell>
          <cell r="K2159">
            <v>475.19</v>
          </cell>
          <cell r="L2159">
            <v>475.19</v>
          </cell>
          <cell r="N2159">
            <v>96616</v>
          </cell>
        </row>
        <row r="2160">
          <cell r="A2160">
            <v>96617</v>
          </cell>
          <cell r="B2160" t="str">
            <v>LASTRO DE CONCRETO MAGRO, APLICADO EM BLOCOS DE COROAMENTO OU SAPATAS, ESPESSURA DE 3 CM. AF_08/2017</v>
          </cell>
          <cell r="C2160" t="str">
            <v>COMPOSIÇÃO</v>
          </cell>
          <cell r="D2160" t="str">
            <v>M2</v>
          </cell>
          <cell r="E2160" t="str">
            <v>19,86</v>
          </cell>
          <cell r="F2160" t="str">
            <v>5,61</v>
          </cell>
          <cell r="G2160" t="str">
            <v>14,11</v>
          </cell>
          <cell r="H2160" t="str">
            <v>0,09</v>
          </cell>
          <cell r="I2160" t="str">
            <v>0,00</v>
          </cell>
          <cell r="J2160" t="str">
            <v>0,05</v>
          </cell>
          <cell r="K2160">
            <v>14.25</v>
          </cell>
          <cell r="L2160">
            <v>14.25</v>
          </cell>
          <cell r="N2160">
            <v>96617</v>
          </cell>
        </row>
        <row r="2161">
          <cell r="A2161">
            <v>96619</v>
          </cell>
          <cell r="B2161" t="str">
            <v>LASTRO DE CONCRETO MAGRO, APLICADO EM BLOCOS DE COROAMENTO OU SAPATAS, ESPESSURA DE 5 CM. AF_08/2017</v>
          </cell>
          <cell r="C2161" t="str">
            <v>COMPOSIÇÃO</v>
          </cell>
          <cell r="D2161" t="str">
            <v>M2</v>
          </cell>
          <cell r="E2161" t="str">
            <v>33,11</v>
          </cell>
          <cell r="F2161" t="str">
            <v>9,37</v>
          </cell>
          <cell r="G2161" t="str">
            <v>23,50</v>
          </cell>
          <cell r="H2161" t="str">
            <v>0,15</v>
          </cell>
          <cell r="I2161" t="str">
            <v>0,00</v>
          </cell>
          <cell r="J2161" t="str">
            <v>0,09</v>
          </cell>
          <cell r="K2161">
            <v>23.74</v>
          </cell>
          <cell r="L2161">
            <v>23.74</v>
          </cell>
          <cell r="N2161">
            <v>96619</v>
          </cell>
        </row>
        <row r="2162">
          <cell r="A2162">
            <v>96620</v>
          </cell>
          <cell r="B2162" t="str">
            <v>LASTRO DE CONCRETO MAGRO, APLICADO EM PISOS, LAJES SOBRE SOLO OU RADIERS. AF_08/2017</v>
          </cell>
          <cell r="C2162" t="str">
            <v>COMPOSIÇÃO</v>
          </cell>
          <cell r="D2162" t="str">
            <v>M3</v>
          </cell>
          <cell r="E2162" t="str">
            <v>640,18</v>
          </cell>
          <cell r="F2162" t="str">
            <v>170,21</v>
          </cell>
          <cell r="G2162" t="str">
            <v>464,59</v>
          </cell>
          <cell r="H2162" t="str">
            <v>3,52</v>
          </cell>
          <cell r="I2162" t="str">
            <v>0,00</v>
          </cell>
          <cell r="J2162" t="str">
            <v>1,86</v>
          </cell>
          <cell r="K2162">
            <v>469.96999999999997</v>
          </cell>
          <cell r="L2162">
            <v>469.96999999999997</v>
          </cell>
          <cell r="N2162">
            <v>96620</v>
          </cell>
        </row>
        <row r="2163">
          <cell r="A2163">
            <v>96621</v>
          </cell>
          <cell r="B2163" t="str">
            <v>LASTRO COM MATERIAL GRANULAR, APLICAÇÃO EM BLOCOS DE COROAMENTO, ESPESSURA DE *5 CM*. AF_08/2017</v>
          </cell>
          <cell r="C2163" t="str">
            <v>COMPOSIÇÃO</v>
          </cell>
          <cell r="D2163" t="str">
            <v>M3</v>
          </cell>
          <cell r="E2163" t="str">
            <v>242,09</v>
          </cell>
          <cell r="F2163" t="str">
            <v>77,00</v>
          </cell>
          <cell r="G2163" t="str">
            <v>164,99</v>
          </cell>
          <cell r="H2163" t="str">
            <v>0,10</v>
          </cell>
          <cell r="I2163" t="str">
            <v>0,00</v>
          </cell>
          <cell r="J2163" t="str">
            <v>0,00</v>
          </cell>
          <cell r="K2163">
            <v>165.09</v>
          </cell>
          <cell r="L2163">
            <v>165.09</v>
          </cell>
          <cell r="N2163">
            <v>96621</v>
          </cell>
        </row>
        <row r="2164">
          <cell r="A2164">
            <v>96622</v>
          </cell>
          <cell r="B2164" t="str">
            <v>LASTRO COM MATERIAL GRANULAR, APLICADO EM PISOS OU LAJES SOBRE SOLO, ESPESSURA DE *5 CM*. AF_08/2017</v>
          </cell>
          <cell r="C2164" t="str">
            <v>COMPOSIÇÃO</v>
          </cell>
          <cell r="D2164" t="str">
            <v>M3</v>
          </cell>
          <cell r="E2164" t="str">
            <v>176,87</v>
          </cell>
          <cell r="F2164" t="str">
            <v>27,41</v>
          </cell>
          <cell r="G2164" t="str">
            <v>149,42</v>
          </cell>
          <cell r="H2164" t="str">
            <v>0,04</v>
          </cell>
          <cell r="I2164" t="str">
            <v>0,00</v>
          </cell>
          <cell r="J2164" t="str">
            <v>0,00</v>
          </cell>
          <cell r="K2164">
            <v>149.45999999999998</v>
          </cell>
          <cell r="L2164">
            <v>149.45999999999998</v>
          </cell>
          <cell r="N2164">
            <v>96622</v>
          </cell>
        </row>
        <row r="2165">
          <cell r="A2165">
            <v>96623</v>
          </cell>
          <cell r="B2165" t="str">
            <v>LASTRO COM MATERIAL GRANULAR, APLICADO EM BLOCOS DE COROAMENTO, ESPESSURA DE *10 CM*. AF_08/2017</v>
          </cell>
          <cell r="C2165" t="str">
            <v>COMPOSIÇÃO</v>
          </cell>
          <cell r="D2165" t="str">
            <v>M3</v>
          </cell>
          <cell r="E2165" t="str">
            <v>226,90</v>
          </cell>
          <cell r="F2165" t="str">
            <v>65,36</v>
          </cell>
          <cell r="G2165" t="str">
            <v>161,44</v>
          </cell>
          <cell r="H2165" t="str">
            <v>0,10</v>
          </cell>
          <cell r="I2165" t="str">
            <v>0,00</v>
          </cell>
          <cell r="J2165" t="str">
            <v>0,00</v>
          </cell>
          <cell r="K2165">
            <v>161.54</v>
          </cell>
          <cell r="L2165">
            <v>161.54</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171,51</v>
          </cell>
          <cell r="F2166" t="str">
            <v>23,31</v>
          </cell>
          <cell r="G2166" t="str">
            <v>148,16</v>
          </cell>
          <cell r="H2166" t="str">
            <v>0,04</v>
          </cell>
          <cell r="I2166" t="str">
            <v>0,00</v>
          </cell>
          <cell r="J2166" t="str">
            <v>0,00</v>
          </cell>
          <cell r="K2166">
            <v>148.19999999999999</v>
          </cell>
          <cell r="L2166">
            <v>148.19999999999999</v>
          </cell>
          <cell r="N2166">
            <v>96624</v>
          </cell>
        </row>
        <row r="2167">
          <cell r="A2167">
            <v>97082</v>
          </cell>
          <cell r="B2167" t="str">
            <v>ESCAVAÇÃO MANUAL DE VIGA DE BORDA PARA RADIER. AF_09/2021</v>
          </cell>
          <cell r="C2167" t="str">
            <v>COMPOSIÇÃO</v>
          </cell>
          <cell r="D2167" t="str">
            <v>M3</v>
          </cell>
          <cell r="E2167" t="str">
            <v>49,74</v>
          </cell>
          <cell r="F2167" t="str">
            <v>34,81</v>
          </cell>
          <cell r="G2167" t="str">
            <v>14,93</v>
          </cell>
          <cell r="H2167" t="str">
            <v>0,00</v>
          </cell>
          <cell r="I2167" t="str">
            <v>0,00</v>
          </cell>
          <cell r="J2167" t="str">
            <v>0,00</v>
          </cell>
          <cell r="K2167">
            <v>14.93</v>
          </cell>
          <cell r="L2167">
            <v>14.93</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2,79</v>
          </cell>
          <cell r="F2168" t="str">
            <v>1,95</v>
          </cell>
          <cell r="G2168" t="str">
            <v>0,77</v>
          </cell>
          <cell r="H2168" t="str">
            <v>0,07</v>
          </cell>
          <cell r="I2168" t="str">
            <v>0,00</v>
          </cell>
          <cell r="J2168" t="str">
            <v>0,00</v>
          </cell>
          <cell r="K2168">
            <v>0.84000000000000008</v>
          </cell>
          <cell r="L2168">
            <v>0.84000000000000008</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0,57</v>
          </cell>
          <cell r="F2169" t="str">
            <v>0,43</v>
          </cell>
          <cell r="G2169" t="str">
            <v>0,14</v>
          </cell>
          <cell r="H2169" t="str">
            <v>0,00</v>
          </cell>
          <cell r="I2169" t="str">
            <v>0,00</v>
          </cell>
          <cell r="J2169" t="str">
            <v>0,00</v>
          </cell>
          <cell r="K2169">
            <v>0.14000000000000001</v>
          </cell>
          <cell r="L2169">
            <v>0.14000000000000001</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115,07</v>
          </cell>
          <cell r="F2170" t="str">
            <v>64,84</v>
          </cell>
          <cell r="G2170" t="str">
            <v>50,23</v>
          </cell>
          <cell r="H2170" t="str">
            <v>0,00</v>
          </cell>
          <cell r="I2170" t="str">
            <v>0,00</v>
          </cell>
          <cell r="J2170" t="str">
            <v>0,00</v>
          </cell>
          <cell r="K2170">
            <v>50.23</v>
          </cell>
          <cell r="L2170">
            <v>50.23</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2,91</v>
          </cell>
          <cell r="F2171" t="str">
            <v>0,30</v>
          </cell>
          <cell r="G2171" t="str">
            <v>2,61</v>
          </cell>
          <cell r="H2171" t="str">
            <v>0,00</v>
          </cell>
          <cell r="I2171" t="str">
            <v>0,00</v>
          </cell>
          <cell r="J2171" t="str">
            <v>0,00</v>
          </cell>
          <cell r="K2171">
            <v>2.61</v>
          </cell>
          <cell r="L2171">
            <v>2.61</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18,75</v>
          </cell>
          <cell r="F2172" t="str">
            <v>0,93</v>
          </cell>
          <cell r="G2172" t="str">
            <v>17,82</v>
          </cell>
          <cell r="H2172" t="str">
            <v>0,00</v>
          </cell>
          <cell r="I2172" t="str">
            <v>0,00</v>
          </cell>
          <cell r="J2172" t="str">
            <v>0,00</v>
          </cell>
          <cell r="K2172">
            <v>17.82</v>
          </cell>
          <cell r="L2172">
            <v>17.82</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17,14</v>
          </cell>
          <cell r="F2173" t="str">
            <v>0,80</v>
          </cell>
          <cell r="G2173" t="str">
            <v>16,34</v>
          </cell>
          <cell r="H2173" t="str">
            <v>0,00</v>
          </cell>
          <cell r="I2173" t="str">
            <v>0,00</v>
          </cell>
          <cell r="J2173" t="str">
            <v>0,00</v>
          </cell>
          <cell r="K2173">
            <v>16.34</v>
          </cell>
          <cell r="L2173">
            <v>16.34</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16,84</v>
          </cell>
          <cell r="F2174" t="str">
            <v>0,68</v>
          </cell>
          <cell r="G2174" t="str">
            <v>16,16</v>
          </cell>
          <cell r="H2174" t="str">
            <v>0,00</v>
          </cell>
          <cell r="I2174" t="str">
            <v>0,00</v>
          </cell>
          <cell r="J2174" t="str">
            <v>0,00</v>
          </cell>
          <cell r="K2174">
            <v>16.16</v>
          </cell>
          <cell r="L2174">
            <v>16.16</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16,34</v>
          </cell>
          <cell r="F2175" t="str">
            <v>0,62</v>
          </cell>
          <cell r="G2175" t="str">
            <v>15,72</v>
          </cell>
          <cell r="H2175" t="str">
            <v>0,00</v>
          </cell>
          <cell r="I2175" t="str">
            <v>0,00</v>
          </cell>
          <cell r="J2175" t="str">
            <v>0,00</v>
          </cell>
          <cell r="K2175">
            <v>15.72</v>
          </cell>
          <cell r="L2175">
            <v>15.72</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15,83</v>
          </cell>
          <cell r="F2176" t="str">
            <v>0,52</v>
          </cell>
          <cell r="G2176" t="str">
            <v>15,31</v>
          </cell>
          <cell r="H2176" t="str">
            <v>0,00</v>
          </cell>
          <cell r="I2176" t="str">
            <v>0,00</v>
          </cell>
          <cell r="J2176" t="str">
            <v>0,00</v>
          </cell>
          <cell r="K2176">
            <v>15.31</v>
          </cell>
          <cell r="L2176">
            <v>15.31</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14,86</v>
          </cell>
          <cell r="F2177" t="str">
            <v>0,40</v>
          </cell>
          <cell r="G2177" t="str">
            <v>14,46</v>
          </cell>
          <cell r="H2177" t="str">
            <v>0,00</v>
          </cell>
          <cell r="I2177" t="str">
            <v>0,00</v>
          </cell>
          <cell r="J2177" t="str">
            <v>0,00</v>
          </cell>
          <cell r="K2177">
            <v>14.46</v>
          </cell>
          <cell r="L2177">
            <v>14.46</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674,16</v>
          </cell>
          <cell r="F2178" t="str">
            <v>12,57</v>
          </cell>
          <cell r="G2178" t="str">
            <v>661,52</v>
          </cell>
          <cell r="H2178" t="str">
            <v>0,05</v>
          </cell>
          <cell r="I2178" t="str">
            <v>0,00</v>
          </cell>
          <cell r="J2178" t="str">
            <v>0,02</v>
          </cell>
          <cell r="K2178">
            <v>661.59</v>
          </cell>
          <cell r="L2178">
            <v>661.58999999999992</v>
          </cell>
          <cell r="N2178">
            <v>97096</v>
          </cell>
        </row>
        <row r="2179">
          <cell r="A2179">
            <v>97097</v>
          </cell>
          <cell r="B2179" t="str">
            <v>ACABAMENTO POLIDO PARA PISO DE CONCRETO ARMADO OU LAJE SOBRE SOLO DE ALTA RESISTÊNCIA. AF_09/2021</v>
          </cell>
          <cell r="C2179" t="str">
            <v>COMPOSIÇÃO</v>
          </cell>
          <cell r="D2179" t="str">
            <v>M2</v>
          </cell>
          <cell r="E2179" t="str">
            <v>53,85</v>
          </cell>
          <cell r="F2179" t="str">
            <v>1,63</v>
          </cell>
          <cell r="G2179" t="str">
            <v>52,22</v>
          </cell>
          <cell r="H2179" t="str">
            <v>0,00</v>
          </cell>
          <cell r="I2179" t="str">
            <v>0,00</v>
          </cell>
          <cell r="J2179" t="str">
            <v>0,00</v>
          </cell>
          <cell r="K2179">
            <v>52.22</v>
          </cell>
          <cell r="L2179">
            <v>52.22</v>
          </cell>
          <cell r="N2179">
            <v>97097</v>
          </cell>
        </row>
        <row r="2180">
          <cell r="A2180">
            <v>97101</v>
          </cell>
          <cell r="B2180" t="str">
            <v>EXECUÇÃO DE RADIER, ESPESSURA DE 10 CM, FCK = 30 MPA, COM USO DE FORMAS EM MADEIRA SERRADA. AF_09/2021</v>
          </cell>
          <cell r="C2180" t="str">
            <v>COMPOSIÇÃO</v>
          </cell>
          <cell r="D2180" t="str">
            <v>M2</v>
          </cell>
          <cell r="E2180" t="str">
            <v>187,19</v>
          </cell>
          <cell r="F2180" t="str">
            <v>15,57</v>
          </cell>
          <cell r="G2180" t="str">
            <v>171,55</v>
          </cell>
          <cell r="H2180" t="str">
            <v>0,07</v>
          </cell>
          <cell r="I2180" t="str">
            <v>0,00</v>
          </cell>
          <cell r="J2180" t="str">
            <v>0,00</v>
          </cell>
          <cell r="K2180">
            <v>171.62</v>
          </cell>
          <cell r="L2180">
            <v>171.62</v>
          </cell>
          <cell r="N2180">
            <v>97101</v>
          </cell>
        </row>
        <row r="2181">
          <cell r="A2181">
            <v>97102</v>
          </cell>
          <cell r="B2181" t="str">
            <v>EXECUÇÃO DE RADIER, ESPESSURA DE 15 CM, FCK = 30 MPA, COM USO DE FORMAS EM MADEIRA SERRADA. AF_09/2021</v>
          </cell>
          <cell r="C2181" t="str">
            <v>COMPOSIÇÃO</v>
          </cell>
          <cell r="D2181" t="str">
            <v>M2</v>
          </cell>
          <cell r="E2181" t="str">
            <v>235,58</v>
          </cell>
          <cell r="F2181" t="str">
            <v>17,58</v>
          </cell>
          <cell r="G2181" t="str">
            <v>217,93</v>
          </cell>
          <cell r="H2181" t="str">
            <v>0,07</v>
          </cell>
          <cell r="I2181" t="str">
            <v>0,00</v>
          </cell>
          <cell r="J2181" t="str">
            <v>0,00</v>
          </cell>
          <cell r="K2181">
            <v>218</v>
          </cell>
          <cell r="L2181">
            <v>218</v>
          </cell>
          <cell r="N2181">
            <v>97102</v>
          </cell>
        </row>
        <row r="2182">
          <cell r="A2182">
            <v>97103</v>
          </cell>
          <cell r="B2182" t="str">
            <v>EXECUÇÃO DE RADIER, ESPESSURA DE 20 CM, FCK = 30 MPA, COM USO DE FORMAS EM MADEIRA SERRADA. AF_09/2021</v>
          </cell>
          <cell r="C2182" t="str">
            <v>COMPOSIÇÃO</v>
          </cell>
          <cell r="D2182" t="str">
            <v>M2</v>
          </cell>
          <cell r="E2182" t="str">
            <v>279,85</v>
          </cell>
          <cell r="F2182" t="str">
            <v>19,65</v>
          </cell>
          <cell r="G2182" t="str">
            <v>260,13</v>
          </cell>
          <cell r="H2182" t="str">
            <v>0,07</v>
          </cell>
          <cell r="I2182" t="str">
            <v>0,00</v>
          </cell>
          <cell r="J2182" t="str">
            <v>0,00</v>
          </cell>
          <cell r="K2182">
            <v>260.2</v>
          </cell>
          <cell r="L2182">
            <v>260.2</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163,02</v>
          </cell>
          <cell r="F2183" t="str">
            <v>23,32</v>
          </cell>
          <cell r="G2183" t="str">
            <v>139,66</v>
          </cell>
          <cell r="H2183" t="str">
            <v>0,04</v>
          </cell>
          <cell r="I2183" t="str">
            <v>0,00</v>
          </cell>
          <cell r="J2183" t="str">
            <v>0,00</v>
          </cell>
          <cell r="K2183">
            <v>139.69999999999999</v>
          </cell>
          <cell r="L2183">
            <v>139.69999999999999</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164,19</v>
          </cell>
          <cell r="F2184" t="str">
            <v>23,31</v>
          </cell>
          <cell r="G2184" t="str">
            <v>140,84</v>
          </cell>
          <cell r="H2184" t="str">
            <v>0,04</v>
          </cell>
          <cell r="I2184" t="str">
            <v>0,00</v>
          </cell>
          <cell r="J2184" t="str">
            <v>0,00</v>
          </cell>
          <cell r="K2184">
            <v>140.88</v>
          </cell>
          <cell r="L2184">
            <v>140.88</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171,14</v>
          </cell>
          <cell r="F2185" t="str">
            <v>23,31</v>
          </cell>
          <cell r="G2185" t="str">
            <v>147,79</v>
          </cell>
          <cell r="H2185" t="str">
            <v>0,04</v>
          </cell>
          <cell r="I2185" t="str">
            <v>0,00</v>
          </cell>
          <cell r="J2185" t="str">
            <v>0,00</v>
          </cell>
          <cell r="K2185">
            <v>147.82999999999998</v>
          </cell>
          <cell r="L2185">
            <v>147.82999999999998</v>
          </cell>
          <cell r="N2185">
            <v>100324</v>
          </cell>
        </row>
        <row r="2186">
          <cell r="A2186">
            <v>103072</v>
          </cell>
          <cell r="B2186" t="str">
            <v>EXECUÇÃO DE RADIER, ESPESSURA DE 25 CM, FCK = 30 MPA, COM USO DE FORMAS EM MADEIRA SERRADA. AF_09/2021</v>
          </cell>
          <cell r="C2186" t="str">
            <v>COMPOSIÇÃO</v>
          </cell>
          <cell r="D2186" t="str">
            <v>M2</v>
          </cell>
          <cell r="E2186" t="str">
            <v>331,97</v>
          </cell>
          <cell r="F2186" t="str">
            <v>21,68</v>
          </cell>
          <cell r="G2186" t="str">
            <v>310,22</v>
          </cell>
          <cell r="H2186" t="str">
            <v>0,07</v>
          </cell>
          <cell r="I2186" t="str">
            <v>0,00</v>
          </cell>
          <cell r="J2186" t="str">
            <v>0,00</v>
          </cell>
          <cell r="K2186">
            <v>310.29000000000002</v>
          </cell>
          <cell r="L2186">
            <v>310.29000000000002</v>
          </cell>
          <cell r="N2186">
            <v>103072</v>
          </cell>
        </row>
        <row r="2187">
          <cell r="A2187">
            <v>103073</v>
          </cell>
          <cell r="B2187" t="str">
            <v>EXECUÇÃO DE RADIER, ESPESSURA DE 30 CM, FCK = 30 MPA, COM USO DE FORMAS EM MADEIRA SERRADA. AF_09/2021</v>
          </cell>
          <cell r="C2187" t="str">
            <v>COMPOSIÇÃO</v>
          </cell>
          <cell r="D2187" t="str">
            <v>M2</v>
          </cell>
          <cell r="E2187" t="str">
            <v>402,67</v>
          </cell>
          <cell r="F2187" t="str">
            <v>23,96</v>
          </cell>
          <cell r="G2187" t="str">
            <v>378,64</v>
          </cell>
          <cell r="H2187" t="str">
            <v>0,07</v>
          </cell>
          <cell r="I2187" t="str">
            <v>0,00</v>
          </cell>
          <cell r="J2187" t="str">
            <v>0,00</v>
          </cell>
          <cell r="K2187">
            <v>378.71</v>
          </cell>
          <cell r="L2187">
            <v>378.71</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184,70</v>
          </cell>
          <cell r="F2188" t="str">
            <v>14,48</v>
          </cell>
          <cell r="G2188" t="str">
            <v>170,15</v>
          </cell>
          <cell r="H2188" t="str">
            <v>0,07</v>
          </cell>
          <cell r="I2188" t="str">
            <v>0,00</v>
          </cell>
          <cell r="J2188" t="str">
            <v>0,00</v>
          </cell>
          <cell r="K2188">
            <v>170.22</v>
          </cell>
          <cell r="L2188">
            <v>170.22</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238,55</v>
          </cell>
          <cell r="F2189" t="str">
            <v>16,10</v>
          </cell>
          <cell r="G2189" t="str">
            <v>222,38</v>
          </cell>
          <cell r="H2189" t="str">
            <v>0,07</v>
          </cell>
          <cell r="I2189" t="str">
            <v>0,00</v>
          </cell>
          <cell r="J2189" t="str">
            <v>0,00</v>
          </cell>
          <cell r="K2189">
            <v>222.45</v>
          </cell>
          <cell r="L2189">
            <v>222.45</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161,16</v>
          </cell>
          <cell r="F2190" t="str">
            <v>13,83</v>
          </cell>
          <cell r="G2190" t="str">
            <v>147,26</v>
          </cell>
          <cell r="H2190" t="str">
            <v>0,07</v>
          </cell>
          <cell r="I2190" t="str">
            <v>0,00</v>
          </cell>
          <cell r="J2190" t="str">
            <v>0,00</v>
          </cell>
          <cell r="K2190">
            <v>147.32999999999998</v>
          </cell>
          <cell r="L2190">
            <v>147.32999999999998</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209,56</v>
          </cell>
          <cell r="F2191" t="str">
            <v>15,86</v>
          </cell>
          <cell r="G2191" t="str">
            <v>193,63</v>
          </cell>
          <cell r="H2191" t="str">
            <v>0,07</v>
          </cell>
          <cell r="I2191" t="str">
            <v>0,00</v>
          </cell>
          <cell r="J2191" t="str">
            <v>0,00</v>
          </cell>
          <cell r="K2191">
            <v>193.7</v>
          </cell>
          <cell r="L2191">
            <v>193.7</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253,83</v>
          </cell>
          <cell r="F2192" t="str">
            <v>17,93</v>
          </cell>
          <cell r="G2192" t="str">
            <v>235,83</v>
          </cell>
          <cell r="H2192" t="str">
            <v>0,07</v>
          </cell>
          <cell r="I2192" t="str">
            <v>0,00</v>
          </cell>
          <cell r="J2192" t="str">
            <v>0,00</v>
          </cell>
          <cell r="K2192">
            <v>235.9</v>
          </cell>
          <cell r="L2192">
            <v>235.9</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305,95</v>
          </cell>
          <cell r="F2193" t="str">
            <v>19,95</v>
          </cell>
          <cell r="G2193" t="str">
            <v>285,93</v>
          </cell>
          <cell r="H2193" t="str">
            <v>0,07</v>
          </cell>
          <cell r="I2193" t="str">
            <v>0,00</v>
          </cell>
          <cell r="J2193" t="str">
            <v>0,00</v>
          </cell>
          <cell r="K2193">
            <v>286</v>
          </cell>
          <cell r="L2193">
            <v>286</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376,64</v>
          </cell>
          <cell r="F2194" t="str">
            <v>22,23</v>
          </cell>
          <cell r="G2194" t="str">
            <v>354,34</v>
          </cell>
          <cell r="H2194" t="str">
            <v>0,07</v>
          </cell>
          <cell r="I2194" t="str">
            <v>0,00</v>
          </cell>
          <cell r="J2194" t="str">
            <v>0,00</v>
          </cell>
          <cell r="K2194">
            <v>354.40999999999997</v>
          </cell>
          <cell r="L2194">
            <v>354.40999999999997</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194,62</v>
          </cell>
          <cell r="F2195" t="str">
            <v>29,87</v>
          </cell>
          <cell r="G2195" t="str">
            <v>164,65</v>
          </cell>
          <cell r="H2195" t="str">
            <v>0,02</v>
          </cell>
          <cell r="I2195" t="str">
            <v>0,00</v>
          </cell>
          <cell r="J2195" t="str">
            <v>0,08</v>
          </cell>
          <cell r="K2195">
            <v>164.75</v>
          </cell>
          <cell r="L2195">
            <v>164.75000000000003</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262,98</v>
          </cell>
          <cell r="F2196" t="str">
            <v>29,86</v>
          </cell>
          <cell r="G2196" t="str">
            <v>233,02</v>
          </cell>
          <cell r="H2196" t="str">
            <v>0,02</v>
          </cell>
          <cell r="I2196" t="str">
            <v>0,00</v>
          </cell>
          <cell r="J2196" t="str">
            <v>0,08</v>
          </cell>
          <cell r="K2196">
            <v>233.12</v>
          </cell>
          <cell r="L2196">
            <v>233.12000000000003</v>
          </cell>
          <cell r="N2196">
            <v>92264</v>
          </cell>
        </row>
        <row r="2197">
          <cell r="A2197">
            <v>92265</v>
          </cell>
          <cell r="B2197" t="str">
            <v>FABRICAÇÃO DE FÔRMA PARA VIGAS, EM CHAPA DE MADEIRA COMPENSADA RESINADA, E = 17 MM. AF_09/2020</v>
          </cell>
          <cell r="C2197" t="str">
            <v>COMPOSIÇÃO</v>
          </cell>
          <cell r="D2197" t="str">
            <v>M2</v>
          </cell>
          <cell r="E2197" t="str">
            <v>143,64</v>
          </cell>
          <cell r="F2197" t="str">
            <v>23,77</v>
          </cell>
          <cell r="G2197" t="str">
            <v>119,79</v>
          </cell>
          <cell r="H2197" t="str">
            <v>0,02</v>
          </cell>
          <cell r="I2197" t="str">
            <v>0,00</v>
          </cell>
          <cell r="J2197" t="str">
            <v>0,06</v>
          </cell>
          <cell r="K2197">
            <v>119.87</v>
          </cell>
          <cell r="L2197">
            <v>119.87</v>
          </cell>
          <cell r="N2197">
            <v>92265</v>
          </cell>
        </row>
        <row r="2198">
          <cell r="A2198">
            <v>92266</v>
          </cell>
          <cell r="B2198" t="str">
            <v>FABRICAÇÃO DE FÔRMA PARA VIGAS, EM CHAPA DE MADEIRA COMPENSADA PLASTIFICADA, E = 18 MM. AF_09/2020</v>
          </cell>
          <cell r="C2198" t="str">
            <v>COMPOSIÇÃO</v>
          </cell>
          <cell r="D2198" t="str">
            <v>M2</v>
          </cell>
          <cell r="E2198" t="str">
            <v>202,28</v>
          </cell>
          <cell r="F2198" t="str">
            <v>23,76</v>
          </cell>
          <cell r="G2198" t="str">
            <v>178,44</v>
          </cell>
          <cell r="H2198" t="str">
            <v>0,02</v>
          </cell>
          <cell r="I2198" t="str">
            <v>0,00</v>
          </cell>
          <cell r="J2198" t="str">
            <v>0,06</v>
          </cell>
          <cell r="K2198">
            <v>178.52</v>
          </cell>
          <cell r="L2198">
            <v>178.52</v>
          </cell>
          <cell r="N2198">
            <v>92266</v>
          </cell>
        </row>
        <row r="2199">
          <cell r="A2199">
            <v>92267</v>
          </cell>
          <cell r="B2199" t="str">
            <v>FABRICAÇÃO DE FÔRMA PARA LAJES, EM CHAPA DE MADEIRA COMPENSADA RESINADA, E = 17 MM. AF_09/2020</v>
          </cell>
          <cell r="C2199" t="str">
            <v>COMPOSIÇÃO</v>
          </cell>
          <cell r="D2199" t="str">
            <v>M2</v>
          </cell>
          <cell r="E2199" t="str">
            <v>78,15</v>
          </cell>
          <cell r="F2199" t="str">
            <v>0,52</v>
          </cell>
          <cell r="G2199" t="str">
            <v>77,63</v>
          </cell>
          <cell r="H2199" t="str">
            <v>0,00</v>
          </cell>
          <cell r="I2199" t="str">
            <v>0,00</v>
          </cell>
          <cell r="J2199" t="str">
            <v>0,00</v>
          </cell>
          <cell r="K2199">
            <v>77.63</v>
          </cell>
          <cell r="L2199">
            <v>77.63</v>
          </cell>
          <cell r="N2199">
            <v>92267</v>
          </cell>
        </row>
        <row r="2200">
          <cell r="A2200">
            <v>92268</v>
          </cell>
          <cell r="B2200" t="str">
            <v>FABRICAÇÃO DE FÔRMA PARA LAJES, EM CHAPA DE MADEIRA COMPENSADA PLASTIFICADA, E = 18 MM. AF_09/2020</v>
          </cell>
          <cell r="C2200" t="str">
            <v>COMPOSIÇÃO</v>
          </cell>
          <cell r="D2200" t="str">
            <v>M2</v>
          </cell>
          <cell r="E2200" t="str">
            <v>131,88</v>
          </cell>
          <cell r="F2200" t="str">
            <v>0,52</v>
          </cell>
          <cell r="G2200" t="str">
            <v>131,36</v>
          </cell>
          <cell r="H2200" t="str">
            <v>0,00</v>
          </cell>
          <cell r="I2200" t="str">
            <v>0,00</v>
          </cell>
          <cell r="J2200" t="str">
            <v>0,00</v>
          </cell>
          <cell r="K2200">
            <v>131.36000000000001</v>
          </cell>
          <cell r="L2200">
            <v>131.36000000000001</v>
          </cell>
          <cell r="N2200">
            <v>92268</v>
          </cell>
        </row>
        <row r="2201">
          <cell r="A2201">
            <v>92269</v>
          </cell>
          <cell r="B2201" t="str">
            <v>FABRICAÇÃO DE FÔRMA PARA PILARES E ESTRUTURAS SIMILARES, EM MADEIRA SERRADA, E=25 MM. AF_09/2020</v>
          </cell>
          <cell r="C2201" t="str">
            <v>COMPOSIÇÃO</v>
          </cell>
          <cell r="D2201" t="str">
            <v>M2</v>
          </cell>
          <cell r="E2201" t="str">
            <v>200,06</v>
          </cell>
          <cell r="F2201" t="str">
            <v>16,77</v>
          </cell>
          <cell r="G2201" t="str">
            <v>183,22</v>
          </cell>
          <cell r="H2201" t="str">
            <v>0,01</v>
          </cell>
          <cell r="I2201" t="str">
            <v>0,00</v>
          </cell>
          <cell r="J2201" t="str">
            <v>0,06</v>
          </cell>
          <cell r="K2201">
            <v>183.29</v>
          </cell>
          <cell r="L2201">
            <v>183.29</v>
          </cell>
          <cell r="N2201">
            <v>92269</v>
          </cell>
        </row>
        <row r="2202">
          <cell r="A2202">
            <v>92270</v>
          </cell>
          <cell r="B2202" t="str">
            <v>FABRICAÇÃO DE FÔRMA PARA VIGAS, COM MADEIRA SERRADA, E = 25 MM. AF_09/2020</v>
          </cell>
          <cell r="C2202" t="str">
            <v>COMPOSIÇÃO</v>
          </cell>
          <cell r="D2202" t="str">
            <v>M2</v>
          </cell>
          <cell r="E2202" t="str">
            <v>154,44</v>
          </cell>
          <cell r="F2202" t="str">
            <v>21,11</v>
          </cell>
          <cell r="G2202" t="str">
            <v>133,24</v>
          </cell>
          <cell r="H2202" t="str">
            <v>0,02</v>
          </cell>
          <cell r="I2202" t="str">
            <v>0,00</v>
          </cell>
          <cell r="J2202" t="str">
            <v>0,07</v>
          </cell>
          <cell r="K2202">
            <v>133.33000000000001</v>
          </cell>
          <cell r="L2202">
            <v>133.33000000000001</v>
          </cell>
          <cell r="N2202">
            <v>92270</v>
          </cell>
        </row>
        <row r="2203">
          <cell r="A2203">
            <v>92271</v>
          </cell>
          <cell r="B2203" t="str">
            <v>FABRICAÇÃO DE FÔRMA PARA LAJES, EM MADEIRA SERRADA, E=25 MM. AF_09/2020</v>
          </cell>
          <cell r="C2203" t="str">
            <v>COMPOSIÇÃO</v>
          </cell>
          <cell r="D2203" t="str">
            <v>M2</v>
          </cell>
          <cell r="E2203" t="str">
            <v>95,76</v>
          </cell>
          <cell r="F2203" t="str">
            <v>0,27</v>
          </cell>
          <cell r="G2203" t="str">
            <v>95,49</v>
          </cell>
          <cell r="H2203" t="str">
            <v>0,00</v>
          </cell>
          <cell r="I2203" t="str">
            <v>0,00</v>
          </cell>
          <cell r="J2203" t="str">
            <v>0,00</v>
          </cell>
          <cell r="K2203">
            <v>95.49</v>
          </cell>
          <cell r="L2203">
            <v>95.49</v>
          </cell>
          <cell r="N2203">
            <v>92271</v>
          </cell>
        </row>
        <row r="2204">
          <cell r="A2204">
            <v>92272</v>
          </cell>
          <cell r="B2204" t="str">
            <v>FABRICAÇÃO DE ESCORAS DE VIGA DO TIPO GARFO, EM MADEIRA. AF_09/2020</v>
          </cell>
          <cell r="C2204" t="str">
            <v>COMPOSIÇÃO</v>
          </cell>
          <cell r="D2204" t="str">
            <v>M</v>
          </cell>
          <cell r="E2204" t="str">
            <v>44,09</v>
          </cell>
          <cell r="F2204" t="str">
            <v>3,49</v>
          </cell>
          <cell r="G2204" t="str">
            <v>40,58</v>
          </cell>
          <cell r="H2204" t="str">
            <v>0,00</v>
          </cell>
          <cell r="I2204" t="str">
            <v>0,00</v>
          </cell>
          <cell r="J2204" t="str">
            <v>0,02</v>
          </cell>
          <cell r="K2204">
            <v>40.6</v>
          </cell>
          <cell r="L2204">
            <v>40.6</v>
          </cell>
          <cell r="N2204">
            <v>92272</v>
          </cell>
        </row>
        <row r="2205">
          <cell r="A2205">
            <v>92273</v>
          </cell>
          <cell r="B2205" t="str">
            <v>FABRICAÇÃO DE ESCORAS DO TIPO PONTALETE, EM MADEIRA, PARA PÉ-DIREITO SIMPLES. AF_09/2020</v>
          </cell>
          <cell r="C2205" t="str">
            <v>COMPOSIÇÃO</v>
          </cell>
          <cell r="D2205" t="str">
            <v>M</v>
          </cell>
          <cell r="E2205" t="str">
            <v>16,20</v>
          </cell>
          <cell r="F2205" t="str">
            <v>2,47</v>
          </cell>
          <cell r="G2205" t="str">
            <v>13,73</v>
          </cell>
          <cell r="H2205" t="str">
            <v>0,00</v>
          </cell>
          <cell r="I2205" t="str">
            <v>0,00</v>
          </cell>
          <cell r="J2205" t="str">
            <v>0,00</v>
          </cell>
          <cell r="K2205">
            <v>13.73</v>
          </cell>
          <cell r="L2205">
            <v>13.73</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287,42</v>
          </cell>
          <cell r="F2206" t="str">
            <v>81,18</v>
          </cell>
          <cell r="G2206" t="str">
            <v>206,17</v>
          </cell>
          <cell r="H2206" t="str">
            <v>0,01</v>
          </cell>
          <cell r="I2206" t="str">
            <v>0,00</v>
          </cell>
          <cell r="J2206" t="str">
            <v>0,06</v>
          </cell>
          <cell r="K2206">
            <v>206.23999999999998</v>
          </cell>
          <cell r="L2206">
            <v>206.23999999999998</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179,71</v>
          </cell>
          <cell r="F2207" t="str">
            <v>65,46</v>
          </cell>
          <cell r="G2207" t="str">
            <v>114,22</v>
          </cell>
          <cell r="H2207" t="str">
            <v>0,00</v>
          </cell>
          <cell r="I2207" t="str">
            <v>0,00</v>
          </cell>
          <cell r="J2207" t="str">
            <v>0,03</v>
          </cell>
          <cell r="K2207">
            <v>114.25</v>
          </cell>
          <cell r="L2207">
            <v>114.25</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111,89</v>
          </cell>
          <cell r="F2208" t="str">
            <v>48,13</v>
          </cell>
          <cell r="G2208" t="str">
            <v>63,75</v>
          </cell>
          <cell r="H2208" t="str">
            <v>0,00</v>
          </cell>
          <cell r="I2208" t="str">
            <v>0,00</v>
          </cell>
          <cell r="J2208" t="str">
            <v>0,01</v>
          </cell>
          <cell r="K2208">
            <v>63.76</v>
          </cell>
          <cell r="L2208">
            <v>63.76</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154,96</v>
          </cell>
          <cell r="F2209" t="str">
            <v>39,52</v>
          </cell>
          <cell r="G2209" t="str">
            <v>93,86</v>
          </cell>
          <cell r="H2209" t="str">
            <v>21,54</v>
          </cell>
          <cell r="I2209" t="str">
            <v>0,00</v>
          </cell>
          <cell r="J2209" t="str">
            <v>0,04</v>
          </cell>
          <cell r="K2209">
            <v>115.44</v>
          </cell>
          <cell r="L2209">
            <v>115.44</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174,80</v>
          </cell>
          <cell r="F2210" t="str">
            <v>54,96</v>
          </cell>
          <cell r="G2210" t="str">
            <v>98,27</v>
          </cell>
          <cell r="H2210" t="str">
            <v>21,53</v>
          </cell>
          <cell r="I2210" t="str">
            <v>0,00</v>
          </cell>
          <cell r="J2210" t="str">
            <v>0,04</v>
          </cell>
          <cell r="K2210">
            <v>119.84</v>
          </cell>
          <cell r="L2210">
            <v>119.84</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96,92</v>
          </cell>
          <cell r="F2211" t="str">
            <v>26,22</v>
          </cell>
          <cell r="G2211" t="str">
            <v>49,13</v>
          </cell>
          <cell r="H2211" t="str">
            <v>21,55</v>
          </cell>
          <cell r="I2211" t="str">
            <v>0,00</v>
          </cell>
          <cell r="J2211" t="str">
            <v>0,02</v>
          </cell>
          <cell r="K2211">
            <v>70.7</v>
          </cell>
          <cell r="L2211">
            <v>70.7</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112,13</v>
          </cell>
          <cell r="F2212" t="str">
            <v>38,06</v>
          </cell>
          <cell r="G2212" t="str">
            <v>52,51</v>
          </cell>
          <cell r="H2212" t="str">
            <v>21,54</v>
          </cell>
          <cell r="I2212" t="str">
            <v>0,00</v>
          </cell>
          <cell r="J2212" t="str">
            <v>0,02</v>
          </cell>
          <cell r="K2212">
            <v>74.069999999999993</v>
          </cell>
          <cell r="L2212">
            <v>74.069999999999993</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79,20</v>
          </cell>
          <cell r="F2213" t="str">
            <v>21,57</v>
          </cell>
          <cell r="G2213" t="str">
            <v>36,06</v>
          </cell>
          <cell r="H2213" t="str">
            <v>21,56</v>
          </cell>
          <cell r="I2213" t="str">
            <v>0,00</v>
          </cell>
          <cell r="J2213" t="str">
            <v>0,01</v>
          </cell>
          <cell r="K2213">
            <v>57.63</v>
          </cell>
          <cell r="L2213">
            <v>57.629999999999995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92,44</v>
          </cell>
          <cell r="F2214" t="str">
            <v>31,85</v>
          </cell>
          <cell r="G2214" t="str">
            <v>39,03</v>
          </cell>
          <cell r="H2214" t="str">
            <v>21,55</v>
          </cell>
          <cell r="I2214" t="str">
            <v>0,00</v>
          </cell>
          <cell r="J2214" t="str">
            <v>0,01</v>
          </cell>
          <cell r="K2214">
            <v>60.59</v>
          </cell>
          <cell r="L2214">
            <v>60.59</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70,26</v>
          </cell>
          <cell r="F2215" t="str">
            <v>19,20</v>
          </cell>
          <cell r="G2215" t="str">
            <v>29,49</v>
          </cell>
          <cell r="H2215" t="str">
            <v>21,56</v>
          </cell>
          <cell r="I2215" t="str">
            <v>0,00</v>
          </cell>
          <cell r="J2215" t="str">
            <v>0,01</v>
          </cell>
          <cell r="K2215">
            <v>51.06</v>
          </cell>
          <cell r="L2215">
            <v>51.06</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82,51</v>
          </cell>
          <cell r="F2216" t="str">
            <v>28,74</v>
          </cell>
          <cell r="G2216" t="str">
            <v>32,21</v>
          </cell>
          <cell r="H2216" t="str">
            <v>21,55</v>
          </cell>
          <cell r="I2216" t="str">
            <v>0,00</v>
          </cell>
          <cell r="J2216" t="str">
            <v>0,01</v>
          </cell>
          <cell r="K2216">
            <v>53.77</v>
          </cell>
          <cell r="L2216">
            <v>53.769999999999996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67,69</v>
          </cell>
          <cell r="F2217" t="str">
            <v>17,15</v>
          </cell>
          <cell r="G2217" t="str">
            <v>28,98</v>
          </cell>
          <cell r="H2217" t="str">
            <v>21,56</v>
          </cell>
          <cell r="I2217" t="str">
            <v>0,00</v>
          </cell>
          <cell r="J2217" t="str">
            <v>0,00</v>
          </cell>
          <cell r="K2217">
            <v>50.54</v>
          </cell>
          <cell r="L2217">
            <v>50.54</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79,33</v>
          </cell>
          <cell r="F2218" t="str">
            <v>26,19</v>
          </cell>
          <cell r="G2218" t="str">
            <v>31,59</v>
          </cell>
          <cell r="H2218" t="str">
            <v>21,55</v>
          </cell>
          <cell r="I2218" t="str">
            <v>0,00</v>
          </cell>
          <cell r="J2218" t="str">
            <v>0,00</v>
          </cell>
          <cell r="K2218">
            <v>53.14</v>
          </cell>
          <cell r="L2218">
            <v>53.14</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64,18</v>
          </cell>
          <cell r="F2219" t="str">
            <v>16,33</v>
          </cell>
          <cell r="G2219" t="str">
            <v>26,28</v>
          </cell>
          <cell r="H2219" t="str">
            <v>21,57</v>
          </cell>
          <cell r="I2219" t="str">
            <v>0,00</v>
          </cell>
          <cell r="J2219" t="str">
            <v>0,00</v>
          </cell>
          <cell r="K2219">
            <v>47.85</v>
          </cell>
          <cell r="L2219">
            <v>47.85</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75,43</v>
          </cell>
          <cell r="F2220" t="str">
            <v>25,08</v>
          </cell>
          <cell r="G2220" t="str">
            <v>28,81</v>
          </cell>
          <cell r="H2220" t="str">
            <v>21,54</v>
          </cell>
          <cell r="I2220" t="str">
            <v>0,00</v>
          </cell>
          <cell r="J2220" t="str">
            <v>0,00</v>
          </cell>
          <cell r="K2220">
            <v>50.349999999999994</v>
          </cell>
          <cell r="L2220">
            <v>50.349999999999994</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61,63</v>
          </cell>
          <cell r="F2221" t="str">
            <v>15,75</v>
          </cell>
          <cell r="G2221" t="str">
            <v>24,31</v>
          </cell>
          <cell r="H2221" t="str">
            <v>21,57</v>
          </cell>
          <cell r="I2221" t="str">
            <v>0,00</v>
          </cell>
          <cell r="J2221" t="str">
            <v>0,00</v>
          </cell>
          <cell r="K2221">
            <v>45.879999999999995</v>
          </cell>
          <cell r="L2221">
            <v>45.879999999999995</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72,60</v>
          </cell>
          <cell r="F2222" t="str">
            <v>24,28</v>
          </cell>
          <cell r="G2222" t="str">
            <v>26,76</v>
          </cell>
          <cell r="H2222" t="str">
            <v>21,56</v>
          </cell>
          <cell r="I2222" t="str">
            <v>0,00</v>
          </cell>
          <cell r="J2222" t="str">
            <v>0,00</v>
          </cell>
          <cell r="K2222">
            <v>48.32</v>
          </cell>
          <cell r="L2222">
            <v>48.32</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56,03</v>
          </cell>
          <cell r="F2223" t="str">
            <v>14,73</v>
          </cell>
          <cell r="G2223" t="str">
            <v>19,72</v>
          </cell>
          <cell r="H2223" t="str">
            <v>21,58</v>
          </cell>
          <cell r="I2223" t="str">
            <v>0,00</v>
          </cell>
          <cell r="J2223" t="str">
            <v>0,00</v>
          </cell>
          <cell r="K2223">
            <v>41.3</v>
          </cell>
          <cell r="L2223">
            <v>41.3</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66,61</v>
          </cell>
          <cell r="F2224" t="str">
            <v>22,97</v>
          </cell>
          <cell r="G2224" t="str">
            <v>22,08</v>
          </cell>
          <cell r="H2224" t="str">
            <v>21,56</v>
          </cell>
          <cell r="I2224" t="str">
            <v>0,00</v>
          </cell>
          <cell r="J2224" t="str">
            <v>0,00</v>
          </cell>
          <cell r="K2224">
            <v>43.64</v>
          </cell>
          <cell r="L2224">
            <v>43.64</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269,92</v>
          </cell>
          <cell r="F2225" t="str">
            <v>78,35</v>
          </cell>
          <cell r="G2225" t="str">
            <v>191,48</v>
          </cell>
          <cell r="H2225" t="str">
            <v>0,02</v>
          </cell>
          <cell r="I2225" t="str">
            <v>0,00</v>
          </cell>
          <cell r="J2225" t="str">
            <v>0,07</v>
          </cell>
          <cell r="K2225">
            <v>191.57</v>
          </cell>
          <cell r="L2225">
            <v>191.57</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188,21</v>
          </cell>
          <cell r="F2226" t="str">
            <v>60,54</v>
          </cell>
          <cell r="G2226" t="str">
            <v>127,62</v>
          </cell>
          <cell r="H2226" t="str">
            <v>0,01</v>
          </cell>
          <cell r="I2226" t="str">
            <v>0,00</v>
          </cell>
          <cell r="J2226" t="str">
            <v>0,04</v>
          </cell>
          <cell r="K2226">
            <v>127.67</v>
          </cell>
          <cell r="L2226">
            <v>127.67000000000002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148,71</v>
          </cell>
          <cell r="F2227" t="str">
            <v>49,31</v>
          </cell>
          <cell r="G2227" t="str">
            <v>99,38</v>
          </cell>
          <cell r="H2227" t="str">
            <v>0,00</v>
          </cell>
          <cell r="I2227" t="str">
            <v>0,00</v>
          </cell>
          <cell r="J2227" t="str">
            <v>0,02</v>
          </cell>
          <cell r="K2227">
            <v>99.399999999999991</v>
          </cell>
          <cell r="L2227">
            <v>99.399999999999991</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307,82</v>
          </cell>
          <cell r="F2228" t="str">
            <v>62,61</v>
          </cell>
          <cell r="G2228" t="str">
            <v>245,10</v>
          </cell>
          <cell r="H2228" t="str">
            <v>0,01</v>
          </cell>
          <cell r="I2228" t="str">
            <v>0,00</v>
          </cell>
          <cell r="J2228" t="str">
            <v>0,10</v>
          </cell>
          <cell r="K2228">
            <v>245.21</v>
          </cell>
          <cell r="L2228">
            <v>245.20999999999998</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417,43</v>
          </cell>
          <cell r="F2229" t="str">
            <v>64,67</v>
          </cell>
          <cell r="G2229" t="str">
            <v>89,57</v>
          </cell>
          <cell r="H2229" t="str">
            <v>263,16</v>
          </cell>
          <cell r="I2229" t="str">
            <v>0,00</v>
          </cell>
          <cell r="J2229" t="str">
            <v>0,03</v>
          </cell>
          <cell r="K2229">
            <v>352.76</v>
          </cell>
          <cell r="L2229">
            <v>352.76</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209,30</v>
          </cell>
          <cell r="F2230" t="str">
            <v>44,86</v>
          </cell>
          <cell r="G2230" t="str">
            <v>164,37</v>
          </cell>
          <cell r="H2230" t="str">
            <v>0,01</v>
          </cell>
          <cell r="I2230" t="str">
            <v>0,00</v>
          </cell>
          <cell r="J2230" t="str">
            <v>0,06</v>
          </cell>
          <cell r="K2230">
            <v>164.44</v>
          </cell>
          <cell r="L2230">
            <v>164.44</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184,77</v>
          </cell>
          <cell r="F2231" t="str">
            <v>52,26</v>
          </cell>
          <cell r="G2231" t="str">
            <v>92,99</v>
          </cell>
          <cell r="H2231" t="str">
            <v>39,49</v>
          </cell>
          <cell r="I2231" t="str">
            <v>0,00</v>
          </cell>
          <cell r="J2231" t="str">
            <v>0,03</v>
          </cell>
          <cell r="K2231">
            <v>132.51</v>
          </cell>
          <cell r="L2231">
            <v>132.51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263,37</v>
          </cell>
          <cell r="F2232" t="str">
            <v>54,43</v>
          </cell>
          <cell r="G2232" t="str">
            <v>208,86</v>
          </cell>
          <cell r="H2232" t="str">
            <v>0,00</v>
          </cell>
          <cell r="I2232" t="str">
            <v>0,00</v>
          </cell>
          <cell r="J2232" t="str">
            <v>0,08</v>
          </cell>
          <cell r="K2232">
            <v>208.94000000000003</v>
          </cell>
          <cell r="L2232">
            <v>208.94000000000003</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382,85</v>
          </cell>
          <cell r="F2233" t="str">
            <v>56,00</v>
          </cell>
          <cell r="G2233" t="str">
            <v>63,70</v>
          </cell>
          <cell r="H2233" t="str">
            <v>263,13</v>
          </cell>
          <cell r="I2233" t="str">
            <v>0,00</v>
          </cell>
          <cell r="J2233" t="str">
            <v>0,02</v>
          </cell>
          <cell r="K2233">
            <v>326.84999999999997</v>
          </cell>
          <cell r="L2233">
            <v>326.85000000000002</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170,95</v>
          </cell>
          <cell r="F2234" t="str">
            <v>37,85</v>
          </cell>
          <cell r="G2234" t="str">
            <v>133,05</v>
          </cell>
          <cell r="H2234" t="str">
            <v>0,00</v>
          </cell>
          <cell r="I2234" t="str">
            <v>0,00</v>
          </cell>
          <cell r="J2234" t="str">
            <v>0,05</v>
          </cell>
          <cell r="K2234">
            <v>133.10000000000002</v>
          </cell>
          <cell r="L2234">
            <v>133.10000000000002</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149,42</v>
          </cell>
          <cell r="F2235" t="str">
            <v>44,51</v>
          </cell>
          <cell r="G2235" t="str">
            <v>65,41</v>
          </cell>
          <cell r="H2235" t="str">
            <v>39,48</v>
          </cell>
          <cell r="I2235" t="str">
            <v>0,00</v>
          </cell>
          <cell r="J2235" t="str">
            <v>0,02</v>
          </cell>
          <cell r="K2235">
            <v>104.91</v>
          </cell>
          <cell r="L2235">
            <v>104.91</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227,70</v>
          </cell>
          <cell r="F2236" t="str">
            <v>47,94</v>
          </cell>
          <cell r="G2236" t="str">
            <v>179,69</v>
          </cell>
          <cell r="H2236" t="str">
            <v>0,00</v>
          </cell>
          <cell r="I2236" t="str">
            <v>0,00</v>
          </cell>
          <cell r="J2236" t="str">
            <v>0,07</v>
          </cell>
          <cell r="K2236">
            <v>179.76</v>
          </cell>
          <cell r="L2236">
            <v>179.76</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361,54</v>
          </cell>
          <cell r="F2237" t="str">
            <v>49,70</v>
          </cell>
          <cell r="G2237" t="str">
            <v>48,71</v>
          </cell>
          <cell r="H2237" t="str">
            <v>263,12</v>
          </cell>
          <cell r="I2237" t="str">
            <v>0,00</v>
          </cell>
          <cell r="J2237" t="str">
            <v>0,01</v>
          </cell>
          <cell r="K2237">
            <v>311.83999999999997</v>
          </cell>
          <cell r="L2237">
            <v>311.84000000000003</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144,16</v>
          </cell>
          <cell r="F2238" t="str">
            <v>32,79</v>
          </cell>
          <cell r="G2238" t="str">
            <v>111,33</v>
          </cell>
          <cell r="H2238" t="str">
            <v>0,00</v>
          </cell>
          <cell r="I2238" t="str">
            <v>0,00</v>
          </cell>
          <cell r="J2238" t="str">
            <v>0,04</v>
          </cell>
          <cell r="K2238">
            <v>111.37</v>
          </cell>
          <cell r="L2238">
            <v>111.37</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119,86</v>
          </cell>
          <cell r="F2239" t="str">
            <v>39,08</v>
          </cell>
          <cell r="G2239" t="str">
            <v>49,27</v>
          </cell>
          <cell r="H2239" t="str">
            <v>31,50</v>
          </cell>
          <cell r="I2239" t="str">
            <v>0,00</v>
          </cell>
          <cell r="J2239" t="str">
            <v>0,01</v>
          </cell>
          <cell r="K2239">
            <v>80.78</v>
          </cell>
          <cell r="L2239">
            <v>80.78</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209,94</v>
          </cell>
          <cell r="F2240" t="str">
            <v>43,74</v>
          </cell>
          <cell r="G2240" t="str">
            <v>166,14</v>
          </cell>
          <cell r="H2240" t="str">
            <v>0,00</v>
          </cell>
          <cell r="I2240" t="str">
            <v>0,00</v>
          </cell>
          <cell r="J2240" t="str">
            <v>0,06</v>
          </cell>
          <cell r="K2240">
            <v>166.2</v>
          </cell>
          <cell r="L2240">
            <v>166.2</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348,59</v>
          </cell>
          <cell r="F2241" t="str">
            <v>45,01</v>
          </cell>
          <cell r="G2241" t="str">
            <v>40,45</v>
          </cell>
          <cell r="H2241" t="str">
            <v>263,12</v>
          </cell>
          <cell r="I2241" t="str">
            <v>0,00</v>
          </cell>
          <cell r="J2241" t="str">
            <v>0,01</v>
          </cell>
          <cell r="K2241">
            <v>303.58</v>
          </cell>
          <cell r="L2241">
            <v>303.58</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130,36</v>
          </cell>
          <cell r="F2242" t="str">
            <v>29,56</v>
          </cell>
          <cell r="G2242" t="str">
            <v>100,77</v>
          </cell>
          <cell r="H2242" t="str">
            <v>0,00</v>
          </cell>
          <cell r="I2242" t="str">
            <v>0,00</v>
          </cell>
          <cell r="J2242" t="str">
            <v>0,03</v>
          </cell>
          <cell r="K2242">
            <v>100.8</v>
          </cell>
          <cell r="L2242">
            <v>100.8</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115,24</v>
          </cell>
          <cell r="F2243" t="str">
            <v>35,23</v>
          </cell>
          <cell r="G2243" t="str">
            <v>40,51</v>
          </cell>
          <cell r="H2243" t="str">
            <v>39,49</v>
          </cell>
          <cell r="I2243" t="str">
            <v>0,00</v>
          </cell>
          <cell r="J2243" t="str">
            <v>0,01</v>
          </cell>
          <cell r="K2243">
            <v>80.009999999999991</v>
          </cell>
          <cell r="L2243">
            <v>80.009999999999991</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167,46</v>
          </cell>
          <cell r="F2244" t="str">
            <v>36,84</v>
          </cell>
          <cell r="G2244" t="str">
            <v>130,58</v>
          </cell>
          <cell r="H2244" t="str">
            <v>0,00</v>
          </cell>
          <cell r="I2244" t="str">
            <v>0,00</v>
          </cell>
          <cell r="J2244" t="str">
            <v>0,04</v>
          </cell>
          <cell r="K2244">
            <v>130.62</v>
          </cell>
          <cell r="L2244">
            <v>130.62</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344,19</v>
          </cell>
          <cell r="F2245" t="str">
            <v>40,33</v>
          </cell>
          <cell r="G2245" t="str">
            <v>40,72</v>
          </cell>
          <cell r="H2245" t="str">
            <v>263,14</v>
          </cell>
          <cell r="I2245" t="str">
            <v>0,00</v>
          </cell>
          <cell r="J2245" t="str">
            <v>0,00</v>
          </cell>
          <cell r="K2245">
            <v>303.86</v>
          </cell>
          <cell r="L2245">
            <v>303.86</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108,38</v>
          </cell>
          <cell r="F2246" t="str">
            <v>24,88</v>
          </cell>
          <cell r="G2246" t="str">
            <v>83,48</v>
          </cell>
          <cell r="H2246" t="str">
            <v>0,00</v>
          </cell>
          <cell r="I2246" t="str">
            <v>0,00</v>
          </cell>
          <cell r="J2246" t="str">
            <v>0,02</v>
          </cell>
          <cell r="K2246">
            <v>83.5</v>
          </cell>
          <cell r="L2246">
            <v>83.5</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110,93</v>
          </cell>
          <cell r="F2247" t="str">
            <v>31,28</v>
          </cell>
          <cell r="G2247" t="str">
            <v>40,15</v>
          </cell>
          <cell r="H2247" t="str">
            <v>39,50</v>
          </cell>
          <cell r="I2247" t="str">
            <v>0,00</v>
          </cell>
          <cell r="J2247" t="str">
            <v>0,00</v>
          </cell>
          <cell r="K2247">
            <v>79.650000000000006</v>
          </cell>
          <cell r="L2247">
            <v>79.650000000000006</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152,08</v>
          </cell>
          <cell r="F2248" t="str">
            <v>33,72</v>
          </cell>
          <cell r="G2248" t="str">
            <v>118,33</v>
          </cell>
          <cell r="H2248" t="str">
            <v>0,00</v>
          </cell>
          <cell r="I2248" t="str">
            <v>0,00</v>
          </cell>
          <cell r="J2248" t="str">
            <v>0,03</v>
          </cell>
          <cell r="K2248">
            <v>118.36</v>
          </cell>
          <cell r="L2248">
            <v>118.36</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337,20</v>
          </cell>
          <cell r="F2249" t="str">
            <v>37,17</v>
          </cell>
          <cell r="G2249" t="str">
            <v>36,88</v>
          </cell>
          <cell r="H2249" t="str">
            <v>263,15</v>
          </cell>
          <cell r="I2249" t="str">
            <v>0,00</v>
          </cell>
          <cell r="J2249" t="str">
            <v>0,00</v>
          </cell>
          <cell r="K2249">
            <v>300.02999999999997</v>
          </cell>
          <cell r="L2249">
            <v>300.02999999999997</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98,54</v>
          </cell>
          <cell r="F2250" t="str">
            <v>22,78</v>
          </cell>
          <cell r="G2250" t="str">
            <v>75,75</v>
          </cell>
          <cell r="H2250" t="str">
            <v>0,00</v>
          </cell>
          <cell r="I2250" t="str">
            <v>0,00</v>
          </cell>
          <cell r="J2250" t="str">
            <v>0,01</v>
          </cell>
          <cell r="K2250">
            <v>75.760000000000005</v>
          </cell>
          <cell r="L2250">
            <v>75.760000000000005</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104,61</v>
          </cell>
          <cell r="F2251" t="str">
            <v>28,80</v>
          </cell>
          <cell r="G2251" t="str">
            <v>36,30</v>
          </cell>
          <cell r="H2251" t="str">
            <v>39,51</v>
          </cell>
          <cell r="I2251" t="str">
            <v>0,00</v>
          </cell>
          <cell r="J2251" t="str">
            <v>0,00</v>
          </cell>
          <cell r="K2251">
            <v>75.81</v>
          </cell>
          <cell r="L2251">
            <v>75.81</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139,76</v>
          </cell>
          <cell r="F2252" t="str">
            <v>31,01</v>
          </cell>
          <cell r="G2252" t="str">
            <v>108,72</v>
          </cell>
          <cell r="H2252" t="str">
            <v>0,00</v>
          </cell>
          <cell r="I2252" t="str">
            <v>0,00</v>
          </cell>
          <cell r="J2252" t="str">
            <v>0,03</v>
          </cell>
          <cell r="K2252">
            <v>108.75</v>
          </cell>
          <cell r="L2252">
            <v>108.75</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331,29</v>
          </cell>
          <cell r="F2253" t="str">
            <v>34,32</v>
          </cell>
          <cell r="G2253" t="str">
            <v>33,84</v>
          </cell>
          <cell r="H2253" t="str">
            <v>263,13</v>
          </cell>
          <cell r="I2253" t="str">
            <v>0,00</v>
          </cell>
          <cell r="J2253" t="str">
            <v>0,00</v>
          </cell>
          <cell r="K2253">
            <v>296.97000000000003</v>
          </cell>
          <cell r="L2253">
            <v>296.97000000000003</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90,65</v>
          </cell>
          <cell r="F2254" t="str">
            <v>20,96</v>
          </cell>
          <cell r="G2254" t="str">
            <v>69,68</v>
          </cell>
          <cell r="H2254" t="str">
            <v>0,00</v>
          </cell>
          <cell r="I2254" t="str">
            <v>0,00</v>
          </cell>
          <cell r="J2254" t="str">
            <v>0,01</v>
          </cell>
          <cell r="K2254">
            <v>69.690000000000012</v>
          </cell>
          <cell r="L2254">
            <v>69.690000000000012</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99,35</v>
          </cell>
          <cell r="F2255" t="str">
            <v>26,59</v>
          </cell>
          <cell r="G2255" t="str">
            <v>33,25</v>
          </cell>
          <cell r="H2255" t="str">
            <v>39,51</v>
          </cell>
          <cell r="I2255" t="str">
            <v>0,00</v>
          </cell>
          <cell r="J2255" t="str">
            <v>0,00</v>
          </cell>
          <cell r="K2255">
            <v>72.759999999999991</v>
          </cell>
          <cell r="L2255">
            <v>72.759999999999991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113,04</v>
          </cell>
          <cell r="F2256" t="str">
            <v>25,83</v>
          </cell>
          <cell r="G2256" t="str">
            <v>87,19</v>
          </cell>
          <cell r="H2256" t="str">
            <v>0,00</v>
          </cell>
          <cell r="I2256" t="str">
            <v>0,00</v>
          </cell>
          <cell r="J2256" t="str">
            <v>0,02</v>
          </cell>
          <cell r="K2256">
            <v>87.21</v>
          </cell>
          <cell r="L2256">
            <v>87.21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319,35</v>
          </cell>
          <cell r="F2257" t="str">
            <v>29,04</v>
          </cell>
          <cell r="G2257" t="str">
            <v>27,17</v>
          </cell>
          <cell r="H2257" t="str">
            <v>263,14</v>
          </cell>
          <cell r="I2257" t="str">
            <v>0,00</v>
          </cell>
          <cell r="J2257" t="str">
            <v>0,00</v>
          </cell>
          <cell r="K2257">
            <v>290.31</v>
          </cell>
          <cell r="L2257">
            <v>290.31</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73,50</v>
          </cell>
          <cell r="F2258" t="str">
            <v>17,44</v>
          </cell>
          <cell r="G2258" t="str">
            <v>56,05</v>
          </cell>
          <cell r="H2258" t="str">
            <v>0,00</v>
          </cell>
          <cell r="I2258" t="str">
            <v>0,00</v>
          </cell>
          <cell r="J2258" t="str">
            <v>0,01</v>
          </cell>
          <cell r="K2258">
            <v>56.059999999999995</v>
          </cell>
          <cell r="L2258">
            <v>56.059999999999995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88,55</v>
          </cell>
          <cell r="F2259" t="str">
            <v>22,45</v>
          </cell>
          <cell r="G2259" t="str">
            <v>26,57</v>
          </cell>
          <cell r="H2259" t="str">
            <v>39,53</v>
          </cell>
          <cell r="I2259" t="str">
            <v>0,00</v>
          </cell>
          <cell r="J2259" t="str">
            <v>0,00</v>
          </cell>
          <cell r="K2259">
            <v>66.099999999999994</v>
          </cell>
          <cell r="L2259">
            <v>66.099999999999994</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295,34</v>
          </cell>
          <cell r="F2260" t="str">
            <v>87,98</v>
          </cell>
          <cell r="G2260" t="str">
            <v>207,36</v>
          </cell>
          <cell r="H2260" t="str">
            <v>0,00</v>
          </cell>
          <cell r="I2260" t="str">
            <v>0,00</v>
          </cell>
          <cell r="J2260" t="str">
            <v>0,00</v>
          </cell>
          <cell r="K2260">
            <v>207.36</v>
          </cell>
          <cell r="L2260">
            <v>207.36</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204,60</v>
          </cell>
          <cell r="F2261" t="str">
            <v>72,74</v>
          </cell>
          <cell r="G2261" t="str">
            <v>131,86</v>
          </cell>
          <cell r="H2261" t="str">
            <v>0,00</v>
          </cell>
          <cell r="I2261" t="str">
            <v>0,00</v>
          </cell>
          <cell r="J2261" t="str">
            <v>0,00</v>
          </cell>
          <cell r="K2261">
            <v>131.86000000000001</v>
          </cell>
          <cell r="L2261">
            <v>131.86000000000001</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146,63</v>
          </cell>
          <cell r="F2262" t="str">
            <v>60,09</v>
          </cell>
          <cell r="G2262" t="str">
            <v>86,54</v>
          </cell>
          <cell r="H2262" t="str">
            <v>0,00</v>
          </cell>
          <cell r="I2262" t="str">
            <v>0,00</v>
          </cell>
          <cell r="J2262" t="str">
            <v>0,00</v>
          </cell>
          <cell r="K2262">
            <v>86.54</v>
          </cell>
          <cell r="L2262">
            <v>86.54</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141,05</v>
          </cell>
          <cell r="F2263" t="str">
            <v>32,76</v>
          </cell>
          <cell r="G2263" t="str">
            <v>35,51</v>
          </cell>
          <cell r="H2263" t="str">
            <v>72,78</v>
          </cell>
          <cell r="I2263" t="str">
            <v>0,00</v>
          </cell>
          <cell r="J2263" t="str">
            <v>0,00</v>
          </cell>
          <cell r="K2263">
            <v>108.28999999999999</v>
          </cell>
          <cell r="L2263">
            <v>108.28999999999999</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82,15</v>
          </cell>
          <cell r="F2264" t="str">
            <v>23,43</v>
          </cell>
          <cell r="G2264" t="str">
            <v>32,85</v>
          </cell>
          <cell r="H2264" t="str">
            <v>25,87</v>
          </cell>
          <cell r="I2264" t="str">
            <v>0,00</v>
          </cell>
          <cell r="J2264" t="str">
            <v>0,00</v>
          </cell>
          <cell r="K2264">
            <v>58.72</v>
          </cell>
          <cell r="L2264">
            <v>58.72</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135,04</v>
          </cell>
          <cell r="F2265" t="str">
            <v>30,25</v>
          </cell>
          <cell r="G2265" t="str">
            <v>32,00</v>
          </cell>
          <cell r="H2265" t="str">
            <v>72,79</v>
          </cell>
          <cell r="I2265" t="str">
            <v>0,00</v>
          </cell>
          <cell r="J2265" t="str">
            <v>0,00</v>
          </cell>
          <cell r="K2265">
            <v>104.79</v>
          </cell>
          <cell r="L2265">
            <v>104.79</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77,08</v>
          </cell>
          <cell r="F2266" t="str">
            <v>21,64</v>
          </cell>
          <cell r="G2266" t="str">
            <v>29,57</v>
          </cell>
          <cell r="H2266" t="str">
            <v>25,87</v>
          </cell>
          <cell r="I2266" t="str">
            <v>0,00</v>
          </cell>
          <cell r="J2266" t="str">
            <v>0,00</v>
          </cell>
          <cell r="K2266">
            <v>55.44</v>
          </cell>
          <cell r="L2266">
            <v>55.44</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130,18</v>
          </cell>
          <cell r="F2267" t="str">
            <v>27,97</v>
          </cell>
          <cell r="G2267" t="str">
            <v>29,42</v>
          </cell>
          <cell r="H2267" t="str">
            <v>72,79</v>
          </cell>
          <cell r="I2267" t="str">
            <v>0,00</v>
          </cell>
          <cell r="J2267" t="str">
            <v>0,00</v>
          </cell>
          <cell r="K2267">
            <v>102.21000000000001</v>
          </cell>
          <cell r="L2267">
            <v>102.21000000000001</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73,03</v>
          </cell>
          <cell r="F2268" t="str">
            <v>19,99</v>
          </cell>
          <cell r="G2268" t="str">
            <v>27,17</v>
          </cell>
          <cell r="H2268" t="str">
            <v>25,87</v>
          </cell>
          <cell r="I2268" t="str">
            <v>0,00</v>
          </cell>
          <cell r="J2268" t="str">
            <v>0,00</v>
          </cell>
          <cell r="K2268">
            <v>53.040000000000006</v>
          </cell>
          <cell r="L2268">
            <v>53.040000000000006</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126,58</v>
          </cell>
          <cell r="F2269" t="str">
            <v>25,83</v>
          </cell>
          <cell r="G2269" t="str">
            <v>27,95</v>
          </cell>
          <cell r="H2269" t="str">
            <v>72,80</v>
          </cell>
          <cell r="I2269" t="str">
            <v>0,00</v>
          </cell>
          <cell r="J2269" t="str">
            <v>0,00</v>
          </cell>
          <cell r="K2269">
            <v>100.75</v>
          </cell>
          <cell r="L2269">
            <v>100.75</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70,21</v>
          </cell>
          <cell r="F2270" t="str">
            <v>18,47</v>
          </cell>
          <cell r="G2270" t="str">
            <v>25,85</v>
          </cell>
          <cell r="H2270" t="str">
            <v>25,89</v>
          </cell>
          <cell r="I2270" t="str">
            <v>0,00</v>
          </cell>
          <cell r="J2270" t="str">
            <v>0,00</v>
          </cell>
          <cell r="K2270">
            <v>51.74</v>
          </cell>
          <cell r="L2270">
            <v>51.74</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72,79</v>
          </cell>
          <cell r="F2271" t="str">
            <v>22,08</v>
          </cell>
          <cell r="G2271" t="str">
            <v>25,05</v>
          </cell>
          <cell r="H2271" t="str">
            <v>25,66</v>
          </cell>
          <cell r="I2271" t="str">
            <v>0,00</v>
          </cell>
          <cell r="J2271" t="str">
            <v>0,00</v>
          </cell>
          <cell r="K2271">
            <v>50.71</v>
          </cell>
          <cell r="L2271">
            <v>50.71</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64,87</v>
          </cell>
          <cell r="F2272" t="str">
            <v>15,75</v>
          </cell>
          <cell r="G2272" t="str">
            <v>23,23</v>
          </cell>
          <cell r="H2272" t="str">
            <v>25,89</v>
          </cell>
          <cell r="I2272" t="str">
            <v>0,00</v>
          </cell>
          <cell r="J2272" t="str">
            <v>0,00</v>
          </cell>
          <cell r="K2272">
            <v>49.120000000000005</v>
          </cell>
          <cell r="L2272">
            <v>49.120000000000005</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141,82</v>
          </cell>
          <cell r="F2273" t="str">
            <v>25,46</v>
          </cell>
          <cell r="G2273" t="str">
            <v>63,99</v>
          </cell>
          <cell r="H2273" t="str">
            <v>52,37</v>
          </cell>
          <cell r="I2273" t="str">
            <v>0,00</v>
          </cell>
          <cell r="J2273" t="str">
            <v>0,00</v>
          </cell>
          <cell r="K2273">
            <v>116.36</v>
          </cell>
          <cell r="L2273">
            <v>116.36</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81,29</v>
          </cell>
          <cell r="F2274" t="str">
            <v>14,84</v>
          </cell>
          <cell r="G2274" t="str">
            <v>60,99</v>
          </cell>
          <cell r="H2274" t="str">
            <v>5,46</v>
          </cell>
          <cell r="I2274" t="str">
            <v>0,00</v>
          </cell>
          <cell r="J2274" t="str">
            <v>0,00</v>
          </cell>
          <cell r="K2274">
            <v>66.45</v>
          </cell>
          <cell r="L2274">
            <v>66.45</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120,92</v>
          </cell>
          <cell r="F2275" t="str">
            <v>23,45</v>
          </cell>
          <cell r="G2275" t="str">
            <v>45,10</v>
          </cell>
          <cell r="H2275" t="str">
            <v>52,37</v>
          </cell>
          <cell r="I2275" t="str">
            <v>0,00</v>
          </cell>
          <cell r="J2275" t="str">
            <v>0,00</v>
          </cell>
          <cell r="K2275">
            <v>97.47</v>
          </cell>
          <cell r="L2275">
            <v>97.47</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61,41</v>
          </cell>
          <cell r="F2276" t="str">
            <v>13,62</v>
          </cell>
          <cell r="G2276" t="str">
            <v>42,33</v>
          </cell>
          <cell r="H2276" t="str">
            <v>5,46</v>
          </cell>
          <cell r="I2276" t="str">
            <v>0,00</v>
          </cell>
          <cell r="J2276" t="str">
            <v>0,00</v>
          </cell>
          <cell r="K2276">
            <v>47.79</v>
          </cell>
          <cell r="L2276">
            <v>47.79</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111,17</v>
          </cell>
          <cell r="F2277" t="str">
            <v>21,63</v>
          </cell>
          <cell r="G2277" t="str">
            <v>37,16</v>
          </cell>
          <cell r="H2277" t="str">
            <v>52,38</v>
          </cell>
          <cell r="I2277" t="str">
            <v>0,00</v>
          </cell>
          <cell r="J2277" t="str">
            <v>0,00</v>
          </cell>
          <cell r="K2277">
            <v>89.539999999999992</v>
          </cell>
          <cell r="L2277">
            <v>89.539999999999992</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52,62</v>
          </cell>
          <cell r="F2278" t="str">
            <v>12,56</v>
          </cell>
          <cell r="G2278" t="str">
            <v>34,60</v>
          </cell>
          <cell r="H2278" t="str">
            <v>5,46</v>
          </cell>
          <cell r="I2278" t="str">
            <v>0,00</v>
          </cell>
          <cell r="J2278" t="str">
            <v>0,00</v>
          </cell>
          <cell r="K2278">
            <v>40.06</v>
          </cell>
          <cell r="L2278">
            <v>40.06</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105,16</v>
          </cell>
          <cell r="F2279" t="str">
            <v>19,96</v>
          </cell>
          <cell r="G2279" t="str">
            <v>32,82</v>
          </cell>
          <cell r="H2279" t="str">
            <v>52,38</v>
          </cell>
          <cell r="I2279" t="str">
            <v>0,00</v>
          </cell>
          <cell r="J2279" t="str">
            <v>0,00</v>
          </cell>
          <cell r="K2279">
            <v>85.2</v>
          </cell>
          <cell r="L2279">
            <v>85.2</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47,49</v>
          </cell>
          <cell r="F2280" t="str">
            <v>11,58</v>
          </cell>
          <cell r="G2280" t="str">
            <v>30,45</v>
          </cell>
          <cell r="H2280" t="str">
            <v>5,46</v>
          </cell>
          <cell r="I2280" t="str">
            <v>0,00</v>
          </cell>
          <cell r="J2280" t="str">
            <v>0,00</v>
          </cell>
          <cell r="K2280">
            <v>35.909999999999997</v>
          </cell>
          <cell r="L2280">
            <v>35.909999999999997</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105,87</v>
          </cell>
          <cell r="F2281" t="str">
            <v>18,43</v>
          </cell>
          <cell r="G2281" t="str">
            <v>35,05</v>
          </cell>
          <cell r="H2281" t="str">
            <v>52,39</v>
          </cell>
          <cell r="I2281" t="str">
            <v>0,00</v>
          </cell>
          <cell r="J2281" t="str">
            <v>0,00</v>
          </cell>
          <cell r="K2281">
            <v>87.44</v>
          </cell>
          <cell r="L2281">
            <v>87.44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49,02</v>
          </cell>
          <cell r="F2282" t="str">
            <v>10,69</v>
          </cell>
          <cell r="G2282" t="str">
            <v>32,87</v>
          </cell>
          <cell r="H2282" t="str">
            <v>5,46</v>
          </cell>
          <cell r="I2282" t="str">
            <v>0,00</v>
          </cell>
          <cell r="J2282" t="str">
            <v>0,00</v>
          </cell>
          <cell r="K2282">
            <v>38.33</v>
          </cell>
          <cell r="L2282">
            <v>38.33</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102,22</v>
          </cell>
          <cell r="F2283" t="str">
            <v>17,02</v>
          </cell>
          <cell r="G2283" t="str">
            <v>32,80</v>
          </cell>
          <cell r="H2283" t="str">
            <v>52,40</v>
          </cell>
          <cell r="I2283" t="str">
            <v>0,00</v>
          </cell>
          <cell r="J2283" t="str">
            <v>0,00</v>
          </cell>
          <cell r="K2283">
            <v>85.199999999999989</v>
          </cell>
          <cell r="L2283">
            <v>85.199999999999989</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46,13</v>
          </cell>
          <cell r="F2284" t="str">
            <v>9,87</v>
          </cell>
          <cell r="G2284" t="str">
            <v>30,80</v>
          </cell>
          <cell r="H2284" t="str">
            <v>5,46</v>
          </cell>
          <cell r="I2284" t="str">
            <v>0,00</v>
          </cell>
          <cell r="J2284" t="str">
            <v>0,00</v>
          </cell>
          <cell r="K2284">
            <v>36.26</v>
          </cell>
          <cell r="L2284">
            <v>36.26</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99,13</v>
          </cell>
          <cell r="F2285" t="str">
            <v>15,74</v>
          </cell>
          <cell r="G2285" t="str">
            <v>31,00</v>
          </cell>
          <cell r="H2285" t="str">
            <v>52,39</v>
          </cell>
          <cell r="I2285" t="str">
            <v>0,00</v>
          </cell>
          <cell r="J2285" t="str">
            <v>0,00</v>
          </cell>
          <cell r="K2285">
            <v>83.39</v>
          </cell>
          <cell r="L2285">
            <v>83.39</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43,73</v>
          </cell>
          <cell r="F2286" t="str">
            <v>9,12</v>
          </cell>
          <cell r="G2286" t="str">
            <v>29,15</v>
          </cell>
          <cell r="H2286" t="str">
            <v>5,46</v>
          </cell>
          <cell r="I2286" t="str">
            <v>0,00</v>
          </cell>
          <cell r="J2286" t="str">
            <v>0,00</v>
          </cell>
          <cell r="K2286">
            <v>34.61</v>
          </cell>
          <cell r="L2286">
            <v>34.61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93,03</v>
          </cell>
          <cell r="F2287" t="str">
            <v>13,44</v>
          </cell>
          <cell r="G2287" t="str">
            <v>27,19</v>
          </cell>
          <cell r="H2287" t="str">
            <v>52,40</v>
          </cell>
          <cell r="I2287" t="str">
            <v>0,00</v>
          </cell>
          <cell r="J2287" t="str">
            <v>0,00</v>
          </cell>
          <cell r="K2287">
            <v>79.59</v>
          </cell>
          <cell r="L2287">
            <v>79.59</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38,84</v>
          </cell>
          <cell r="F2288" t="str">
            <v>7,78</v>
          </cell>
          <cell r="G2288" t="str">
            <v>25,60</v>
          </cell>
          <cell r="H2288" t="str">
            <v>5,46</v>
          </cell>
          <cell r="I2288" t="str">
            <v>0,00</v>
          </cell>
          <cell r="J2288" t="str">
            <v>0,00</v>
          </cell>
          <cell r="K2288">
            <v>31.060000000000002</v>
          </cell>
          <cell r="L2288">
            <v>31.060000000000002</v>
          </cell>
          <cell r="N2288">
            <v>92538</v>
          </cell>
        </row>
        <row r="2289">
          <cell r="A2289">
            <v>96252</v>
          </cell>
          <cell r="B2289" t="str">
            <v>FABRICAÇÃO DE FÔRMA PARA PILARES CIRCULARES, EM CHAPA DE MADEIRA COMPENSADA RESINADA. AF_06/2017</v>
          </cell>
          <cell r="C2289" t="str">
            <v>COMPOSIÇÃO</v>
          </cell>
          <cell r="D2289" t="str">
            <v>M2</v>
          </cell>
          <cell r="E2289" t="str">
            <v>272,03</v>
          </cell>
          <cell r="F2289" t="str">
            <v>48,06</v>
          </cell>
          <cell r="G2289" t="str">
            <v>223,86</v>
          </cell>
          <cell r="H2289" t="str">
            <v>0,02</v>
          </cell>
          <cell r="I2289" t="str">
            <v>0,00</v>
          </cell>
          <cell r="J2289" t="str">
            <v>0,09</v>
          </cell>
          <cell r="K2289">
            <v>223.97000000000003</v>
          </cell>
          <cell r="L2289">
            <v>223.97000000000003</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209,45</v>
          </cell>
          <cell r="F2290" t="str">
            <v>68,94</v>
          </cell>
          <cell r="G2290" t="str">
            <v>134,19</v>
          </cell>
          <cell r="H2290" t="str">
            <v>6,28</v>
          </cell>
          <cell r="I2290" t="str">
            <v>0,00</v>
          </cell>
          <cell r="J2290" t="str">
            <v>0,04</v>
          </cell>
          <cell r="K2290">
            <v>140.51</v>
          </cell>
          <cell r="L2290">
            <v>140.51</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197,38</v>
          </cell>
          <cell r="F2291" t="str">
            <v>62,32</v>
          </cell>
          <cell r="G2291" t="str">
            <v>131,10</v>
          </cell>
          <cell r="H2291" t="str">
            <v>3,92</v>
          </cell>
          <cell r="I2291" t="str">
            <v>0,00</v>
          </cell>
          <cell r="J2291" t="str">
            <v>0,04</v>
          </cell>
          <cell r="K2291">
            <v>135.06</v>
          </cell>
          <cell r="L2291">
            <v>135.05999999999997</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229,07</v>
          </cell>
          <cell r="F2292" t="str">
            <v>86,98</v>
          </cell>
          <cell r="G2292" t="str">
            <v>138,85</v>
          </cell>
          <cell r="H2292" t="str">
            <v>3,20</v>
          </cell>
          <cell r="I2292" t="str">
            <v>0,00</v>
          </cell>
          <cell r="J2292" t="str">
            <v>0,04</v>
          </cell>
          <cell r="K2292">
            <v>142.09</v>
          </cell>
          <cell r="L2292">
            <v>142.08999999999997</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319,71</v>
          </cell>
          <cell r="F2293" t="str">
            <v>107,59</v>
          </cell>
          <cell r="G2293" t="str">
            <v>211,70</v>
          </cell>
          <cell r="H2293" t="str">
            <v>0,04</v>
          </cell>
          <cell r="I2293" t="str">
            <v>0,00</v>
          </cell>
          <cell r="J2293" t="str">
            <v>0,38</v>
          </cell>
          <cell r="K2293">
            <v>212.11999999999998</v>
          </cell>
          <cell r="L2293">
            <v>212.11999999999998</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174,38</v>
          </cell>
          <cell r="F2294" t="str">
            <v>38,69</v>
          </cell>
          <cell r="G2294" t="str">
            <v>135,61</v>
          </cell>
          <cell r="H2294" t="str">
            <v>0,00</v>
          </cell>
          <cell r="I2294" t="str">
            <v>0,00</v>
          </cell>
          <cell r="J2294" t="str">
            <v>0,08</v>
          </cell>
          <cell r="K2294">
            <v>135.69000000000003</v>
          </cell>
          <cell r="L2294">
            <v>135.69000000000003</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120,22</v>
          </cell>
          <cell r="F2295" t="str">
            <v>38,88</v>
          </cell>
          <cell r="G2295" t="str">
            <v>81,30</v>
          </cell>
          <cell r="H2295" t="str">
            <v>0,00</v>
          </cell>
          <cell r="I2295" t="str">
            <v>0,00</v>
          </cell>
          <cell r="J2295" t="str">
            <v>0,04</v>
          </cell>
          <cell r="K2295">
            <v>81.34</v>
          </cell>
          <cell r="L2295">
            <v>81.34</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200,30</v>
          </cell>
          <cell r="F2296" t="str">
            <v>82,11</v>
          </cell>
          <cell r="G2296" t="str">
            <v>117,98</v>
          </cell>
          <cell r="H2296" t="str">
            <v>0,01</v>
          </cell>
          <cell r="I2296" t="str">
            <v>0,00</v>
          </cell>
          <cell r="J2296" t="str">
            <v>0,20</v>
          </cell>
          <cell r="K2296">
            <v>118.19</v>
          </cell>
          <cell r="L2296">
            <v>118.19000000000001</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106,55</v>
          </cell>
          <cell r="F2297" t="str">
            <v>32,01</v>
          </cell>
          <cell r="G2297" t="str">
            <v>74,50</v>
          </cell>
          <cell r="H2297" t="str">
            <v>0,00</v>
          </cell>
          <cell r="I2297" t="str">
            <v>0,00</v>
          </cell>
          <cell r="J2297" t="str">
            <v>0,04</v>
          </cell>
          <cell r="K2297">
            <v>74.540000000000006</v>
          </cell>
          <cell r="L2297">
            <v>74.540000000000006</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82,56</v>
          </cell>
          <cell r="F2298" t="str">
            <v>35,25</v>
          </cell>
          <cell r="G2298" t="str">
            <v>47,29</v>
          </cell>
          <cell r="H2298" t="str">
            <v>0,00</v>
          </cell>
          <cell r="I2298" t="str">
            <v>0,00</v>
          </cell>
          <cell r="J2298" t="str">
            <v>0,02</v>
          </cell>
          <cell r="K2298">
            <v>47.31</v>
          </cell>
          <cell r="L2298">
            <v>47.31</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138,11</v>
          </cell>
          <cell r="F2299" t="str">
            <v>68,82</v>
          </cell>
          <cell r="G2299" t="str">
            <v>69,19</v>
          </cell>
          <cell r="H2299" t="str">
            <v>0,00</v>
          </cell>
          <cell r="I2299" t="str">
            <v>0,00</v>
          </cell>
          <cell r="J2299" t="str">
            <v>0,10</v>
          </cell>
          <cell r="K2299">
            <v>69.289999999999992</v>
          </cell>
          <cell r="L2299">
            <v>69.289999999999992</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71,28</v>
          </cell>
          <cell r="F2300" t="str">
            <v>28,54</v>
          </cell>
          <cell r="G2300" t="str">
            <v>42,72</v>
          </cell>
          <cell r="H2300" t="str">
            <v>0,00</v>
          </cell>
          <cell r="I2300" t="str">
            <v>0,00</v>
          </cell>
          <cell r="J2300" t="str">
            <v>0,02</v>
          </cell>
          <cell r="K2300">
            <v>42.74</v>
          </cell>
          <cell r="L2300">
            <v>42.74</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198,52</v>
          </cell>
          <cell r="F2301" t="str">
            <v>63,78</v>
          </cell>
          <cell r="G2301" t="str">
            <v>134,68</v>
          </cell>
          <cell r="H2301" t="str">
            <v>0,01</v>
          </cell>
          <cell r="I2301" t="str">
            <v>0,00</v>
          </cell>
          <cell r="J2301" t="str">
            <v>0,05</v>
          </cell>
          <cell r="K2301">
            <v>134.74</v>
          </cell>
          <cell r="L2301">
            <v>134.74</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278,79</v>
          </cell>
          <cell r="F2302" t="str">
            <v>116,64</v>
          </cell>
          <cell r="G2302" t="str">
            <v>161,95</v>
          </cell>
          <cell r="H2302" t="str">
            <v>0,03</v>
          </cell>
          <cell r="I2302" t="str">
            <v>0,00</v>
          </cell>
          <cell r="J2302" t="str">
            <v>0,17</v>
          </cell>
          <cell r="K2302">
            <v>162.14999999999998</v>
          </cell>
          <cell r="L2302">
            <v>162.14999999999998</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133,84</v>
          </cell>
          <cell r="F2303" t="str">
            <v>48,19</v>
          </cell>
          <cell r="G2303" t="str">
            <v>85,62</v>
          </cell>
          <cell r="H2303" t="str">
            <v>0,00</v>
          </cell>
          <cell r="I2303" t="str">
            <v>0,00</v>
          </cell>
          <cell r="J2303" t="str">
            <v>0,03</v>
          </cell>
          <cell r="K2303">
            <v>85.65</v>
          </cell>
          <cell r="L2303">
            <v>85.65</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133,12</v>
          </cell>
          <cell r="F2304" t="str">
            <v>54,94</v>
          </cell>
          <cell r="G2304" t="str">
            <v>78,15</v>
          </cell>
          <cell r="H2304" t="str">
            <v>0,00</v>
          </cell>
          <cell r="I2304" t="str">
            <v>0,00</v>
          </cell>
          <cell r="J2304" t="str">
            <v>0,03</v>
          </cell>
          <cell r="K2304">
            <v>78.180000000000007</v>
          </cell>
          <cell r="L2304">
            <v>78.180000000000007</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189,82</v>
          </cell>
          <cell r="F2305" t="str">
            <v>93,93</v>
          </cell>
          <cell r="G2305" t="str">
            <v>95,79</v>
          </cell>
          <cell r="H2305" t="str">
            <v>0,01</v>
          </cell>
          <cell r="I2305" t="str">
            <v>0,00</v>
          </cell>
          <cell r="J2305" t="str">
            <v>0,09</v>
          </cell>
          <cell r="K2305">
            <v>95.89</v>
          </cell>
          <cell r="L2305">
            <v>95.890000000000015</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94,62</v>
          </cell>
          <cell r="F2306" t="str">
            <v>43,60</v>
          </cell>
          <cell r="G2306" t="str">
            <v>51,01</v>
          </cell>
          <cell r="H2306" t="str">
            <v>0,00</v>
          </cell>
          <cell r="I2306" t="str">
            <v>0,00</v>
          </cell>
          <cell r="J2306" t="str">
            <v>0,01</v>
          </cell>
          <cell r="K2306">
            <v>51.019999999999996</v>
          </cell>
          <cell r="L2306">
            <v>51.019999999999996</v>
          </cell>
          <cell r="N2306">
            <v>96542</v>
          </cell>
        </row>
        <row r="2307">
          <cell r="A2307">
            <v>96543</v>
          </cell>
          <cell r="B2307" t="str">
            <v>ARMAÇÃO DE BLOCO, VIGA BALDRAME E SAPATA UTILIZANDO AÇO CA-60 DE 5 MM - MONTAGEM. AF_06/2017</v>
          </cell>
          <cell r="C2307" t="str">
            <v>COMPOSIÇÃO</v>
          </cell>
          <cell r="D2307" t="str">
            <v>KG</v>
          </cell>
          <cell r="E2307" t="str">
            <v>18,02</v>
          </cell>
          <cell r="F2307" t="str">
            <v>5,54</v>
          </cell>
          <cell r="G2307" t="str">
            <v>12,48</v>
          </cell>
          <cell r="H2307" t="str">
            <v>0,00</v>
          </cell>
          <cell r="I2307" t="str">
            <v>0,00</v>
          </cell>
          <cell r="J2307" t="str">
            <v>0,00</v>
          </cell>
          <cell r="K2307">
            <v>12.48</v>
          </cell>
          <cell r="L2307">
            <v>12.48</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214,63</v>
          </cell>
          <cell r="F2308" t="str">
            <v>77,39</v>
          </cell>
          <cell r="G2308" t="str">
            <v>135,21</v>
          </cell>
          <cell r="H2308" t="str">
            <v>1,99</v>
          </cell>
          <cell r="I2308" t="str">
            <v>0,00</v>
          </cell>
          <cell r="J2308" t="str">
            <v>0,04</v>
          </cell>
          <cell r="K2308">
            <v>137.24</v>
          </cell>
          <cell r="L2308">
            <v>137.24</v>
          </cell>
          <cell r="N2308">
            <v>97747</v>
          </cell>
        </row>
        <row r="2309">
          <cell r="A2309">
            <v>101791</v>
          </cell>
          <cell r="B2309" t="str">
            <v>FABRICAÇÃO DE ESCORAS DO TIPO PONTALETE, EM MADEIRA, PARA PÉ-DIREITO DUPLO. AF_09/2020</v>
          </cell>
          <cell r="C2309" t="str">
            <v>COMPOSIÇÃO</v>
          </cell>
          <cell r="D2309" t="str">
            <v>M</v>
          </cell>
          <cell r="E2309" t="str">
            <v>29,26</v>
          </cell>
          <cell r="F2309" t="str">
            <v>1,38</v>
          </cell>
          <cell r="G2309" t="str">
            <v>27,88</v>
          </cell>
          <cell r="H2309" t="str">
            <v>0,00</v>
          </cell>
          <cell r="I2309" t="str">
            <v>0,00</v>
          </cell>
          <cell r="J2309" t="str">
            <v>0,00</v>
          </cell>
          <cell r="K2309">
            <v>27.88</v>
          </cell>
          <cell r="L2309">
            <v>27.88</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16,33</v>
          </cell>
          <cell r="F2310" t="str">
            <v>5,03</v>
          </cell>
          <cell r="G2310" t="str">
            <v>11,30</v>
          </cell>
          <cell r="H2310" t="str">
            <v>0,00</v>
          </cell>
          <cell r="I2310" t="str">
            <v>0,00</v>
          </cell>
          <cell r="J2310" t="str">
            <v>0,00</v>
          </cell>
          <cell r="K2310">
            <v>11.3</v>
          </cell>
          <cell r="L2310">
            <v>11.3</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25,97</v>
          </cell>
          <cell r="F2311" t="str">
            <v>6,89</v>
          </cell>
          <cell r="G2311" t="str">
            <v>19,08</v>
          </cell>
          <cell r="H2311" t="str">
            <v>0,00</v>
          </cell>
          <cell r="I2311" t="str">
            <v>0,00</v>
          </cell>
          <cell r="J2311" t="str">
            <v>0,00</v>
          </cell>
          <cell r="K2311">
            <v>19.079999999999998</v>
          </cell>
          <cell r="L2311">
            <v>19.079999999999998</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243,31</v>
          </cell>
          <cell r="F2312" t="str">
            <v>18,84</v>
          </cell>
          <cell r="G2312" t="str">
            <v>224,40</v>
          </cell>
          <cell r="H2312" t="str">
            <v>0,00</v>
          </cell>
          <cell r="I2312" t="str">
            <v>0,00</v>
          </cell>
          <cell r="J2312" t="str">
            <v>0,07</v>
          </cell>
          <cell r="K2312">
            <v>224.47</v>
          </cell>
          <cell r="L2312">
            <v>224.47</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182,01</v>
          </cell>
          <cell r="F2313" t="str">
            <v>18,84</v>
          </cell>
          <cell r="G2313" t="str">
            <v>163,10</v>
          </cell>
          <cell r="H2313" t="str">
            <v>0,00</v>
          </cell>
          <cell r="I2313" t="str">
            <v>0,00</v>
          </cell>
          <cell r="J2313" t="str">
            <v>0,07</v>
          </cell>
          <cell r="K2313">
            <v>163.16999999999999</v>
          </cell>
          <cell r="L2313">
            <v>163.16999999999999</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190,28</v>
          </cell>
          <cell r="F2314" t="str">
            <v>20,49</v>
          </cell>
          <cell r="G2314" t="str">
            <v>169,73</v>
          </cell>
          <cell r="H2314" t="str">
            <v>0,01</v>
          </cell>
          <cell r="I2314" t="str">
            <v>0,00</v>
          </cell>
          <cell r="J2314" t="str">
            <v>0,05</v>
          </cell>
          <cell r="K2314">
            <v>169.79</v>
          </cell>
          <cell r="L2314">
            <v>169.79</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445,82</v>
          </cell>
          <cell r="F2315" t="str">
            <v>163,42</v>
          </cell>
          <cell r="G2315" t="str">
            <v>282,34</v>
          </cell>
          <cell r="H2315" t="str">
            <v>0,01</v>
          </cell>
          <cell r="I2315" t="str">
            <v>0,00</v>
          </cell>
          <cell r="J2315" t="str">
            <v>0,05</v>
          </cell>
          <cell r="K2315">
            <v>282.39999999999998</v>
          </cell>
          <cell r="L2315">
            <v>282.39999999999998</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380,33</v>
          </cell>
          <cell r="F2316" t="str">
            <v>129,93</v>
          </cell>
          <cell r="G2316" t="str">
            <v>250,36</v>
          </cell>
          <cell r="H2316" t="str">
            <v>0,00</v>
          </cell>
          <cell r="I2316" t="str">
            <v>0,00</v>
          </cell>
          <cell r="J2316" t="str">
            <v>0,04</v>
          </cell>
          <cell r="K2316">
            <v>250.4</v>
          </cell>
          <cell r="L2316">
            <v>250.4</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307,98</v>
          </cell>
          <cell r="F2317" t="str">
            <v>112,32</v>
          </cell>
          <cell r="G2317" t="str">
            <v>177,65</v>
          </cell>
          <cell r="H2317" t="str">
            <v>17,95</v>
          </cell>
          <cell r="I2317" t="str">
            <v>0,00</v>
          </cell>
          <cell r="J2317" t="str">
            <v>0,06</v>
          </cell>
          <cell r="K2317">
            <v>195.66</v>
          </cell>
          <cell r="L2317">
            <v>195.66</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285,45</v>
          </cell>
          <cell r="F2318" t="str">
            <v>90,03</v>
          </cell>
          <cell r="G2318" t="str">
            <v>169,72</v>
          </cell>
          <cell r="H2318" t="str">
            <v>25,64</v>
          </cell>
          <cell r="I2318" t="str">
            <v>0,00</v>
          </cell>
          <cell r="J2318" t="str">
            <v>0,06</v>
          </cell>
          <cell r="K2318">
            <v>195.42</v>
          </cell>
          <cell r="L2318">
            <v>195.42000000000002</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248,37</v>
          </cell>
          <cell r="F2319" t="str">
            <v>76,25</v>
          </cell>
          <cell r="G2319" t="str">
            <v>146,45</v>
          </cell>
          <cell r="H2319" t="str">
            <v>25,64</v>
          </cell>
          <cell r="I2319" t="str">
            <v>0,00</v>
          </cell>
          <cell r="J2319" t="str">
            <v>0,03</v>
          </cell>
          <cell r="K2319">
            <v>172.12</v>
          </cell>
          <cell r="L2319">
            <v>172.12</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216,86</v>
          </cell>
          <cell r="F2320" t="str">
            <v>70,49</v>
          </cell>
          <cell r="G2320" t="str">
            <v>120,70</v>
          </cell>
          <cell r="H2320" t="str">
            <v>25,64</v>
          </cell>
          <cell r="I2320" t="str">
            <v>0,00</v>
          </cell>
          <cell r="J2320" t="str">
            <v>0,03</v>
          </cell>
          <cell r="K2320">
            <v>146.37</v>
          </cell>
          <cell r="L2320">
            <v>146.37</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196,99</v>
          </cell>
          <cell r="F2321" t="str">
            <v>66,98</v>
          </cell>
          <cell r="G2321" t="str">
            <v>104,35</v>
          </cell>
          <cell r="H2321" t="str">
            <v>25,64</v>
          </cell>
          <cell r="I2321" t="str">
            <v>0,00</v>
          </cell>
          <cell r="J2321" t="str">
            <v>0,02</v>
          </cell>
          <cell r="K2321">
            <v>130.01</v>
          </cell>
          <cell r="L2321">
            <v>130.01</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260,29</v>
          </cell>
          <cell r="F2322" t="str">
            <v>22,11</v>
          </cell>
          <cell r="G2322" t="str">
            <v>238,07</v>
          </cell>
          <cell r="H2322" t="str">
            <v>0,00</v>
          </cell>
          <cell r="I2322" t="str">
            <v>0,00</v>
          </cell>
          <cell r="J2322" t="str">
            <v>0,11</v>
          </cell>
          <cell r="K2322">
            <v>238.18</v>
          </cell>
          <cell r="L2322">
            <v>238.18</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182,36</v>
          </cell>
          <cell r="F2323" t="str">
            <v>22,11</v>
          </cell>
          <cell r="G2323" t="str">
            <v>160,14</v>
          </cell>
          <cell r="H2323" t="str">
            <v>0,00</v>
          </cell>
          <cell r="I2323" t="str">
            <v>0,00</v>
          </cell>
          <cell r="J2323" t="str">
            <v>0,11</v>
          </cell>
          <cell r="K2323">
            <v>160.25</v>
          </cell>
          <cell r="L2323">
            <v>160.25</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220,97</v>
          </cell>
          <cell r="F2324" t="str">
            <v>21,55</v>
          </cell>
          <cell r="G2324" t="str">
            <v>199,33</v>
          </cell>
          <cell r="H2324" t="str">
            <v>0,01</v>
          </cell>
          <cell r="I2324" t="str">
            <v>0,00</v>
          </cell>
          <cell r="J2324" t="str">
            <v>0,08</v>
          </cell>
          <cell r="K2324">
            <v>199.42000000000002</v>
          </cell>
          <cell r="L2324">
            <v>199.42000000000002</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249,71</v>
          </cell>
          <cell r="F2325" t="str">
            <v>22,62</v>
          </cell>
          <cell r="G2325" t="str">
            <v>226,99</v>
          </cell>
          <cell r="H2325" t="str">
            <v>0,00</v>
          </cell>
          <cell r="I2325" t="str">
            <v>0,00</v>
          </cell>
          <cell r="J2325" t="str">
            <v>0,10</v>
          </cell>
          <cell r="K2325">
            <v>227.09</v>
          </cell>
          <cell r="L2325">
            <v>227.09</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189,18</v>
          </cell>
          <cell r="F2326" t="str">
            <v>22,62</v>
          </cell>
          <cell r="G2326" t="str">
            <v>166,46</v>
          </cell>
          <cell r="H2326" t="str">
            <v>0,00</v>
          </cell>
          <cell r="I2326" t="str">
            <v>0,00</v>
          </cell>
          <cell r="J2326" t="str">
            <v>0,10</v>
          </cell>
          <cell r="K2326">
            <v>166.56</v>
          </cell>
          <cell r="L2326">
            <v>166.56</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204,59</v>
          </cell>
          <cell r="F2327" t="str">
            <v>22,30</v>
          </cell>
          <cell r="G2327" t="str">
            <v>182,23</v>
          </cell>
          <cell r="H2327" t="str">
            <v>0,01</v>
          </cell>
          <cell r="I2327" t="str">
            <v>0,00</v>
          </cell>
          <cell r="J2327" t="str">
            <v>0,05</v>
          </cell>
          <cell r="K2327">
            <v>182.29</v>
          </cell>
          <cell r="L2327">
            <v>182.29</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257,32</v>
          </cell>
          <cell r="F2328" t="str">
            <v>25,38</v>
          </cell>
          <cell r="G2328" t="str">
            <v>231,80</v>
          </cell>
          <cell r="H2328" t="str">
            <v>0,00</v>
          </cell>
          <cell r="I2328" t="str">
            <v>0,00</v>
          </cell>
          <cell r="J2328" t="str">
            <v>0,14</v>
          </cell>
          <cell r="K2328">
            <v>231.94</v>
          </cell>
          <cell r="L2328">
            <v>231.94</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182,81</v>
          </cell>
          <cell r="F2329" t="str">
            <v>25,39</v>
          </cell>
          <cell r="G2329" t="str">
            <v>157,28</v>
          </cell>
          <cell r="H2329" t="str">
            <v>0,00</v>
          </cell>
          <cell r="I2329" t="str">
            <v>0,00</v>
          </cell>
          <cell r="J2329" t="str">
            <v>0,14</v>
          </cell>
          <cell r="K2329">
            <v>157.41999999999999</v>
          </cell>
          <cell r="L2329">
            <v>157.41999999999999</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258,66</v>
          </cell>
          <cell r="F2330" t="str">
            <v>23,27</v>
          </cell>
          <cell r="G2330" t="str">
            <v>235,29</v>
          </cell>
          <cell r="H2330" t="str">
            <v>0,01</v>
          </cell>
          <cell r="I2330" t="str">
            <v>0,00</v>
          </cell>
          <cell r="J2330" t="str">
            <v>0,09</v>
          </cell>
          <cell r="K2330">
            <v>235.39</v>
          </cell>
          <cell r="L2330">
            <v>235.39</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268,26</v>
          </cell>
          <cell r="F2331" t="str">
            <v>21,04</v>
          </cell>
          <cell r="G2331" t="str">
            <v>247,13</v>
          </cell>
          <cell r="H2331" t="str">
            <v>0,01</v>
          </cell>
          <cell r="I2331" t="str">
            <v>0,00</v>
          </cell>
          <cell r="J2331" t="str">
            <v>0,08</v>
          </cell>
          <cell r="K2331">
            <v>247.22</v>
          </cell>
          <cell r="L2331">
            <v>247.22</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200,31</v>
          </cell>
          <cell r="F2332" t="str">
            <v>21,04</v>
          </cell>
          <cell r="G2332" t="str">
            <v>179,18</v>
          </cell>
          <cell r="H2332" t="str">
            <v>0,01</v>
          </cell>
          <cell r="I2332" t="str">
            <v>0,00</v>
          </cell>
          <cell r="J2332" t="str">
            <v>0,08</v>
          </cell>
          <cell r="K2332">
            <v>179.27</v>
          </cell>
          <cell r="L2332">
            <v>179.27</v>
          </cell>
          <cell r="N2332">
            <v>101995</v>
          </cell>
        </row>
        <row r="2333">
          <cell r="A2333">
            <v>101996</v>
          </cell>
          <cell r="B2333" t="str">
            <v>FABRICAÇÃO DE FÔRMA PARA ESCADAS, COM 1 LANCE E LAJE PLANA, EM MADEIRA SERRADA, E=25 MM. AF_11/2020</v>
          </cell>
          <cell r="C2333" t="str">
            <v>COMPOSIÇÃO</v>
          </cell>
          <cell r="D2333" t="str">
            <v>M2</v>
          </cell>
          <cell r="E2333" t="str">
            <v>219,66</v>
          </cell>
          <cell r="F2333" t="str">
            <v>22,21</v>
          </cell>
          <cell r="G2333" t="str">
            <v>197,39</v>
          </cell>
          <cell r="H2333" t="str">
            <v>0,01</v>
          </cell>
          <cell r="I2333" t="str">
            <v>0,00</v>
          </cell>
          <cell r="J2333" t="str">
            <v>0,05</v>
          </cell>
          <cell r="K2333">
            <v>197.45</v>
          </cell>
          <cell r="L2333">
            <v>197.45</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258,00</v>
          </cell>
          <cell r="F2334" t="str">
            <v>25,11</v>
          </cell>
          <cell r="G2334" t="str">
            <v>232,76</v>
          </cell>
          <cell r="H2334" t="str">
            <v>0,00</v>
          </cell>
          <cell r="I2334" t="str">
            <v>0,00</v>
          </cell>
          <cell r="J2334" t="str">
            <v>0,13</v>
          </cell>
          <cell r="K2334">
            <v>232.89</v>
          </cell>
          <cell r="L2334">
            <v>232.89</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181,81</v>
          </cell>
          <cell r="F2335" t="str">
            <v>25,12</v>
          </cell>
          <cell r="G2335" t="str">
            <v>156,56</v>
          </cell>
          <cell r="H2335" t="str">
            <v>0,00</v>
          </cell>
          <cell r="I2335" t="str">
            <v>0,00</v>
          </cell>
          <cell r="J2335" t="str">
            <v>0,13</v>
          </cell>
          <cell r="K2335">
            <v>156.69</v>
          </cell>
          <cell r="L2335">
            <v>156.69</v>
          </cell>
          <cell r="N2335">
            <v>101998</v>
          </cell>
        </row>
        <row r="2336">
          <cell r="A2336">
            <v>101999</v>
          </cell>
          <cell r="B2336" t="str">
            <v>FABRICAÇÃO DE FÔRMA PARA ESCADAS, COM 1 LANCE E LAJE CASCATA, EM MADEIRA SERRADA, E=25 MM. AF_11/2020</v>
          </cell>
          <cell r="C2336" t="str">
            <v>COMPOSIÇÃO</v>
          </cell>
          <cell r="D2336" t="str">
            <v>M2</v>
          </cell>
          <cell r="E2336" t="str">
            <v>276,83</v>
          </cell>
          <cell r="F2336" t="str">
            <v>23,79</v>
          </cell>
          <cell r="G2336" t="str">
            <v>252,94</v>
          </cell>
          <cell r="H2336" t="str">
            <v>0,01</v>
          </cell>
          <cell r="I2336" t="str">
            <v>0,00</v>
          </cell>
          <cell r="J2336" t="str">
            <v>0,09</v>
          </cell>
          <cell r="K2336">
            <v>253.04</v>
          </cell>
          <cell r="L2336">
            <v>253.04</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446,77</v>
          </cell>
          <cell r="F2337" t="str">
            <v>159,46</v>
          </cell>
          <cell r="G2337" t="str">
            <v>287,22</v>
          </cell>
          <cell r="H2337" t="str">
            <v>0,01</v>
          </cell>
          <cell r="I2337" t="str">
            <v>0,00</v>
          </cell>
          <cell r="J2337" t="str">
            <v>0,08</v>
          </cell>
          <cell r="K2337">
            <v>287.31</v>
          </cell>
          <cell r="L2337">
            <v>287.31</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385,45</v>
          </cell>
          <cell r="F2338" t="str">
            <v>126,75</v>
          </cell>
          <cell r="G2338" t="str">
            <v>258,63</v>
          </cell>
          <cell r="H2338" t="str">
            <v>0,00</v>
          </cell>
          <cell r="I2338" t="str">
            <v>0,00</v>
          </cell>
          <cell r="J2338" t="str">
            <v>0,07</v>
          </cell>
          <cell r="K2338">
            <v>258.7</v>
          </cell>
          <cell r="L2338">
            <v>258.7</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306,21</v>
          </cell>
          <cell r="F2339" t="str">
            <v>115,73</v>
          </cell>
          <cell r="G2339" t="str">
            <v>178,53</v>
          </cell>
          <cell r="H2339" t="str">
            <v>11,85</v>
          </cell>
          <cell r="I2339" t="str">
            <v>0,00</v>
          </cell>
          <cell r="J2339" t="str">
            <v>0,10</v>
          </cell>
          <cell r="K2339">
            <v>190.48</v>
          </cell>
          <cell r="L2339">
            <v>190.48</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284,71</v>
          </cell>
          <cell r="F2340" t="str">
            <v>93,87</v>
          </cell>
          <cell r="G2340" t="str">
            <v>173,81</v>
          </cell>
          <cell r="H2340" t="str">
            <v>16,93</v>
          </cell>
          <cell r="I2340" t="str">
            <v>0,00</v>
          </cell>
          <cell r="J2340" t="str">
            <v>0,10</v>
          </cell>
          <cell r="K2340">
            <v>190.84</v>
          </cell>
          <cell r="L2340">
            <v>190.84</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254,73</v>
          </cell>
          <cell r="F2341" t="str">
            <v>78,52</v>
          </cell>
          <cell r="G2341" t="str">
            <v>159,22</v>
          </cell>
          <cell r="H2341" t="str">
            <v>16,93</v>
          </cell>
          <cell r="I2341" t="str">
            <v>0,00</v>
          </cell>
          <cell r="J2341" t="str">
            <v>0,06</v>
          </cell>
          <cell r="K2341">
            <v>176.21</v>
          </cell>
          <cell r="L2341">
            <v>176.21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221,36</v>
          </cell>
          <cell r="F2342" t="str">
            <v>72,42</v>
          </cell>
          <cell r="G2342" t="str">
            <v>131,96</v>
          </cell>
          <cell r="H2342" t="str">
            <v>16,93</v>
          </cell>
          <cell r="I2342" t="str">
            <v>0,00</v>
          </cell>
          <cell r="J2342" t="str">
            <v>0,05</v>
          </cell>
          <cell r="K2342">
            <v>148.94</v>
          </cell>
          <cell r="L2342">
            <v>148.94000000000003</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200,30</v>
          </cell>
          <cell r="F2343" t="str">
            <v>68,68</v>
          </cell>
          <cell r="G2343" t="str">
            <v>114,65</v>
          </cell>
          <cell r="H2343" t="str">
            <v>16,93</v>
          </cell>
          <cell r="I2343" t="str">
            <v>0,00</v>
          </cell>
          <cell r="J2343" t="str">
            <v>0,04</v>
          </cell>
          <cell r="K2343">
            <v>131.62</v>
          </cell>
          <cell r="L2343">
            <v>131.62</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440,03</v>
          </cell>
          <cell r="F2344" t="str">
            <v>163,17</v>
          </cell>
          <cell r="G2344" t="str">
            <v>276,80</v>
          </cell>
          <cell r="H2344" t="str">
            <v>0,01</v>
          </cell>
          <cell r="I2344" t="str">
            <v>0,00</v>
          </cell>
          <cell r="J2344" t="str">
            <v>0,05</v>
          </cell>
          <cell r="K2344">
            <v>276.86</v>
          </cell>
          <cell r="L2344">
            <v>276.86</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368,87</v>
          </cell>
          <cell r="F2345" t="str">
            <v>129,03</v>
          </cell>
          <cell r="G2345" t="str">
            <v>239,80</v>
          </cell>
          <cell r="H2345" t="str">
            <v>0,00</v>
          </cell>
          <cell r="I2345" t="str">
            <v>0,00</v>
          </cell>
          <cell r="J2345" t="str">
            <v>0,04</v>
          </cell>
          <cell r="K2345">
            <v>239.84</v>
          </cell>
          <cell r="L2345">
            <v>239.84</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309,16</v>
          </cell>
          <cell r="F2346" t="str">
            <v>115,30</v>
          </cell>
          <cell r="G2346" t="str">
            <v>177,73</v>
          </cell>
          <cell r="H2346" t="str">
            <v>16,05</v>
          </cell>
          <cell r="I2346" t="str">
            <v>0,00</v>
          </cell>
          <cell r="J2346" t="str">
            <v>0,08</v>
          </cell>
          <cell r="K2346">
            <v>193.85999999999999</v>
          </cell>
          <cell r="L2346">
            <v>193.86</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283,87</v>
          </cell>
          <cell r="F2347" t="str">
            <v>92,77</v>
          </cell>
          <cell r="G2347" t="str">
            <v>168,06</v>
          </cell>
          <cell r="H2347" t="str">
            <v>22,96</v>
          </cell>
          <cell r="I2347" t="str">
            <v>0,00</v>
          </cell>
          <cell r="J2347" t="str">
            <v>0,08</v>
          </cell>
          <cell r="K2347">
            <v>191.1</v>
          </cell>
          <cell r="L2347">
            <v>191.10000000000002</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244,60</v>
          </cell>
          <cell r="F2348" t="str">
            <v>77,91</v>
          </cell>
          <cell r="G2348" t="str">
            <v>143,68</v>
          </cell>
          <cell r="H2348" t="str">
            <v>22,96</v>
          </cell>
          <cell r="I2348" t="str">
            <v>0,00</v>
          </cell>
          <cell r="J2348" t="str">
            <v>0,05</v>
          </cell>
          <cell r="K2348">
            <v>166.69</v>
          </cell>
          <cell r="L2348">
            <v>166.69000000000003</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212,39</v>
          </cell>
          <cell r="F2349" t="str">
            <v>71,76</v>
          </cell>
          <cell r="G2349" t="str">
            <v>117,63</v>
          </cell>
          <cell r="H2349" t="str">
            <v>22,96</v>
          </cell>
          <cell r="I2349" t="str">
            <v>0,00</v>
          </cell>
          <cell r="J2349" t="str">
            <v>0,04</v>
          </cell>
          <cell r="K2349">
            <v>140.63</v>
          </cell>
          <cell r="L2349">
            <v>140.63</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194,57</v>
          </cell>
          <cell r="F2350" t="str">
            <v>68,20</v>
          </cell>
          <cell r="G2350" t="str">
            <v>103,38</v>
          </cell>
          <cell r="H2350" t="str">
            <v>22,96</v>
          </cell>
          <cell r="I2350" t="str">
            <v>0,00</v>
          </cell>
          <cell r="J2350" t="str">
            <v>0,03</v>
          </cell>
          <cell r="K2350">
            <v>126.37</v>
          </cell>
          <cell r="L2350">
            <v>126.37</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484,22</v>
          </cell>
          <cell r="F2351" t="str">
            <v>160,96</v>
          </cell>
          <cell r="G2351" t="str">
            <v>323,16</v>
          </cell>
          <cell r="H2351" t="str">
            <v>0,01</v>
          </cell>
          <cell r="I2351" t="str">
            <v>0,00</v>
          </cell>
          <cell r="J2351" t="str">
            <v>0,09</v>
          </cell>
          <cell r="K2351">
            <v>323.26000000000005</v>
          </cell>
          <cell r="L2351">
            <v>323.26</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406,58</v>
          </cell>
          <cell r="F2352" t="str">
            <v>127,66</v>
          </cell>
          <cell r="G2352" t="str">
            <v>278,84</v>
          </cell>
          <cell r="H2352" t="str">
            <v>0,00</v>
          </cell>
          <cell r="I2352" t="str">
            <v>0,00</v>
          </cell>
          <cell r="J2352" t="str">
            <v>0,08</v>
          </cell>
          <cell r="K2352">
            <v>278.91999999999996</v>
          </cell>
          <cell r="L2352">
            <v>278.91999999999996</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302,21</v>
          </cell>
          <cell r="F2353" t="str">
            <v>118,27</v>
          </cell>
          <cell r="G2353" t="str">
            <v>173,04</v>
          </cell>
          <cell r="H2353" t="str">
            <v>10,78</v>
          </cell>
          <cell r="I2353" t="str">
            <v>0,00</v>
          </cell>
          <cell r="J2353" t="str">
            <v>0,12</v>
          </cell>
          <cell r="K2353">
            <v>183.94</v>
          </cell>
          <cell r="L2353">
            <v>183.94</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278,45</v>
          </cell>
          <cell r="F2354" t="str">
            <v>96,18</v>
          </cell>
          <cell r="G2354" t="str">
            <v>166,74</v>
          </cell>
          <cell r="H2354" t="str">
            <v>15,41</v>
          </cell>
          <cell r="I2354" t="str">
            <v>0,00</v>
          </cell>
          <cell r="J2354" t="str">
            <v>0,12</v>
          </cell>
          <cell r="K2354">
            <v>182.27</v>
          </cell>
          <cell r="L2354">
            <v>182.27</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246,66</v>
          </cell>
          <cell r="F2355" t="str">
            <v>79,92</v>
          </cell>
          <cell r="G2355" t="str">
            <v>151,25</v>
          </cell>
          <cell r="H2355" t="str">
            <v>15,42</v>
          </cell>
          <cell r="I2355" t="str">
            <v>0,00</v>
          </cell>
          <cell r="J2355" t="str">
            <v>0,07</v>
          </cell>
          <cell r="K2355">
            <v>166.74</v>
          </cell>
          <cell r="L2355">
            <v>166.73999999999998</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213,62</v>
          </cell>
          <cell r="F2356" t="str">
            <v>73,46</v>
          </cell>
          <cell r="G2356" t="str">
            <v>124,68</v>
          </cell>
          <cell r="H2356" t="str">
            <v>15,42</v>
          </cell>
          <cell r="I2356" t="str">
            <v>0,00</v>
          </cell>
          <cell r="J2356" t="str">
            <v>0,06</v>
          </cell>
          <cell r="K2356">
            <v>140.16</v>
          </cell>
          <cell r="L2356">
            <v>140.16</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195,34</v>
          </cell>
          <cell r="F2357" t="str">
            <v>69,73</v>
          </cell>
          <cell r="G2357" t="str">
            <v>110,14</v>
          </cell>
          <cell r="H2357" t="str">
            <v>15,42</v>
          </cell>
          <cell r="I2357" t="str">
            <v>0,00</v>
          </cell>
          <cell r="J2357" t="str">
            <v>0,05</v>
          </cell>
          <cell r="K2357">
            <v>125.61</v>
          </cell>
          <cell r="L2357">
            <v>125.61</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457,59</v>
          </cell>
          <cell r="F2358" t="str">
            <v>162,62</v>
          </cell>
          <cell r="G2358" t="str">
            <v>294,91</v>
          </cell>
          <cell r="H2358" t="str">
            <v>0,01</v>
          </cell>
          <cell r="I2358" t="str">
            <v>0,00</v>
          </cell>
          <cell r="J2358" t="str">
            <v>0,05</v>
          </cell>
          <cell r="K2358">
            <v>294.97000000000003</v>
          </cell>
          <cell r="L2358">
            <v>294.97000000000003</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382,32</v>
          </cell>
          <cell r="F2359" t="str">
            <v>128,30</v>
          </cell>
          <cell r="G2359" t="str">
            <v>253,98</v>
          </cell>
          <cell r="H2359" t="str">
            <v>0,00</v>
          </cell>
          <cell r="I2359" t="str">
            <v>0,00</v>
          </cell>
          <cell r="J2359" t="str">
            <v>0,04</v>
          </cell>
          <cell r="K2359">
            <v>254.01999999999998</v>
          </cell>
          <cell r="L2359">
            <v>254.01999999999998</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313,54</v>
          </cell>
          <cell r="F2360" t="str">
            <v>113,49</v>
          </cell>
          <cell r="G2360" t="str">
            <v>185,70</v>
          </cell>
          <cell r="H2360" t="str">
            <v>14,29</v>
          </cell>
          <cell r="I2360" t="str">
            <v>0,00</v>
          </cell>
          <cell r="J2360" t="str">
            <v>0,06</v>
          </cell>
          <cell r="K2360">
            <v>200.04999999999998</v>
          </cell>
          <cell r="L2360">
            <v>200.04999999999998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285,27</v>
          </cell>
          <cell r="F2361" t="str">
            <v>90,75</v>
          </cell>
          <cell r="G2361" t="str">
            <v>174,04</v>
          </cell>
          <cell r="H2361" t="str">
            <v>20,42</v>
          </cell>
          <cell r="I2361" t="str">
            <v>0,00</v>
          </cell>
          <cell r="J2361" t="str">
            <v>0,06</v>
          </cell>
          <cell r="K2361">
            <v>194.51999999999998</v>
          </cell>
          <cell r="L2361">
            <v>194.51999999999998</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246,97</v>
          </cell>
          <cell r="F2362" t="str">
            <v>76,65</v>
          </cell>
          <cell r="G2362" t="str">
            <v>149,86</v>
          </cell>
          <cell r="H2362" t="str">
            <v>20,42</v>
          </cell>
          <cell r="I2362" t="str">
            <v>0,00</v>
          </cell>
          <cell r="J2362" t="str">
            <v>0,04</v>
          </cell>
          <cell r="K2362">
            <v>170.32000000000002</v>
          </cell>
          <cell r="L2362">
            <v>170.32</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215,40</v>
          </cell>
          <cell r="F2363" t="str">
            <v>70,87</v>
          </cell>
          <cell r="G2363" t="str">
            <v>124,08</v>
          </cell>
          <cell r="H2363" t="str">
            <v>20,42</v>
          </cell>
          <cell r="I2363" t="str">
            <v>0,00</v>
          </cell>
          <cell r="J2363" t="str">
            <v>0,03</v>
          </cell>
          <cell r="K2363">
            <v>144.53</v>
          </cell>
          <cell r="L2363">
            <v>144.53</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196,47</v>
          </cell>
          <cell r="F2364" t="str">
            <v>67,40</v>
          </cell>
          <cell r="G2364" t="str">
            <v>108,62</v>
          </cell>
          <cell r="H2364" t="str">
            <v>20,43</v>
          </cell>
          <cell r="I2364" t="str">
            <v>0,00</v>
          </cell>
          <cell r="J2364" t="str">
            <v>0,02</v>
          </cell>
          <cell r="K2364">
            <v>129.07</v>
          </cell>
          <cell r="L2364">
            <v>129.07</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491,16</v>
          </cell>
          <cell r="F2365" t="str">
            <v>159,92</v>
          </cell>
          <cell r="G2365" t="str">
            <v>331,14</v>
          </cell>
          <cell r="H2365" t="str">
            <v>0,01</v>
          </cell>
          <cell r="I2365" t="str">
            <v>0,00</v>
          </cell>
          <cell r="J2365" t="str">
            <v>0,09</v>
          </cell>
          <cell r="K2365">
            <v>331.24</v>
          </cell>
          <cell r="L2365">
            <v>331.23999999999995</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420,05</v>
          </cell>
          <cell r="F2366" t="str">
            <v>126,47</v>
          </cell>
          <cell r="G2366" t="str">
            <v>293,50</v>
          </cell>
          <cell r="H2366" t="str">
            <v>0,00</v>
          </cell>
          <cell r="I2366" t="str">
            <v>0,00</v>
          </cell>
          <cell r="J2366" t="str">
            <v>0,08</v>
          </cell>
          <cell r="K2366">
            <v>293.58</v>
          </cell>
          <cell r="L2366">
            <v>293.58</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296,33</v>
          </cell>
          <cell r="F2367" t="str">
            <v>117,78</v>
          </cell>
          <cell r="G2367" t="str">
            <v>171,08</v>
          </cell>
          <cell r="H2367" t="str">
            <v>7,36</v>
          </cell>
          <cell r="I2367" t="str">
            <v>0,00</v>
          </cell>
          <cell r="J2367" t="str">
            <v>0,11</v>
          </cell>
          <cell r="K2367">
            <v>178.55</v>
          </cell>
          <cell r="L2367">
            <v>178.55000000000004</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269,28</v>
          </cell>
          <cell r="F2368" t="str">
            <v>95,44</v>
          </cell>
          <cell r="G2368" t="str">
            <v>163,21</v>
          </cell>
          <cell r="H2368" t="str">
            <v>10,52</v>
          </cell>
          <cell r="I2368" t="str">
            <v>0,00</v>
          </cell>
          <cell r="J2368" t="str">
            <v>0,11</v>
          </cell>
          <cell r="K2368">
            <v>173.84</v>
          </cell>
          <cell r="L2368">
            <v>173.84000000000003</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239,84</v>
          </cell>
          <cell r="F2369" t="str">
            <v>79,53</v>
          </cell>
          <cell r="G2369" t="str">
            <v>149,72</v>
          </cell>
          <cell r="H2369" t="str">
            <v>10,52</v>
          </cell>
          <cell r="I2369" t="str">
            <v>0,00</v>
          </cell>
          <cell r="J2369" t="str">
            <v>0,07</v>
          </cell>
          <cell r="K2369">
            <v>160.31</v>
          </cell>
          <cell r="L2369">
            <v>160.31</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206,72</v>
          </cell>
          <cell r="F2370" t="str">
            <v>73,09</v>
          </cell>
          <cell r="G2370" t="str">
            <v>123,06</v>
          </cell>
          <cell r="H2370" t="str">
            <v>10,52</v>
          </cell>
          <cell r="I2370" t="str">
            <v>0,00</v>
          </cell>
          <cell r="J2370" t="str">
            <v>0,05</v>
          </cell>
          <cell r="K2370">
            <v>133.63</v>
          </cell>
          <cell r="L2370">
            <v>133.63</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188,40</v>
          </cell>
          <cell r="F2371" t="str">
            <v>69,38</v>
          </cell>
          <cell r="G2371" t="str">
            <v>108,46</v>
          </cell>
          <cell r="H2371" t="str">
            <v>10,52</v>
          </cell>
          <cell r="I2371" t="str">
            <v>0,00</v>
          </cell>
          <cell r="J2371" t="str">
            <v>0,04</v>
          </cell>
          <cell r="K2371">
            <v>119.02</v>
          </cell>
          <cell r="L2371">
            <v>119.02</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430,16</v>
          </cell>
          <cell r="F2372" t="str">
            <v>148,24</v>
          </cell>
          <cell r="G2372" t="str">
            <v>281,86</v>
          </cell>
          <cell r="H2372" t="str">
            <v>0,01</v>
          </cell>
          <cell r="I2372" t="str">
            <v>0,00</v>
          </cell>
          <cell r="J2372" t="str">
            <v>0,05</v>
          </cell>
          <cell r="K2372">
            <v>281.92</v>
          </cell>
          <cell r="L2372">
            <v>281.92</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362,67</v>
          </cell>
          <cell r="F2373" t="str">
            <v>117,58</v>
          </cell>
          <cell r="G2373" t="str">
            <v>245,05</v>
          </cell>
          <cell r="H2373" t="str">
            <v>0,00</v>
          </cell>
          <cell r="I2373" t="str">
            <v>0,00</v>
          </cell>
          <cell r="J2373" t="str">
            <v>0,04</v>
          </cell>
          <cell r="K2373">
            <v>245.09</v>
          </cell>
          <cell r="L2373">
            <v>245.09</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292,20</v>
          </cell>
          <cell r="F2374" t="str">
            <v>98,50</v>
          </cell>
          <cell r="G2374" t="str">
            <v>177,53</v>
          </cell>
          <cell r="H2374" t="str">
            <v>16,10</v>
          </cell>
          <cell r="I2374" t="str">
            <v>0,00</v>
          </cell>
          <cell r="J2374" t="str">
            <v>0,07</v>
          </cell>
          <cell r="K2374">
            <v>193.7</v>
          </cell>
          <cell r="L2374">
            <v>193.7</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271,46</v>
          </cell>
          <cell r="F2375" t="str">
            <v>79,59</v>
          </cell>
          <cell r="G2375" t="str">
            <v>168,81</v>
          </cell>
          <cell r="H2375" t="str">
            <v>23,00</v>
          </cell>
          <cell r="I2375" t="str">
            <v>0,00</v>
          </cell>
          <cell r="J2375" t="str">
            <v>0,06</v>
          </cell>
          <cell r="K2375">
            <v>191.87</v>
          </cell>
          <cell r="L2375">
            <v>191.87</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234,30</v>
          </cell>
          <cell r="F2376" t="str">
            <v>66,44</v>
          </cell>
          <cell r="G2376" t="str">
            <v>144,82</v>
          </cell>
          <cell r="H2376" t="str">
            <v>23,00</v>
          </cell>
          <cell r="I2376" t="str">
            <v>0,00</v>
          </cell>
          <cell r="J2376" t="str">
            <v>0,04</v>
          </cell>
          <cell r="K2376">
            <v>167.85999999999999</v>
          </cell>
          <cell r="L2376">
            <v>167.85999999999999</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202,18</v>
          </cell>
          <cell r="F2377" t="str">
            <v>61,04</v>
          </cell>
          <cell r="G2377" t="str">
            <v>118,11</v>
          </cell>
          <cell r="H2377" t="str">
            <v>23,00</v>
          </cell>
          <cell r="I2377" t="str">
            <v>0,00</v>
          </cell>
          <cell r="J2377" t="str">
            <v>0,03</v>
          </cell>
          <cell r="K2377">
            <v>141.13999999999999</v>
          </cell>
          <cell r="L2377">
            <v>141.13999999999999</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184,44</v>
          </cell>
          <cell r="F2378" t="str">
            <v>57,92</v>
          </cell>
          <cell r="G2378" t="str">
            <v>103,50</v>
          </cell>
          <cell r="H2378" t="str">
            <v>23,00</v>
          </cell>
          <cell r="I2378" t="str">
            <v>0,00</v>
          </cell>
          <cell r="J2378" t="str">
            <v>0,02</v>
          </cell>
          <cell r="K2378">
            <v>126.52</v>
          </cell>
          <cell r="L2378">
            <v>126.52</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440,09</v>
          </cell>
          <cell r="F2379" t="str">
            <v>145,36</v>
          </cell>
          <cell r="G2379" t="str">
            <v>294,63</v>
          </cell>
          <cell r="H2379" t="str">
            <v>0,01</v>
          </cell>
          <cell r="I2379" t="str">
            <v>0,00</v>
          </cell>
          <cell r="J2379" t="str">
            <v>0,09</v>
          </cell>
          <cell r="K2379">
            <v>294.73</v>
          </cell>
          <cell r="L2379">
            <v>294.72999999999996</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377,65</v>
          </cell>
          <cell r="F2380" t="str">
            <v>115,63</v>
          </cell>
          <cell r="G2380" t="str">
            <v>261,94</v>
          </cell>
          <cell r="H2380" t="str">
            <v>0,00</v>
          </cell>
          <cell r="I2380" t="str">
            <v>0,00</v>
          </cell>
          <cell r="J2380" t="str">
            <v>0,08</v>
          </cell>
          <cell r="K2380">
            <v>262.02</v>
          </cell>
          <cell r="L2380">
            <v>262.02</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273,62</v>
          </cell>
          <cell r="F2381" t="str">
            <v>100,51</v>
          </cell>
          <cell r="G2381" t="str">
            <v>162,21</v>
          </cell>
          <cell r="H2381" t="str">
            <v>10,80</v>
          </cell>
          <cell r="I2381" t="str">
            <v>0,00</v>
          </cell>
          <cell r="J2381" t="str">
            <v>0,10</v>
          </cell>
          <cell r="K2381">
            <v>173.11</v>
          </cell>
          <cell r="L2381">
            <v>173.11</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254,48</v>
          </cell>
          <cell r="F2382" t="str">
            <v>82,01</v>
          </cell>
          <cell r="G2382" t="str">
            <v>156,92</v>
          </cell>
          <cell r="H2382" t="str">
            <v>15,45</v>
          </cell>
          <cell r="I2382" t="str">
            <v>0,00</v>
          </cell>
          <cell r="J2382" t="str">
            <v>0,10</v>
          </cell>
          <cell r="K2382">
            <v>172.47</v>
          </cell>
          <cell r="L2382">
            <v>172.46999999999997</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226,24</v>
          </cell>
          <cell r="F2383" t="str">
            <v>67,84</v>
          </cell>
          <cell r="G2383" t="str">
            <v>142,89</v>
          </cell>
          <cell r="H2383" t="str">
            <v>15,45</v>
          </cell>
          <cell r="I2383" t="str">
            <v>0,00</v>
          </cell>
          <cell r="J2383" t="str">
            <v>0,06</v>
          </cell>
          <cell r="K2383">
            <v>158.39999999999998</v>
          </cell>
          <cell r="L2383">
            <v>158.39999999999998</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195,29</v>
          </cell>
          <cell r="F2384" t="str">
            <v>62,24</v>
          </cell>
          <cell r="G2384" t="str">
            <v>117,56</v>
          </cell>
          <cell r="H2384" t="str">
            <v>15,45</v>
          </cell>
          <cell r="I2384" t="str">
            <v>0,00</v>
          </cell>
          <cell r="J2384" t="str">
            <v>0,04</v>
          </cell>
          <cell r="K2384">
            <v>133.05000000000001</v>
          </cell>
          <cell r="L2384">
            <v>133.05000000000001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182,14</v>
          </cell>
          <cell r="F2385" t="str">
            <v>58,18</v>
          </cell>
          <cell r="G2385" t="str">
            <v>108,48</v>
          </cell>
          <cell r="H2385" t="str">
            <v>15,45</v>
          </cell>
          <cell r="I2385" t="str">
            <v>0,00</v>
          </cell>
          <cell r="J2385" t="str">
            <v>0,03</v>
          </cell>
          <cell r="K2385">
            <v>123.96000000000001</v>
          </cell>
          <cell r="L2385">
            <v>123.96000000000001</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3.825,42</v>
          </cell>
          <cell r="F2386" t="str">
            <v>909,69</v>
          </cell>
          <cell r="G2386" t="str">
            <v>2.757,13</v>
          </cell>
          <cell r="H2386" t="str">
            <v>158,08</v>
          </cell>
          <cell r="I2386" t="str">
            <v>0,00</v>
          </cell>
          <cell r="J2386" t="str">
            <v>0,52</v>
          </cell>
          <cell r="K2386">
            <v>2915.73</v>
          </cell>
          <cell r="L2386">
            <v>2915.73</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4.574,88</v>
          </cell>
          <cell r="F2387" t="str">
            <v>1.017,71</v>
          </cell>
          <cell r="G2387" t="str">
            <v>3.354,78</v>
          </cell>
          <cell r="H2387" t="str">
            <v>201,86</v>
          </cell>
          <cell r="I2387" t="str">
            <v>0,00</v>
          </cell>
          <cell r="J2387" t="str">
            <v>0,53</v>
          </cell>
          <cell r="K2387">
            <v>3557.17</v>
          </cell>
          <cell r="L2387">
            <v>3557.1700000000005</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4.764,81</v>
          </cell>
          <cell r="F2388" t="str">
            <v>1.055,35</v>
          </cell>
          <cell r="G2388" t="str">
            <v>3.534,42</v>
          </cell>
          <cell r="H2388" t="str">
            <v>174,38</v>
          </cell>
          <cell r="I2388" t="str">
            <v>0,00</v>
          </cell>
          <cell r="J2388" t="str">
            <v>0,66</v>
          </cell>
          <cell r="K2388">
            <v>3709.46</v>
          </cell>
          <cell r="L2388">
            <v>3709.46</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4.923,33</v>
          </cell>
          <cell r="F2389" t="str">
            <v>1.029,41</v>
          </cell>
          <cell r="G2389" t="str">
            <v>3.697,23</v>
          </cell>
          <cell r="H2389" t="str">
            <v>196,12</v>
          </cell>
          <cell r="I2389" t="str">
            <v>0,00</v>
          </cell>
          <cell r="J2389" t="str">
            <v>0,57</v>
          </cell>
          <cell r="K2389">
            <v>3893.92</v>
          </cell>
          <cell r="L2389">
            <v>3893.92</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5.369,59</v>
          </cell>
          <cell r="F2390" t="str">
            <v>1.364,65</v>
          </cell>
          <cell r="G2390" t="str">
            <v>3.897,00</v>
          </cell>
          <cell r="H2390" t="str">
            <v>106,77</v>
          </cell>
          <cell r="I2390" t="str">
            <v>0,00</v>
          </cell>
          <cell r="J2390" t="str">
            <v>1,17</v>
          </cell>
          <cell r="K2390">
            <v>4004.94</v>
          </cell>
          <cell r="L2390">
            <v>4004.94</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5.495,93</v>
          </cell>
          <cell r="F2391" t="str">
            <v>1.345,11</v>
          </cell>
          <cell r="G2391" t="str">
            <v>3.969,21</v>
          </cell>
          <cell r="H2391" t="str">
            <v>180,49</v>
          </cell>
          <cell r="I2391" t="str">
            <v>0,00</v>
          </cell>
          <cell r="J2391" t="str">
            <v>1,12</v>
          </cell>
          <cell r="K2391">
            <v>4150.82</v>
          </cell>
          <cell r="L2391">
            <v>4150.82</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5.254,66</v>
          </cell>
          <cell r="F2392" t="str">
            <v>1.285,43</v>
          </cell>
          <cell r="G2392" t="str">
            <v>3.823,73</v>
          </cell>
          <cell r="H2392" t="str">
            <v>144,33</v>
          </cell>
          <cell r="I2392" t="str">
            <v>0,00</v>
          </cell>
          <cell r="J2392" t="str">
            <v>1,17</v>
          </cell>
          <cell r="K2392">
            <v>3969.23</v>
          </cell>
          <cell r="L2392">
            <v>3969.23</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4.636,58</v>
          </cell>
          <cell r="F2393" t="str">
            <v>1.025,77</v>
          </cell>
          <cell r="G2393" t="str">
            <v>3.489,33</v>
          </cell>
          <cell r="H2393" t="str">
            <v>120,65</v>
          </cell>
          <cell r="I2393" t="str">
            <v>0,00</v>
          </cell>
          <cell r="J2393" t="str">
            <v>0,83</v>
          </cell>
          <cell r="K2393">
            <v>3610.81</v>
          </cell>
          <cell r="L2393">
            <v>3610.81</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255,98</v>
          </cell>
          <cell r="F2394" t="str">
            <v>21,12</v>
          </cell>
          <cell r="G2394" t="str">
            <v>234,78</v>
          </cell>
          <cell r="H2394" t="str">
            <v>0,00</v>
          </cell>
          <cell r="I2394" t="str">
            <v>0,00</v>
          </cell>
          <cell r="J2394" t="str">
            <v>0,08</v>
          </cell>
          <cell r="K2394">
            <v>234.86</v>
          </cell>
          <cell r="L2394">
            <v>234.86</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192,42</v>
          </cell>
          <cell r="F2395" t="str">
            <v>21,12</v>
          </cell>
          <cell r="G2395" t="str">
            <v>171,22</v>
          </cell>
          <cell r="H2395" t="str">
            <v>0,00</v>
          </cell>
          <cell r="I2395" t="str">
            <v>0,00</v>
          </cell>
          <cell r="J2395" t="str">
            <v>0,08</v>
          </cell>
          <cell r="K2395">
            <v>171.3</v>
          </cell>
          <cell r="L2395">
            <v>171.3</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204,80</v>
          </cell>
          <cell r="F2396" t="str">
            <v>22,13</v>
          </cell>
          <cell r="G2396" t="str">
            <v>182,61</v>
          </cell>
          <cell r="H2396" t="str">
            <v>0,01</v>
          </cell>
          <cell r="I2396" t="str">
            <v>0,00</v>
          </cell>
          <cell r="J2396" t="str">
            <v>0,05</v>
          </cell>
          <cell r="K2396">
            <v>182.67000000000002</v>
          </cell>
          <cell r="L2396">
            <v>182.67000000000002</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245,30</v>
          </cell>
          <cell r="F2397" t="str">
            <v>22,85</v>
          </cell>
          <cell r="G2397" t="str">
            <v>222,34</v>
          </cell>
          <cell r="H2397" t="str">
            <v>0,00</v>
          </cell>
          <cell r="I2397" t="str">
            <v>0,00</v>
          </cell>
          <cell r="J2397" t="str">
            <v>0,11</v>
          </cell>
          <cell r="K2397">
            <v>222.45000000000002</v>
          </cell>
          <cell r="L2397">
            <v>222.45000000000002</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173,21</v>
          </cell>
          <cell r="F2398" t="str">
            <v>22,86</v>
          </cell>
          <cell r="G2398" t="str">
            <v>150,24</v>
          </cell>
          <cell r="H2398" t="str">
            <v>0,00</v>
          </cell>
          <cell r="I2398" t="str">
            <v>0,00</v>
          </cell>
          <cell r="J2398" t="str">
            <v>0,11</v>
          </cell>
          <cell r="K2398">
            <v>150.35000000000002</v>
          </cell>
          <cell r="L2398">
            <v>150.35000000000002</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234,93</v>
          </cell>
          <cell r="F2399" t="str">
            <v>23,10</v>
          </cell>
          <cell r="G2399" t="str">
            <v>211,73</v>
          </cell>
          <cell r="H2399" t="str">
            <v>0,01</v>
          </cell>
          <cell r="I2399" t="str">
            <v>0,00</v>
          </cell>
          <cell r="J2399" t="str">
            <v>0,09</v>
          </cell>
          <cell r="K2399">
            <v>211.82999999999998</v>
          </cell>
          <cell r="L2399">
            <v>211.82999999999998</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123,82</v>
          </cell>
          <cell r="F2400" t="str">
            <v>23,98</v>
          </cell>
          <cell r="G2400" t="str">
            <v>99,84</v>
          </cell>
          <cell r="H2400" t="str">
            <v>0,00</v>
          </cell>
          <cell r="I2400" t="str">
            <v>0,00</v>
          </cell>
          <cell r="J2400" t="str">
            <v>0,00</v>
          </cell>
          <cell r="K2400">
            <v>99.84</v>
          </cell>
          <cell r="L2400">
            <v>99.84</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83,26</v>
          </cell>
          <cell r="F2401" t="str">
            <v>22,15</v>
          </cell>
          <cell r="G2401" t="str">
            <v>61,11</v>
          </cell>
          <cell r="H2401" t="str">
            <v>0,00</v>
          </cell>
          <cell r="I2401" t="str">
            <v>0,00</v>
          </cell>
          <cell r="J2401" t="str">
            <v>0,00</v>
          </cell>
          <cell r="K2401">
            <v>61.11</v>
          </cell>
          <cell r="L2401">
            <v>61.11</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69,83</v>
          </cell>
          <cell r="F2402" t="str">
            <v>20,39</v>
          </cell>
          <cell r="G2402" t="str">
            <v>49,44</v>
          </cell>
          <cell r="H2402" t="str">
            <v>0,00</v>
          </cell>
          <cell r="I2402" t="str">
            <v>0,00</v>
          </cell>
          <cell r="J2402" t="str">
            <v>0,00</v>
          </cell>
          <cell r="K2402">
            <v>49.44</v>
          </cell>
          <cell r="L2402">
            <v>49.44</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61,10</v>
          </cell>
          <cell r="F2403" t="str">
            <v>18,88</v>
          </cell>
          <cell r="G2403" t="str">
            <v>42,22</v>
          </cell>
          <cell r="H2403" t="str">
            <v>0,00</v>
          </cell>
          <cell r="I2403" t="str">
            <v>0,00</v>
          </cell>
          <cell r="J2403" t="str">
            <v>0,00</v>
          </cell>
          <cell r="K2403">
            <v>42.22</v>
          </cell>
          <cell r="L2403">
            <v>42.22</v>
          </cell>
          <cell r="N2403">
            <v>103763</v>
          </cell>
        </row>
        <row r="2404">
          <cell r="A2404">
            <v>89996</v>
          </cell>
          <cell r="B2404" t="str">
            <v>ARMAÇÃO VERTICAL DE ALVENARIA ESTRUTURAL; DIÂMETRO DE 10,0 MM. AF_09/2021</v>
          </cell>
          <cell r="C2404" t="str">
            <v>COMPOSIÇÃO</v>
          </cell>
          <cell r="D2404" t="str">
            <v>KG</v>
          </cell>
          <cell r="E2404" t="str">
            <v>11,72</v>
          </cell>
          <cell r="F2404" t="str">
            <v>1,61</v>
          </cell>
          <cell r="G2404" t="str">
            <v>10,11</v>
          </cell>
          <cell r="H2404" t="str">
            <v>0,00</v>
          </cell>
          <cell r="I2404" t="str">
            <v>0,00</v>
          </cell>
          <cell r="J2404" t="str">
            <v>0,00</v>
          </cell>
          <cell r="K2404">
            <v>10.11</v>
          </cell>
          <cell r="L2404">
            <v>10.11</v>
          </cell>
          <cell r="N2404">
            <v>89996</v>
          </cell>
        </row>
        <row r="2405">
          <cell r="A2405">
            <v>89997</v>
          </cell>
          <cell r="B2405" t="str">
            <v>ARMAÇÃO VERTICAL DE ALVENARIA ESTRUTURAL; DIÂMETRO DE 12,5 MM. AF_09/2021</v>
          </cell>
          <cell r="C2405" t="str">
            <v>COMPOSIÇÃO</v>
          </cell>
          <cell r="D2405" t="str">
            <v>KG</v>
          </cell>
          <cell r="E2405" t="str">
            <v>9,66</v>
          </cell>
          <cell r="F2405" t="str">
            <v>1,02</v>
          </cell>
          <cell r="G2405" t="str">
            <v>8,64</v>
          </cell>
          <cell r="H2405" t="str">
            <v>0,00</v>
          </cell>
          <cell r="I2405" t="str">
            <v>0,00</v>
          </cell>
          <cell r="J2405" t="str">
            <v>0,00</v>
          </cell>
          <cell r="K2405">
            <v>8.64</v>
          </cell>
          <cell r="L2405">
            <v>8.64</v>
          </cell>
          <cell r="N2405">
            <v>89997</v>
          </cell>
        </row>
        <row r="2406">
          <cell r="A2406">
            <v>89998</v>
          </cell>
          <cell r="B2406" t="str">
            <v>ARMAÇÃO DE CINTA DE ALVENARIA ESTRUTURAL; DIÂMETRO DE 10,0 MM. AF_09/2021</v>
          </cell>
          <cell r="C2406" t="str">
            <v>COMPOSIÇÃO</v>
          </cell>
          <cell r="D2406" t="str">
            <v>KG</v>
          </cell>
          <cell r="E2406" t="str">
            <v>11,27</v>
          </cell>
          <cell r="F2406" t="str">
            <v>1,27</v>
          </cell>
          <cell r="G2406" t="str">
            <v>10,00</v>
          </cell>
          <cell r="H2406" t="str">
            <v>0,00</v>
          </cell>
          <cell r="I2406" t="str">
            <v>0,00</v>
          </cell>
          <cell r="J2406" t="str">
            <v>0,00</v>
          </cell>
          <cell r="K2406">
            <v>10</v>
          </cell>
          <cell r="L2406">
            <v>10</v>
          </cell>
          <cell r="N2406">
            <v>89998</v>
          </cell>
        </row>
        <row r="2407">
          <cell r="A2407">
            <v>89999</v>
          </cell>
          <cell r="B2407" t="str">
            <v>ARMAÇÃO DE VERGA E CONTRAVERGA DE ALVENARIA ESTRUTURAL; DIÂMETRO DE 8,0 MM. AF_09/2021</v>
          </cell>
          <cell r="C2407" t="str">
            <v>COMPOSIÇÃO</v>
          </cell>
          <cell r="D2407" t="str">
            <v>KG</v>
          </cell>
          <cell r="E2407" t="str">
            <v>16,45</v>
          </cell>
          <cell r="F2407" t="str">
            <v>4,73</v>
          </cell>
          <cell r="G2407" t="str">
            <v>11,72</v>
          </cell>
          <cell r="H2407" t="str">
            <v>0,00</v>
          </cell>
          <cell r="I2407" t="str">
            <v>0,00</v>
          </cell>
          <cell r="J2407" t="str">
            <v>0,00</v>
          </cell>
          <cell r="K2407">
            <v>11.72</v>
          </cell>
          <cell r="L2407">
            <v>11.72</v>
          </cell>
          <cell r="N2407">
            <v>89999</v>
          </cell>
        </row>
        <row r="2408">
          <cell r="A2408">
            <v>90000</v>
          </cell>
          <cell r="B2408" t="str">
            <v>ARMAÇÃO DE VERGA E CONTRAVERGA DE ALVENARIA ESTRUTURAL; DIÂMETRO DE 10,0 MM. AF_09/2021</v>
          </cell>
          <cell r="C2408" t="str">
            <v>COMPOSIÇÃO</v>
          </cell>
          <cell r="D2408" t="str">
            <v>KG</v>
          </cell>
          <cell r="E2408" t="str">
            <v>13,60</v>
          </cell>
          <cell r="F2408" t="str">
            <v>3,01</v>
          </cell>
          <cell r="G2408" t="str">
            <v>10,59</v>
          </cell>
          <cell r="H2408" t="str">
            <v>0,00</v>
          </cell>
          <cell r="I2408" t="str">
            <v>0,00</v>
          </cell>
          <cell r="J2408" t="str">
            <v>0,00</v>
          </cell>
          <cell r="K2408">
            <v>10.59</v>
          </cell>
          <cell r="L2408">
            <v>10.59</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11,81</v>
          </cell>
          <cell r="F2409" t="str">
            <v>0,53</v>
          </cell>
          <cell r="G2409" t="str">
            <v>11,28</v>
          </cell>
          <cell r="H2409" t="str">
            <v>0,00</v>
          </cell>
          <cell r="I2409" t="str">
            <v>0,00</v>
          </cell>
          <cell r="J2409" t="str">
            <v>0,00</v>
          </cell>
          <cell r="K2409">
            <v>11.28</v>
          </cell>
          <cell r="L2409">
            <v>11.28</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12,21</v>
          </cell>
          <cell r="F2410" t="str">
            <v>0,78</v>
          </cell>
          <cell r="G2410" t="str">
            <v>11,43</v>
          </cell>
          <cell r="H2410" t="str">
            <v>0,00</v>
          </cell>
          <cell r="I2410" t="str">
            <v>0,00</v>
          </cell>
          <cell r="J2410" t="str">
            <v>0,00</v>
          </cell>
          <cell r="K2410">
            <v>11.43</v>
          </cell>
          <cell r="L2410">
            <v>11.43</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12,82</v>
          </cell>
          <cell r="F2411" t="str">
            <v>1,25</v>
          </cell>
          <cell r="G2411" t="str">
            <v>11,57</v>
          </cell>
          <cell r="H2411" t="str">
            <v>0,00</v>
          </cell>
          <cell r="I2411" t="str">
            <v>0,00</v>
          </cell>
          <cell r="J2411" t="str">
            <v>0,00</v>
          </cell>
          <cell r="K2411">
            <v>11.57</v>
          </cell>
          <cell r="L2411">
            <v>11.57</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12,10</v>
          </cell>
          <cell r="F2412" t="str">
            <v>0,74</v>
          </cell>
          <cell r="G2412" t="str">
            <v>11,36</v>
          </cell>
          <cell r="H2412" t="str">
            <v>0,00</v>
          </cell>
          <cell r="I2412" t="str">
            <v>0,00</v>
          </cell>
          <cell r="J2412" t="str">
            <v>0,00</v>
          </cell>
          <cell r="K2412">
            <v>11.36</v>
          </cell>
          <cell r="L2412">
            <v>11.36</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8,55</v>
          </cell>
          <cell r="F2413" t="str">
            <v>0,78</v>
          </cell>
          <cell r="G2413" t="str">
            <v>7,77</v>
          </cell>
          <cell r="H2413" t="str">
            <v>0,00</v>
          </cell>
          <cell r="I2413" t="str">
            <v>0,00</v>
          </cell>
          <cell r="J2413" t="str">
            <v>0,00</v>
          </cell>
          <cell r="K2413">
            <v>7.77</v>
          </cell>
          <cell r="L2413">
            <v>7.77</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11,85</v>
          </cell>
          <cell r="F2414" t="str">
            <v>0,90</v>
          </cell>
          <cell r="G2414" t="str">
            <v>10,95</v>
          </cell>
          <cell r="H2414" t="str">
            <v>0,00</v>
          </cell>
          <cell r="I2414" t="str">
            <v>0,00</v>
          </cell>
          <cell r="J2414" t="str">
            <v>0,00</v>
          </cell>
          <cell r="K2414">
            <v>10.95</v>
          </cell>
          <cell r="L2414">
            <v>10.95</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8,90</v>
          </cell>
          <cell r="F2415" t="str">
            <v>0,96</v>
          </cell>
          <cell r="G2415" t="str">
            <v>7,94</v>
          </cell>
          <cell r="H2415" t="str">
            <v>0,00</v>
          </cell>
          <cell r="I2415" t="str">
            <v>0,00</v>
          </cell>
          <cell r="J2415" t="str">
            <v>0,00</v>
          </cell>
          <cell r="K2415">
            <v>7.94</v>
          </cell>
          <cell r="L2415">
            <v>7.94</v>
          </cell>
          <cell r="N2415">
            <v>91599</v>
          </cell>
        </row>
        <row r="2416">
          <cell r="A2416">
            <v>91600</v>
          </cell>
          <cell r="B2416" t="str">
            <v>ARMAÇÃO DO SISTEMA DE PAREDES DE CONCRETO, EXECUTADA EM PLATIBANDAS, TELA Q-92. AF_06/2019</v>
          </cell>
          <cell r="C2416" t="str">
            <v>COMPOSIÇÃO</v>
          </cell>
          <cell r="D2416" t="str">
            <v>KG</v>
          </cell>
          <cell r="E2416" t="str">
            <v>14,40</v>
          </cell>
          <cell r="F2416" t="str">
            <v>2,36</v>
          </cell>
          <cell r="G2416" t="str">
            <v>12,04</v>
          </cell>
          <cell r="H2416" t="str">
            <v>0,00</v>
          </cell>
          <cell r="I2416" t="str">
            <v>0,00</v>
          </cell>
          <cell r="J2416" t="str">
            <v>0,00</v>
          </cell>
          <cell r="K2416">
            <v>12.04</v>
          </cell>
          <cell r="L2416">
            <v>12.04</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13,75</v>
          </cell>
          <cell r="F2417" t="str">
            <v>1,74</v>
          </cell>
          <cell r="G2417" t="str">
            <v>12,01</v>
          </cell>
          <cell r="H2417" t="str">
            <v>0,00</v>
          </cell>
          <cell r="I2417" t="str">
            <v>0,00</v>
          </cell>
          <cell r="J2417" t="str">
            <v>0,00</v>
          </cell>
          <cell r="K2417">
            <v>12.01</v>
          </cell>
          <cell r="L2417">
            <v>12.01</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12,90</v>
          </cell>
          <cell r="F2418" t="str">
            <v>1,05</v>
          </cell>
          <cell r="G2418" t="str">
            <v>11,85</v>
          </cell>
          <cell r="H2418" t="str">
            <v>0,00</v>
          </cell>
          <cell r="I2418" t="str">
            <v>0,00</v>
          </cell>
          <cell r="J2418" t="str">
            <v>0,00</v>
          </cell>
          <cell r="K2418">
            <v>11.85</v>
          </cell>
          <cell r="L2418">
            <v>11.85</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12,19</v>
          </cell>
          <cell r="F2419" t="str">
            <v>0,98</v>
          </cell>
          <cell r="G2419" t="str">
            <v>11,21</v>
          </cell>
          <cell r="H2419" t="str">
            <v>0,00</v>
          </cell>
          <cell r="I2419" t="str">
            <v>0,00</v>
          </cell>
          <cell r="J2419" t="str">
            <v>0,00</v>
          </cell>
          <cell r="K2419">
            <v>11.21</v>
          </cell>
          <cell r="L2419">
            <v>11.21</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14,97</v>
          </cell>
          <cell r="F2420" t="str">
            <v>3,37</v>
          </cell>
          <cell r="G2420" t="str">
            <v>11,60</v>
          </cell>
          <cell r="H2420" t="str">
            <v>0,00</v>
          </cell>
          <cell r="I2420" t="str">
            <v>0,00</v>
          </cell>
          <cell r="J2420" t="str">
            <v>0,00</v>
          </cell>
          <cell r="K2420">
            <v>11.6</v>
          </cell>
          <cell r="L2420">
            <v>11.6</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14,56</v>
          </cell>
          <cell r="F2421" t="str">
            <v>2,22</v>
          </cell>
          <cell r="G2421" t="str">
            <v>12,34</v>
          </cell>
          <cell r="H2421" t="str">
            <v>0,00</v>
          </cell>
          <cell r="I2421" t="str">
            <v>0,00</v>
          </cell>
          <cell r="J2421" t="str">
            <v>0,00</v>
          </cell>
          <cell r="K2421">
            <v>12.34</v>
          </cell>
          <cell r="L2421">
            <v>12.34</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13,97</v>
          </cell>
          <cell r="F2422" t="str">
            <v>1,46</v>
          </cell>
          <cell r="G2422" t="str">
            <v>12,51</v>
          </cell>
          <cell r="H2422" t="str">
            <v>0,00</v>
          </cell>
          <cell r="I2422" t="str">
            <v>0,00</v>
          </cell>
          <cell r="J2422" t="str">
            <v>0,00</v>
          </cell>
          <cell r="K2422">
            <v>12.51</v>
          </cell>
          <cell r="L2422">
            <v>12.51</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12,63</v>
          </cell>
          <cell r="F2423" t="str">
            <v>0,95</v>
          </cell>
          <cell r="G2423" t="str">
            <v>11,68</v>
          </cell>
          <cell r="H2423" t="str">
            <v>0,00</v>
          </cell>
          <cell r="I2423" t="str">
            <v>0,00</v>
          </cell>
          <cell r="J2423" t="str">
            <v>0,00</v>
          </cell>
          <cell r="K2423">
            <v>11.68</v>
          </cell>
          <cell r="L2423">
            <v>11.68</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10,73</v>
          </cell>
          <cell r="F2424" t="str">
            <v>0,59</v>
          </cell>
          <cell r="G2424" t="str">
            <v>10,14</v>
          </cell>
          <cell r="H2424" t="str">
            <v>0,00</v>
          </cell>
          <cell r="I2424" t="str">
            <v>0,00</v>
          </cell>
          <cell r="J2424" t="str">
            <v>0,00</v>
          </cell>
          <cell r="K2424">
            <v>10.14</v>
          </cell>
          <cell r="L2424">
            <v>10.14</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10,45</v>
          </cell>
          <cell r="F2425" t="str">
            <v>0,42</v>
          </cell>
          <cell r="G2425" t="str">
            <v>10,03</v>
          </cell>
          <cell r="H2425" t="str">
            <v>0,00</v>
          </cell>
          <cell r="I2425" t="str">
            <v>0,00</v>
          </cell>
          <cell r="J2425" t="str">
            <v>0,00</v>
          </cell>
          <cell r="K2425">
            <v>10.029999999999999</v>
          </cell>
          <cell r="L2425">
            <v>10.029999999999999</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11,99</v>
          </cell>
          <cell r="F2426" t="str">
            <v>0,31</v>
          </cell>
          <cell r="G2426" t="str">
            <v>11,68</v>
          </cell>
          <cell r="H2426" t="str">
            <v>0,00</v>
          </cell>
          <cell r="I2426" t="str">
            <v>0,00</v>
          </cell>
          <cell r="J2426" t="str">
            <v>0,00</v>
          </cell>
          <cell r="K2426">
            <v>11.68</v>
          </cell>
          <cell r="L2426">
            <v>11.68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11,88</v>
          </cell>
          <cell r="F2427" t="str">
            <v>0,25</v>
          </cell>
          <cell r="G2427" t="str">
            <v>11,63</v>
          </cell>
          <cell r="H2427" t="str">
            <v>0,00</v>
          </cell>
          <cell r="I2427" t="str">
            <v>0,00</v>
          </cell>
          <cell r="J2427" t="str">
            <v>0,00</v>
          </cell>
          <cell r="K2427">
            <v>11.63</v>
          </cell>
          <cell r="L2427">
            <v>11.63</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16,22</v>
          </cell>
          <cell r="F2428" t="str">
            <v>4,05</v>
          </cell>
          <cell r="G2428" t="str">
            <v>12,17</v>
          </cell>
          <cell r="H2428" t="str">
            <v>0,00</v>
          </cell>
          <cell r="I2428" t="str">
            <v>0,00</v>
          </cell>
          <cell r="J2428" t="str">
            <v>0,00</v>
          </cell>
          <cell r="K2428">
            <v>12.17</v>
          </cell>
          <cell r="L2428">
            <v>12.17</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14,55</v>
          </cell>
          <cell r="F2429" t="str">
            <v>2,88</v>
          </cell>
          <cell r="G2429" t="str">
            <v>11,67</v>
          </cell>
          <cell r="H2429" t="str">
            <v>0,00</v>
          </cell>
          <cell r="I2429" t="str">
            <v>0,00</v>
          </cell>
          <cell r="J2429" t="str">
            <v>0,00</v>
          </cell>
          <cell r="K2429">
            <v>11.67</v>
          </cell>
          <cell r="L2429">
            <v>11.67</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14,12</v>
          </cell>
          <cell r="F2430" t="str">
            <v>1,83</v>
          </cell>
          <cell r="G2430" t="str">
            <v>12,29</v>
          </cell>
          <cell r="H2430" t="str">
            <v>0,00</v>
          </cell>
          <cell r="I2430" t="str">
            <v>0,00</v>
          </cell>
          <cell r="J2430" t="str">
            <v>0,00</v>
          </cell>
          <cell r="K2430">
            <v>12.29</v>
          </cell>
          <cell r="L2430">
            <v>12.29</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13,55</v>
          </cell>
          <cell r="F2431" t="str">
            <v>1,12</v>
          </cell>
          <cell r="G2431" t="str">
            <v>12,43</v>
          </cell>
          <cell r="H2431" t="str">
            <v>0,00</v>
          </cell>
          <cell r="I2431" t="str">
            <v>0,00</v>
          </cell>
          <cell r="J2431" t="str">
            <v>0,00</v>
          </cell>
          <cell r="K2431">
            <v>12.43</v>
          </cell>
          <cell r="L2431">
            <v>12.43</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12,24</v>
          </cell>
          <cell r="F2432" t="str">
            <v>0,68</v>
          </cell>
          <cell r="G2432" t="str">
            <v>11,56</v>
          </cell>
          <cell r="H2432" t="str">
            <v>0,00</v>
          </cell>
          <cell r="I2432" t="str">
            <v>0,00</v>
          </cell>
          <cell r="J2432" t="str">
            <v>0,00</v>
          </cell>
          <cell r="K2432">
            <v>11.56</v>
          </cell>
          <cell r="L2432">
            <v>11.56</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10,37</v>
          </cell>
          <cell r="F2433" t="str">
            <v>0,36</v>
          </cell>
          <cell r="G2433" t="str">
            <v>10,01</v>
          </cell>
          <cell r="H2433" t="str">
            <v>0,00</v>
          </cell>
          <cell r="I2433" t="str">
            <v>0,00</v>
          </cell>
          <cell r="J2433" t="str">
            <v>0,00</v>
          </cell>
          <cell r="K2433">
            <v>10.01</v>
          </cell>
          <cell r="L2433">
            <v>10.01</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10,21</v>
          </cell>
          <cell r="F2434" t="str">
            <v>0,28</v>
          </cell>
          <cell r="G2434" t="str">
            <v>9,93</v>
          </cell>
          <cell r="H2434" t="str">
            <v>0,00</v>
          </cell>
          <cell r="I2434" t="str">
            <v>0,00</v>
          </cell>
          <cell r="J2434" t="str">
            <v>0,00</v>
          </cell>
          <cell r="K2434">
            <v>9.93</v>
          </cell>
          <cell r="L2434">
            <v>9.93</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11,85</v>
          </cell>
          <cell r="F2435" t="str">
            <v>0,23</v>
          </cell>
          <cell r="G2435" t="str">
            <v>11,62</v>
          </cell>
          <cell r="H2435" t="str">
            <v>0,00</v>
          </cell>
          <cell r="I2435" t="str">
            <v>0,00</v>
          </cell>
          <cell r="J2435" t="str">
            <v>0,00</v>
          </cell>
          <cell r="K2435">
            <v>11.62</v>
          </cell>
          <cell r="L2435">
            <v>11.62</v>
          </cell>
          <cell r="N2435">
            <v>92774</v>
          </cell>
        </row>
        <row r="2436">
          <cell r="A2436">
            <v>92798</v>
          </cell>
          <cell r="B2436" t="str">
            <v>CORTE E DOBRA DE AÇO CA-50, DIÂMETRO DE 25,0 MM. AF_06/2022</v>
          </cell>
          <cell r="C2436" t="str">
            <v>COMPOSIÇÃO</v>
          </cell>
          <cell r="D2436" t="str">
            <v>KG</v>
          </cell>
          <cell r="E2436" t="str">
            <v>10,90</v>
          </cell>
          <cell r="F2436" t="str">
            <v>0,02</v>
          </cell>
          <cell r="G2436" t="str">
            <v>10,88</v>
          </cell>
          <cell r="H2436" t="str">
            <v>0,00</v>
          </cell>
          <cell r="I2436" t="str">
            <v>0,00</v>
          </cell>
          <cell r="J2436" t="str">
            <v>0,00</v>
          </cell>
          <cell r="K2436">
            <v>10.88</v>
          </cell>
          <cell r="L2436">
            <v>10.88</v>
          </cell>
          <cell r="N2436">
            <v>92798</v>
          </cell>
        </row>
        <row r="2437">
          <cell r="A2437">
            <v>92799</v>
          </cell>
          <cell r="B2437" t="str">
            <v>CORTE E DOBRA DE AÇO CA-60, DIÂMETRO DE 4,2 MM. AF_06/2022</v>
          </cell>
          <cell r="C2437" t="str">
            <v>COMPOSIÇÃO</v>
          </cell>
          <cell r="D2437" t="str">
            <v>KG</v>
          </cell>
          <cell r="E2437" t="str">
            <v>12,15</v>
          </cell>
          <cell r="F2437" t="str">
            <v>1,89</v>
          </cell>
          <cell r="G2437" t="str">
            <v>10,26</v>
          </cell>
          <cell r="H2437" t="str">
            <v>0,00</v>
          </cell>
          <cell r="I2437" t="str">
            <v>0,00</v>
          </cell>
          <cell r="J2437" t="str">
            <v>0,00</v>
          </cell>
          <cell r="K2437">
            <v>10.26</v>
          </cell>
          <cell r="L2437">
            <v>10.26</v>
          </cell>
          <cell r="N2437">
            <v>92799</v>
          </cell>
        </row>
        <row r="2438">
          <cell r="A2438">
            <v>92800</v>
          </cell>
          <cell r="B2438" t="str">
            <v>CORTE E DOBRA DE AÇO CA-60, DIÂMETRO DE 5,0 MM. AF_06/2022</v>
          </cell>
          <cell r="C2438" t="str">
            <v>COMPOSIÇÃO</v>
          </cell>
          <cell r="D2438" t="str">
            <v>KG</v>
          </cell>
          <cell r="E2438" t="str">
            <v>11,21</v>
          </cell>
          <cell r="F2438" t="str">
            <v>1,18</v>
          </cell>
          <cell r="G2438" t="str">
            <v>10,03</v>
          </cell>
          <cell r="H2438" t="str">
            <v>0,00</v>
          </cell>
          <cell r="I2438" t="str">
            <v>0,00</v>
          </cell>
          <cell r="J2438" t="str">
            <v>0,00</v>
          </cell>
          <cell r="K2438">
            <v>10.029999999999999</v>
          </cell>
          <cell r="L2438">
            <v>10.029999999999999</v>
          </cell>
          <cell r="N2438">
            <v>92800</v>
          </cell>
        </row>
        <row r="2439">
          <cell r="A2439">
            <v>92801</v>
          </cell>
          <cell r="B2439" t="str">
            <v>CORTE E DOBRA DE AÇO CA-50, DIÂMETRO DE 6,3 MM. AF_06/2022</v>
          </cell>
          <cell r="C2439" t="str">
            <v>COMPOSIÇÃO</v>
          </cell>
          <cell r="D2439" t="str">
            <v>KG</v>
          </cell>
          <cell r="E2439" t="str">
            <v>11,59</v>
          </cell>
          <cell r="F2439" t="str">
            <v>0,61</v>
          </cell>
          <cell r="G2439" t="str">
            <v>10,98</v>
          </cell>
          <cell r="H2439" t="str">
            <v>0,00</v>
          </cell>
          <cell r="I2439" t="str">
            <v>0,00</v>
          </cell>
          <cell r="J2439" t="str">
            <v>0,00</v>
          </cell>
          <cell r="K2439">
            <v>10.98</v>
          </cell>
          <cell r="L2439">
            <v>10.98</v>
          </cell>
          <cell r="N2439">
            <v>92801</v>
          </cell>
        </row>
        <row r="2440">
          <cell r="A2440">
            <v>92802</v>
          </cell>
          <cell r="B2440" t="str">
            <v>CORTE E DOBRA DE AÇO CA-50, DIÂMETRO DE 8,0 MM. AF_06/2022</v>
          </cell>
          <cell r="C2440" t="str">
            <v>COMPOSIÇÃO</v>
          </cell>
          <cell r="D2440" t="str">
            <v>KG</v>
          </cell>
          <cell r="E2440" t="str">
            <v>11,67</v>
          </cell>
          <cell r="F2440" t="str">
            <v>0,32</v>
          </cell>
          <cell r="G2440" t="str">
            <v>11,35</v>
          </cell>
          <cell r="H2440" t="str">
            <v>0,00</v>
          </cell>
          <cell r="I2440" t="str">
            <v>0,00</v>
          </cell>
          <cell r="J2440" t="str">
            <v>0,00</v>
          </cell>
          <cell r="K2440">
            <v>11.35</v>
          </cell>
          <cell r="L2440">
            <v>11.35</v>
          </cell>
          <cell r="N2440">
            <v>92802</v>
          </cell>
        </row>
        <row r="2441">
          <cell r="A2441">
            <v>92803</v>
          </cell>
          <cell r="B2441" t="str">
            <v>CORTE E DOBRA DE AÇO CA-50, DIÂMETRO DE 10,0 MM. AF_06/2022</v>
          </cell>
          <cell r="C2441" t="str">
            <v>COMPOSIÇÃO</v>
          </cell>
          <cell r="D2441" t="str">
            <v>KG</v>
          </cell>
          <cell r="E2441" t="str">
            <v>10,83</v>
          </cell>
          <cell r="F2441" t="str">
            <v>0,17</v>
          </cell>
          <cell r="G2441" t="str">
            <v>10,66</v>
          </cell>
          <cell r="H2441" t="str">
            <v>0,00</v>
          </cell>
          <cell r="I2441" t="str">
            <v>0,00</v>
          </cell>
          <cell r="J2441" t="str">
            <v>0,00</v>
          </cell>
          <cell r="K2441">
            <v>10.66</v>
          </cell>
          <cell r="L2441">
            <v>10.66</v>
          </cell>
          <cell r="N2441">
            <v>92803</v>
          </cell>
        </row>
        <row r="2442">
          <cell r="A2442">
            <v>92804</v>
          </cell>
          <cell r="B2442" t="str">
            <v>CORTE E DOBRA DE AÇO CA-50, DIÂMETRO DE 12,5 MM. AF_06/2022</v>
          </cell>
          <cell r="C2442" t="str">
            <v>COMPOSIÇÃO</v>
          </cell>
          <cell r="D2442" t="str">
            <v>KG</v>
          </cell>
          <cell r="E2442" t="str">
            <v>9,31</v>
          </cell>
          <cell r="F2442" t="str">
            <v>0,08</v>
          </cell>
          <cell r="G2442" t="str">
            <v>9,23</v>
          </cell>
          <cell r="H2442" t="str">
            <v>0,00</v>
          </cell>
          <cell r="I2442" t="str">
            <v>0,00</v>
          </cell>
          <cell r="J2442" t="str">
            <v>0,00</v>
          </cell>
          <cell r="K2442">
            <v>9.23</v>
          </cell>
          <cell r="L2442">
            <v>9.23</v>
          </cell>
          <cell r="N2442">
            <v>92804</v>
          </cell>
        </row>
        <row r="2443">
          <cell r="A2443">
            <v>92805</v>
          </cell>
          <cell r="B2443" t="str">
            <v>CORTE E DOBRA DE AÇO CA-50, DIÂMETRO DE 16,0 MM. AF_06/2022</v>
          </cell>
          <cell r="C2443" t="str">
            <v>COMPOSIÇÃO</v>
          </cell>
          <cell r="D2443" t="str">
            <v>KG</v>
          </cell>
          <cell r="E2443" t="str">
            <v>9,24</v>
          </cell>
          <cell r="F2443" t="str">
            <v>0,04</v>
          </cell>
          <cell r="G2443" t="str">
            <v>9,20</v>
          </cell>
          <cell r="H2443" t="str">
            <v>0,00</v>
          </cell>
          <cell r="I2443" t="str">
            <v>0,00</v>
          </cell>
          <cell r="J2443" t="str">
            <v>0,00</v>
          </cell>
          <cell r="K2443">
            <v>9.1999999999999993</v>
          </cell>
          <cell r="L2443">
            <v>9.1999999999999993</v>
          </cell>
          <cell r="N2443">
            <v>92805</v>
          </cell>
        </row>
        <row r="2444">
          <cell r="A2444">
            <v>92806</v>
          </cell>
          <cell r="B2444" t="str">
            <v>CORTE E DOBRA DE AÇO CA-50, DIÂMETRO DE 20,0 MM. AF_06/2022</v>
          </cell>
          <cell r="C2444" t="str">
            <v>COMPOSIÇÃO</v>
          </cell>
          <cell r="D2444" t="str">
            <v>KG</v>
          </cell>
          <cell r="E2444" t="str">
            <v>10,91</v>
          </cell>
          <cell r="F2444" t="str">
            <v>0,02</v>
          </cell>
          <cell r="G2444" t="str">
            <v>10,89</v>
          </cell>
          <cell r="H2444" t="str">
            <v>0,00</v>
          </cell>
          <cell r="I2444" t="str">
            <v>0,00</v>
          </cell>
          <cell r="J2444" t="str">
            <v>0,00</v>
          </cell>
          <cell r="K2444">
            <v>10.89</v>
          </cell>
          <cell r="L2444">
            <v>10.89</v>
          </cell>
          <cell r="N2444">
            <v>92806</v>
          </cell>
        </row>
        <row r="2445">
          <cell r="A2445">
            <v>92875</v>
          </cell>
          <cell r="B2445" t="str">
            <v>CORTE E DOBRA DE AÇO CA-25, DIÂMETRO DE 6,3 MM. AF_06/2022</v>
          </cell>
          <cell r="C2445" t="str">
            <v>COMPOSIÇÃO</v>
          </cell>
          <cell r="D2445" t="str">
            <v>KG</v>
          </cell>
          <cell r="E2445" t="str">
            <v>10,91</v>
          </cell>
          <cell r="F2445" t="str">
            <v>0,82</v>
          </cell>
          <cell r="G2445" t="str">
            <v>10,09</v>
          </cell>
          <cell r="H2445" t="str">
            <v>0,00</v>
          </cell>
          <cell r="I2445" t="str">
            <v>0,00</v>
          </cell>
          <cell r="J2445" t="str">
            <v>0,00</v>
          </cell>
          <cell r="K2445">
            <v>10.09</v>
          </cell>
          <cell r="L2445">
            <v>10.09</v>
          </cell>
          <cell r="N2445">
            <v>92875</v>
          </cell>
        </row>
        <row r="2446">
          <cell r="A2446">
            <v>92876</v>
          </cell>
          <cell r="B2446" t="str">
            <v>CORTE E DOBRA DE AÇO CA-25, DIÂMETRO DE 8,0 MM. AF_06/2022</v>
          </cell>
          <cell r="C2446" t="str">
            <v>COMPOSIÇÃO</v>
          </cell>
          <cell r="D2446" t="str">
            <v>KG</v>
          </cell>
          <cell r="E2446" t="str">
            <v>10,75</v>
          </cell>
          <cell r="F2446" t="str">
            <v>0,43</v>
          </cell>
          <cell r="G2446" t="str">
            <v>10,32</v>
          </cell>
          <cell r="H2446" t="str">
            <v>0,00</v>
          </cell>
          <cell r="I2446" t="str">
            <v>0,00</v>
          </cell>
          <cell r="J2446" t="str">
            <v>0,00</v>
          </cell>
          <cell r="K2446">
            <v>10.32</v>
          </cell>
          <cell r="L2446">
            <v>10.32</v>
          </cell>
          <cell r="N2446">
            <v>92876</v>
          </cell>
        </row>
        <row r="2447">
          <cell r="A2447">
            <v>92877</v>
          </cell>
          <cell r="B2447" t="str">
            <v>CORTE E DOBRA DE AÇO CA-25, DIÂMETRO DE 10,0 MM. AF_06/2022</v>
          </cell>
          <cell r="C2447" t="str">
            <v>COMPOSIÇÃO</v>
          </cell>
          <cell r="D2447" t="str">
            <v>KG</v>
          </cell>
          <cell r="E2447" t="str">
            <v>11,71</v>
          </cell>
          <cell r="F2447" t="str">
            <v>0,24</v>
          </cell>
          <cell r="G2447" t="str">
            <v>11,47</v>
          </cell>
          <cell r="H2447" t="str">
            <v>0,00</v>
          </cell>
          <cell r="I2447" t="str">
            <v>0,00</v>
          </cell>
          <cell r="J2447" t="str">
            <v>0,00</v>
          </cell>
          <cell r="K2447">
            <v>11.47</v>
          </cell>
          <cell r="L2447">
            <v>11.47</v>
          </cell>
          <cell r="N2447">
            <v>92877</v>
          </cell>
        </row>
        <row r="2448">
          <cell r="A2448">
            <v>92878</v>
          </cell>
          <cell r="B2448" t="str">
            <v>CORTE E DOBRA DE AÇO CA-25, DIÂMETRO DE 12,5 MM. AF_06/2022</v>
          </cell>
          <cell r="C2448" t="str">
            <v>COMPOSIÇÃO</v>
          </cell>
          <cell r="D2448" t="str">
            <v>KG</v>
          </cell>
          <cell r="E2448" t="str">
            <v>11,56</v>
          </cell>
          <cell r="F2448" t="str">
            <v>0,13</v>
          </cell>
          <cell r="G2448" t="str">
            <v>11,43</v>
          </cell>
          <cell r="H2448" t="str">
            <v>0,00</v>
          </cell>
          <cell r="I2448" t="str">
            <v>0,00</v>
          </cell>
          <cell r="J2448" t="str">
            <v>0,00</v>
          </cell>
          <cell r="K2448">
            <v>11.43</v>
          </cell>
          <cell r="L2448">
            <v>11.43</v>
          </cell>
          <cell r="N2448">
            <v>92878</v>
          </cell>
        </row>
        <row r="2449">
          <cell r="A2449">
            <v>92879</v>
          </cell>
          <cell r="B2449" t="str">
            <v>CORTE E DOBRA DE AÇO CA-25, DIÂMETRO DE 16,0 MM. AF_06/2022</v>
          </cell>
          <cell r="C2449" t="str">
            <v>COMPOSIÇÃO</v>
          </cell>
          <cell r="D2449" t="str">
            <v>KG</v>
          </cell>
          <cell r="E2449" t="str">
            <v>11,47</v>
          </cell>
          <cell r="F2449" t="str">
            <v>0,06</v>
          </cell>
          <cell r="G2449" t="str">
            <v>11,41</v>
          </cell>
          <cell r="H2449" t="str">
            <v>0,00</v>
          </cell>
          <cell r="I2449" t="str">
            <v>0,00</v>
          </cell>
          <cell r="J2449" t="str">
            <v>0,00</v>
          </cell>
          <cell r="K2449">
            <v>11.41</v>
          </cell>
          <cell r="L2449">
            <v>11.41</v>
          </cell>
          <cell r="N2449">
            <v>92879</v>
          </cell>
        </row>
        <row r="2450">
          <cell r="A2450">
            <v>92880</v>
          </cell>
          <cell r="B2450" t="str">
            <v>CORTE E DOBRA DE AÇO CA-25, DIÂMETRO DE 20,0 MM. AF_06/2022</v>
          </cell>
          <cell r="C2450" t="str">
            <v>COMPOSIÇÃO</v>
          </cell>
          <cell r="D2450" t="str">
            <v>KG</v>
          </cell>
          <cell r="E2450" t="str">
            <v>11,74</v>
          </cell>
          <cell r="F2450" t="str">
            <v>0,03</v>
          </cell>
          <cell r="G2450" t="str">
            <v>11,71</v>
          </cell>
          <cell r="H2450" t="str">
            <v>0,00</v>
          </cell>
          <cell r="I2450" t="str">
            <v>0,00</v>
          </cell>
          <cell r="J2450" t="str">
            <v>0,00</v>
          </cell>
          <cell r="K2450">
            <v>11.71</v>
          </cell>
          <cell r="L2450">
            <v>11.71</v>
          </cell>
          <cell r="N2450">
            <v>92880</v>
          </cell>
        </row>
        <row r="2451">
          <cell r="A2451">
            <v>92881</v>
          </cell>
          <cell r="B2451" t="str">
            <v>CORTE E DOBRA DE AÇO CA-25, DIÂMETRO DE 25,0 MM. AF_06/2022</v>
          </cell>
          <cell r="C2451" t="str">
            <v>COMPOSIÇÃO</v>
          </cell>
          <cell r="D2451" t="str">
            <v>KG</v>
          </cell>
          <cell r="E2451" t="str">
            <v>11,72</v>
          </cell>
          <cell r="F2451" t="str">
            <v>0,02</v>
          </cell>
          <cell r="G2451" t="str">
            <v>11,70</v>
          </cell>
          <cell r="H2451" t="str">
            <v>0,00</v>
          </cell>
          <cell r="I2451" t="str">
            <v>0,00</v>
          </cell>
          <cell r="J2451" t="str">
            <v>0,00</v>
          </cell>
          <cell r="K2451">
            <v>11.7</v>
          </cell>
          <cell r="L2451">
            <v>11.7</v>
          </cell>
          <cell r="N2451">
            <v>92881</v>
          </cell>
        </row>
        <row r="2452">
          <cell r="A2452">
            <v>92882</v>
          </cell>
          <cell r="B2452" t="str">
            <v>ARMAÇÃO UTILIZANDO AÇO CA-25 DE 6,3 MM - MONTAGEM. AF_06/2022</v>
          </cell>
          <cell r="C2452" t="str">
            <v>COMPOSIÇÃO</v>
          </cell>
          <cell r="D2452" t="str">
            <v>KG</v>
          </cell>
          <cell r="E2452" t="str">
            <v>14,29</v>
          </cell>
          <cell r="F2452" t="str">
            <v>2,77</v>
          </cell>
          <cell r="G2452" t="str">
            <v>11,52</v>
          </cell>
          <cell r="H2452" t="str">
            <v>0,00</v>
          </cell>
          <cell r="I2452" t="str">
            <v>0,00</v>
          </cell>
          <cell r="J2452" t="str">
            <v>0,00</v>
          </cell>
          <cell r="K2452">
            <v>11.52</v>
          </cell>
          <cell r="L2452">
            <v>11.52</v>
          </cell>
          <cell r="N2452">
            <v>92882</v>
          </cell>
        </row>
        <row r="2453">
          <cell r="A2453">
            <v>92883</v>
          </cell>
          <cell r="B2453" t="str">
            <v>ARMAÇÃO UTILIZANDO AÇO CA-25 DE 8,0 MM - MONTAGEM. AF_06/2022</v>
          </cell>
          <cell r="C2453" t="str">
            <v>COMPOSIÇÃO</v>
          </cell>
          <cell r="D2453" t="str">
            <v>KG</v>
          </cell>
          <cell r="E2453" t="str">
            <v>13,44</v>
          </cell>
          <cell r="F2453" t="str">
            <v>1,87</v>
          </cell>
          <cell r="G2453" t="str">
            <v>11,57</v>
          </cell>
          <cell r="H2453" t="str">
            <v>0,00</v>
          </cell>
          <cell r="I2453" t="str">
            <v>0,00</v>
          </cell>
          <cell r="J2453" t="str">
            <v>0,00</v>
          </cell>
          <cell r="K2453">
            <v>11.57</v>
          </cell>
          <cell r="L2453">
            <v>11.57</v>
          </cell>
          <cell r="N2453">
            <v>92883</v>
          </cell>
        </row>
        <row r="2454">
          <cell r="A2454">
            <v>92884</v>
          </cell>
          <cell r="B2454" t="str">
            <v>ARMAÇÃO UTILIZANDO AÇO CA-25 DE 10,0 MM - MONTAGEM. AF_06/2022</v>
          </cell>
          <cell r="C2454" t="str">
            <v>COMPOSIÇÃO</v>
          </cell>
          <cell r="D2454" t="str">
            <v>KG</v>
          </cell>
          <cell r="E2454" t="str">
            <v>13,87</v>
          </cell>
          <cell r="F2454" t="str">
            <v>1,31</v>
          </cell>
          <cell r="G2454" t="str">
            <v>12,56</v>
          </cell>
          <cell r="H2454" t="str">
            <v>0,00</v>
          </cell>
          <cell r="I2454" t="str">
            <v>0,00</v>
          </cell>
          <cell r="J2454" t="str">
            <v>0,00</v>
          </cell>
          <cell r="K2454">
            <v>12.56</v>
          </cell>
          <cell r="L2454">
            <v>12.56</v>
          </cell>
          <cell r="N2454">
            <v>92884</v>
          </cell>
        </row>
        <row r="2455">
          <cell r="A2455">
            <v>92885</v>
          </cell>
          <cell r="B2455" t="str">
            <v>ARMAÇÃO UTILIZANDO AÇO CA-25 DE 12,5 MM - MONTAGEM. AF_06/2022</v>
          </cell>
          <cell r="C2455" t="str">
            <v>COMPOSIÇÃO</v>
          </cell>
          <cell r="D2455" t="str">
            <v>KG</v>
          </cell>
          <cell r="E2455" t="str">
            <v>13,31</v>
          </cell>
          <cell r="F2455" t="str">
            <v>0,90</v>
          </cell>
          <cell r="G2455" t="str">
            <v>12,41</v>
          </cell>
          <cell r="H2455" t="str">
            <v>0,00</v>
          </cell>
          <cell r="I2455" t="str">
            <v>0,00</v>
          </cell>
          <cell r="J2455" t="str">
            <v>0,00</v>
          </cell>
          <cell r="K2455">
            <v>12.41</v>
          </cell>
          <cell r="L2455">
            <v>12.41</v>
          </cell>
          <cell r="N2455">
            <v>92885</v>
          </cell>
        </row>
        <row r="2456">
          <cell r="A2456">
            <v>92886</v>
          </cell>
          <cell r="B2456" t="str">
            <v>ARMAÇÃO UTILIZANDO AÇO CA-25 DE 16,0 MM - MONTAGEM. AF_06/2022</v>
          </cell>
          <cell r="C2456" t="str">
            <v>COMPOSIÇÃO</v>
          </cell>
          <cell r="D2456" t="str">
            <v>KG</v>
          </cell>
          <cell r="E2456" t="str">
            <v>12,86</v>
          </cell>
          <cell r="F2456" t="str">
            <v>0,58</v>
          </cell>
          <cell r="G2456" t="str">
            <v>12,28</v>
          </cell>
          <cell r="H2456" t="str">
            <v>0,00</v>
          </cell>
          <cell r="I2456" t="str">
            <v>0,00</v>
          </cell>
          <cell r="J2456" t="str">
            <v>0,00</v>
          </cell>
          <cell r="K2456">
            <v>12.28</v>
          </cell>
          <cell r="L2456">
            <v>12.28</v>
          </cell>
          <cell r="N2456">
            <v>92886</v>
          </cell>
        </row>
        <row r="2457">
          <cell r="A2457">
            <v>92887</v>
          </cell>
          <cell r="B2457" t="str">
            <v>ARMAÇÃO UTILIZANDO AÇO CA-25 DE 20,0 MM - MONTAGEM. AF_06/2022</v>
          </cell>
          <cell r="C2457" t="str">
            <v>COMPOSIÇÃO</v>
          </cell>
          <cell r="D2457" t="str">
            <v>KG</v>
          </cell>
          <cell r="E2457" t="str">
            <v>12,86</v>
          </cell>
          <cell r="F2457" t="str">
            <v>0,37</v>
          </cell>
          <cell r="G2457" t="str">
            <v>12,49</v>
          </cell>
          <cell r="H2457" t="str">
            <v>0,00</v>
          </cell>
          <cell r="I2457" t="str">
            <v>0,00</v>
          </cell>
          <cell r="J2457" t="str">
            <v>0,00</v>
          </cell>
          <cell r="K2457">
            <v>12.49</v>
          </cell>
          <cell r="L2457">
            <v>12.49</v>
          </cell>
          <cell r="N2457">
            <v>92887</v>
          </cell>
        </row>
        <row r="2458">
          <cell r="A2458">
            <v>92888</v>
          </cell>
          <cell r="B2458" t="str">
            <v>ARMAÇÃO UTILIZANDO AÇO CA-25 DE 25,0 MM - MONTAGEM. AF_06/2022</v>
          </cell>
          <cell r="C2458" t="str">
            <v>COMPOSIÇÃO</v>
          </cell>
          <cell r="D2458" t="str">
            <v>KG</v>
          </cell>
          <cell r="E2458" t="str">
            <v>12,64</v>
          </cell>
          <cell r="F2458" t="str">
            <v>0,21</v>
          </cell>
          <cell r="G2458" t="str">
            <v>12,43</v>
          </cell>
          <cell r="H2458" t="str">
            <v>0,00</v>
          </cell>
          <cell r="I2458" t="str">
            <v>0,00</v>
          </cell>
          <cell r="J2458" t="str">
            <v>0,00</v>
          </cell>
          <cell r="K2458">
            <v>12.43</v>
          </cell>
          <cell r="L2458">
            <v>12.43</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17,27</v>
          </cell>
          <cell r="F2459" t="str">
            <v>5,14</v>
          </cell>
          <cell r="G2459" t="str">
            <v>12,13</v>
          </cell>
          <cell r="H2459" t="str">
            <v>0,00</v>
          </cell>
          <cell r="I2459" t="str">
            <v>0,00</v>
          </cell>
          <cell r="J2459" t="str">
            <v>0,00</v>
          </cell>
          <cell r="K2459">
            <v>12.13</v>
          </cell>
          <cell r="L2459">
            <v>12.13</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16,26</v>
          </cell>
          <cell r="F2460" t="str">
            <v>3,54</v>
          </cell>
          <cell r="G2460" t="str">
            <v>12,72</v>
          </cell>
          <cell r="H2460" t="str">
            <v>0,00</v>
          </cell>
          <cell r="I2460" t="str">
            <v>0,00</v>
          </cell>
          <cell r="J2460" t="str">
            <v>0,00</v>
          </cell>
          <cell r="K2460">
            <v>12.72</v>
          </cell>
          <cell r="L2460">
            <v>12.72</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15,18</v>
          </cell>
          <cell r="F2461" t="str">
            <v>2,40</v>
          </cell>
          <cell r="G2461" t="str">
            <v>12,78</v>
          </cell>
          <cell r="H2461" t="str">
            <v>0,00</v>
          </cell>
          <cell r="I2461" t="str">
            <v>0,00</v>
          </cell>
          <cell r="J2461" t="str">
            <v>0,00</v>
          </cell>
          <cell r="K2461">
            <v>12.78</v>
          </cell>
          <cell r="L2461">
            <v>12.78</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13,47</v>
          </cell>
          <cell r="F2462" t="str">
            <v>1,61</v>
          </cell>
          <cell r="G2462" t="str">
            <v>11,86</v>
          </cell>
          <cell r="H2462" t="str">
            <v>0,00</v>
          </cell>
          <cell r="I2462" t="str">
            <v>0,00</v>
          </cell>
          <cell r="J2462" t="str">
            <v>0,00</v>
          </cell>
          <cell r="K2462">
            <v>11.86</v>
          </cell>
          <cell r="L2462">
            <v>11.86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11,28</v>
          </cell>
          <cell r="F2463" t="str">
            <v>1,01</v>
          </cell>
          <cell r="G2463" t="str">
            <v>10,27</v>
          </cell>
          <cell r="H2463" t="str">
            <v>0,00</v>
          </cell>
          <cell r="I2463" t="str">
            <v>0,00</v>
          </cell>
          <cell r="J2463" t="str">
            <v>0,00</v>
          </cell>
          <cell r="K2463">
            <v>10.27</v>
          </cell>
          <cell r="L2463">
            <v>10.27</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10,86</v>
          </cell>
          <cell r="F2464" t="str">
            <v>0,74</v>
          </cell>
          <cell r="G2464" t="str">
            <v>10,12</v>
          </cell>
          <cell r="H2464" t="str">
            <v>0,00</v>
          </cell>
          <cell r="I2464" t="str">
            <v>0,00</v>
          </cell>
          <cell r="J2464" t="str">
            <v>0,00</v>
          </cell>
          <cell r="K2464">
            <v>10.119999999999999</v>
          </cell>
          <cell r="L2464">
            <v>10.119999999999999</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12,31</v>
          </cell>
          <cell r="F2465" t="str">
            <v>0,57</v>
          </cell>
          <cell r="G2465" t="str">
            <v>11,74</v>
          </cell>
          <cell r="H2465" t="str">
            <v>0,00</v>
          </cell>
          <cell r="I2465" t="str">
            <v>0,00</v>
          </cell>
          <cell r="J2465" t="str">
            <v>0,00</v>
          </cell>
          <cell r="K2465">
            <v>11.74</v>
          </cell>
          <cell r="L2465">
            <v>11.74</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12,14</v>
          </cell>
          <cell r="F2466" t="str">
            <v>0,45</v>
          </cell>
          <cell r="G2466" t="str">
            <v>11,69</v>
          </cell>
          <cell r="H2466" t="str">
            <v>0,00</v>
          </cell>
          <cell r="I2466" t="str">
            <v>0,00</v>
          </cell>
          <cell r="J2466" t="str">
            <v>0,00</v>
          </cell>
          <cell r="K2466">
            <v>11.69</v>
          </cell>
          <cell r="L2466">
            <v>11.69</v>
          </cell>
          <cell r="N2466">
            <v>92924</v>
          </cell>
        </row>
        <row r="2467">
          <cell r="A2467">
            <v>95448</v>
          </cell>
          <cell r="B2467" t="str">
            <v>CORTE E DOBRA DE AÇO CA-50, DIÂMERO DE 32 MM. AF_06/2022</v>
          </cell>
          <cell r="C2467" t="str">
            <v>COMPOSIÇÃO</v>
          </cell>
          <cell r="D2467" t="str">
            <v>KG</v>
          </cell>
          <cell r="E2467" t="str">
            <v>11,96</v>
          </cell>
          <cell r="F2467" t="str">
            <v>0,01</v>
          </cell>
          <cell r="G2467" t="str">
            <v>11,95</v>
          </cell>
          <cell r="H2467" t="str">
            <v>0,00</v>
          </cell>
          <cell r="I2467" t="str">
            <v>0,00</v>
          </cell>
          <cell r="J2467" t="str">
            <v>0,00</v>
          </cell>
          <cell r="K2467">
            <v>11.95</v>
          </cell>
          <cell r="L2467">
            <v>11.95</v>
          </cell>
          <cell r="N2467">
            <v>95448</v>
          </cell>
        </row>
        <row r="2468">
          <cell r="A2468">
            <v>95576</v>
          </cell>
          <cell r="B2468" t="str">
            <v>MONTAGEM DE ARMADURA DE ESTACAS, DIÂMETRO = 8,0 MM. AF_09/2021_PS</v>
          </cell>
          <cell r="C2468" t="str">
            <v>COMPOSIÇÃO</v>
          </cell>
          <cell r="D2468" t="str">
            <v>KG</v>
          </cell>
          <cell r="E2468" t="str">
            <v>14,10</v>
          </cell>
          <cell r="F2468" t="str">
            <v>1,66</v>
          </cell>
          <cell r="G2468" t="str">
            <v>12,44</v>
          </cell>
          <cell r="H2468" t="str">
            <v>0,00</v>
          </cell>
          <cell r="I2468" t="str">
            <v>0,00</v>
          </cell>
          <cell r="J2468" t="str">
            <v>0,00</v>
          </cell>
          <cell r="K2468">
            <v>12.44</v>
          </cell>
          <cell r="L2468">
            <v>12.44</v>
          </cell>
          <cell r="N2468">
            <v>95576</v>
          </cell>
        </row>
        <row r="2469">
          <cell r="A2469">
            <v>95577</v>
          </cell>
          <cell r="B2469" t="str">
            <v>MONTAGEM DE ARMADURA DE ESTACAS, DIÂMETRO = 10,0 MM. AF_09/2021_PS</v>
          </cell>
          <cell r="C2469" t="str">
            <v>COMPOSIÇÃO</v>
          </cell>
          <cell r="D2469" t="str">
            <v>KG</v>
          </cell>
          <cell r="E2469" t="str">
            <v>12,28</v>
          </cell>
          <cell r="F2469" t="str">
            <v>0,79</v>
          </cell>
          <cell r="G2469" t="str">
            <v>11,49</v>
          </cell>
          <cell r="H2469" t="str">
            <v>0,00</v>
          </cell>
          <cell r="I2469" t="str">
            <v>0,00</v>
          </cell>
          <cell r="J2469" t="str">
            <v>0,00</v>
          </cell>
          <cell r="K2469">
            <v>11.49</v>
          </cell>
          <cell r="L2469">
            <v>11.49</v>
          </cell>
          <cell r="N2469">
            <v>95577</v>
          </cell>
        </row>
        <row r="2470">
          <cell r="A2470">
            <v>95578</v>
          </cell>
          <cell r="B2470" t="str">
            <v>MONTAGEM DE ARMADURA DE ESTACAS, DIÂMETRO = 12,5 MM. AF_09/2021_PS</v>
          </cell>
          <cell r="C2470" t="str">
            <v>COMPOSIÇÃO</v>
          </cell>
          <cell r="D2470" t="str">
            <v>KG</v>
          </cell>
          <cell r="E2470" t="str">
            <v>10,35</v>
          </cell>
          <cell r="F2470" t="str">
            <v>0,41</v>
          </cell>
          <cell r="G2470" t="str">
            <v>9,94</v>
          </cell>
          <cell r="H2470" t="str">
            <v>0,00</v>
          </cell>
          <cell r="I2470" t="str">
            <v>0,00</v>
          </cell>
          <cell r="J2470" t="str">
            <v>0,00</v>
          </cell>
          <cell r="K2470">
            <v>9.94</v>
          </cell>
          <cell r="L2470">
            <v>9.94</v>
          </cell>
          <cell r="N2470">
            <v>95578</v>
          </cell>
        </row>
        <row r="2471">
          <cell r="A2471">
            <v>95579</v>
          </cell>
          <cell r="B2471" t="str">
            <v>MONTAGEM DE ARMADURA DE ESTACAS, DIÂMETRO = 16,0 MM. AF_09/2021_PS</v>
          </cell>
          <cell r="C2471" t="str">
            <v>COMPOSIÇÃO</v>
          </cell>
          <cell r="D2471" t="str">
            <v>KG</v>
          </cell>
          <cell r="E2471" t="str">
            <v>10,08</v>
          </cell>
          <cell r="F2471" t="str">
            <v>0,25</v>
          </cell>
          <cell r="G2471" t="str">
            <v>9,83</v>
          </cell>
          <cell r="H2471" t="str">
            <v>0,00</v>
          </cell>
          <cell r="I2471" t="str">
            <v>0,00</v>
          </cell>
          <cell r="J2471" t="str">
            <v>0,00</v>
          </cell>
          <cell r="K2471">
            <v>9.83</v>
          </cell>
          <cell r="L2471">
            <v>9.83</v>
          </cell>
          <cell r="N2471">
            <v>95579</v>
          </cell>
        </row>
        <row r="2472">
          <cell r="A2472">
            <v>95580</v>
          </cell>
          <cell r="B2472" t="str">
            <v>MONTAGEM DE ARMADURA DE ESTACAS, DIÂMETRO = 20,0 MM. AF_09/2021_PS</v>
          </cell>
          <cell r="C2472" t="str">
            <v>COMPOSIÇÃO</v>
          </cell>
          <cell r="D2472" t="str">
            <v>KG</v>
          </cell>
          <cell r="E2472" t="str">
            <v>11,67</v>
          </cell>
          <cell r="F2472" t="str">
            <v>0,18</v>
          </cell>
          <cell r="G2472" t="str">
            <v>11,49</v>
          </cell>
          <cell r="H2472" t="str">
            <v>0,00</v>
          </cell>
          <cell r="I2472" t="str">
            <v>0,00</v>
          </cell>
          <cell r="J2472" t="str">
            <v>0,00</v>
          </cell>
          <cell r="K2472">
            <v>11.49</v>
          </cell>
          <cell r="L2472">
            <v>11.49</v>
          </cell>
          <cell r="N2472">
            <v>95580</v>
          </cell>
        </row>
        <row r="2473">
          <cell r="A2473">
            <v>95581</v>
          </cell>
          <cell r="B2473" t="str">
            <v>MONTAGEM DE ARMADURA DE ESTACAS, DIÂMETRO = 25,0 MM. AF_09/2021_PS</v>
          </cell>
          <cell r="C2473" t="str">
            <v>COMPOSIÇÃO</v>
          </cell>
          <cell r="D2473" t="str">
            <v>KG</v>
          </cell>
          <cell r="E2473" t="str">
            <v>11,63</v>
          </cell>
          <cell r="F2473" t="str">
            <v>0,17</v>
          </cell>
          <cell r="G2473" t="str">
            <v>11,46</v>
          </cell>
          <cell r="H2473" t="str">
            <v>0,00</v>
          </cell>
          <cell r="I2473" t="str">
            <v>0,00</v>
          </cell>
          <cell r="J2473" t="str">
            <v>0,00</v>
          </cell>
          <cell r="K2473">
            <v>11.46</v>
          </cell>
          <cell r="L2473">
            <v>11.46</v>
          </cell>
          <cell r="N2473">
            <v>95581</v>
          </cell>
        </row>
        <row r="2474">
          <cell r="A2474">
            <v>95582</v>
          </cell>
          <cell r="B2474" t="str">
            <v>MONTAGEM DE ARMADURA DE ESTACAS, DIÂMETRO = 32,0 MM. AF_09/2021_PS</v>
          </cell>
          <cell r="C2474" t="str">
            <v>COMPOSIÇÃO</v>
          </cell>
          <cell r="D2474" t="str">
            <v>KG</v>
          </cell>
          <cell r="E2474" t="str">
            <v>12,67</v>
          </cell>
          <cell r="F2474" t="str">
            <v>0,15</v>
          </cell>
          <cell r="G2474" t="str">
            <v>12,52</v>
          </cell>
          <cell r="H2474" t="str">
            <v>0,00</v>
          </cell>
          <cell r="I2474" t="str">
            <v>0,00</v>
          </cell>
          <cell r="J2474" t="str">
            <v>0,00</v>
          </cell>
          <cell r="K2474">
            <v>12.52</v>
          </cell>
          <cell r="L2474">
            <v>12.52</v>
          </cell>
          <cell r="N2474">
            <v>95582</v>
          </cell>
        </row>
        <row r="2475">
          <cell r="A2475">
            <v>95583</v>
          </cell>
          <cell r="B2475" t="str">
            <v>MONTAGEM DE ARMADURA TRANSVERSAL DE ESTACAS DE SEÇÃO CIRCULAR, DIÂMETRO = 5,0 MM. AF_09/2021_PS</v>
          </cell>
          <cell r="C2475" t="str">
            <v>COMPOSIÇÃO</v>
          </cell>
          <cell r="D2475" t="str">
            <v>KG</v>
          </cell>
          <cell r="E2475" t="str">
            <v>16,48</v>
          </cell>
          <cell r="F2475" t="str">
            <v>4,64</v>
          </cell>
          <cell r="G2475" t="str">
            <v>11,84</v>
          </cell>
          <cell r="H2475" t="str">
            <v>0,00</v>
          </cell>
          <cell r="I2475" t="str">
            <v>0,00</v>
          </cell>
          <cell r="J2475" t="str">
            <v>0,00</v>
          </cell>
          <cell r="K2475">
            <v>11.84</v>
          </cell>
          <cell r="L2475">
            <v>11.84</v>
          </cell>
          <cell r="N2475">
            <v>95583</v>
          </cell>
        </row>
        <row r="2476">
          <cell r="A2476">
            <v>95584</v>
          </cell>
          <cell r="B2476" t="str">
            <v>MONTAGEM DE ARMADURA TRANSVERSAL DE ESTACAS DE SEÇÃO CIRCULAR, DIÂMETRO = 6,30 MM. AF_09/2021_PS</v>
          </cell>
          <cell r="C2476" t="str">
            <v>COMPOSIÇÃO</v>
          </cell>
          <cell r="D2476" t="str">
            <v>KG</v>
          </cell>
          <cell r="E2476" t="str">
            <v>15,14</v>
          </cell>
          <cell r="F2476" t="str">
            <v>2,79</v>
          </cell>
          <cell r="G2476" t="str">
            <v>12,35</v>
          </cell>
          <cell r="H2476" t="str">
            <v>0,00</v>
          </cell>
          <cell r="I2476" t="str">
            <v>0,00</v>
          </cell>
          <cell r="J2476" t="str">
            <v>0,00</v>
          </cell>
          <cell r="K2476">
            <v>12.35</v>
          </cell>
          <cell r="L2476">
            <v>12.35</v>
          </cell>
          <cell r="N2476">
            <v>95584</v>
          </cell>
        </row>
        <row r="2477">
          <cell r="A2477">
            <v>95592</v>
          </cell>
          <cell r="B2477" t="str">
            <v>MONTAGEM DE ARMADURA TRANVERSAL DE ESTACAS DE SEÇÃO RETANGULAR, DIÂMETRO = 5,0 MM. AF_09/2021_PS</v>
          </cell>
          <cell r="C2477" t="str">
            <v>COMPOSIÇÃO</v>
          </cell>
          <cell r="D2477" t="str">
            <v>KG</v>
          </cell>
          <cell r="E2477" t="str">
            <v>16,48</v>
          </cell>
          <cell r="F2477" t="str">
            <v>4,64</v>
          </cell>
          <cell r="G2477" t="str">
            <v>11,84</v>
          </cell>
          <cell r="H2477" t="str">
            <v>0,00</v>
          </cell>
          <cell r="I2477" t="str">
            <v>0,00</v>
          </cell>
          <cell r="J2477" t="str">
            <v>0,00</v>
          </cell>
          <cell r="K2477">
            <v>11.84</v>
          </cell>
          <cell r="L2477">
            <v>11.84</v>
          </cell>
          <cell r="N2477">
            <v>95592</v>
          </cell>
        </row>
        <row r="2478">
          <cell r="A2478">
            <v>95593</v>
          </cell>
          <cell r="B2478" t="str">
            <v>MONTAGEM DE ARMADURA TRANSVERSAL DE ESTACAS DE SEÇÃO RETANGULAR, DIÂMETRO = 6,30 MM. AF_09/2021_PS</v>
          </cell>
          <cell r="C2478" t="str">
            <v>COMPOSIÇÃO</v>
          </cell>
          <cell r="D2478" t="str">
            <v>KG</v>
          </cell>
          <cell r="E2478" t="str">
            <v>15,14</v>
          </cell>
          <cell r="F2478" t="str">
            <v>2,79</v>
          </cell>
          <cell r="G2478" t="str">
            <v>12,35</v>
          </cell>
          <cell r="H2478" t="str">
            <v>0,00</v>
          </cell>
          <cell r="I2478" t="str">
            <v>0,00</v>
          </cell>
          <cell r="J2478" t="str">
            <v>0,00</v>
          </cell>
          <cell r="K2478">
            <v>12.35</v>
          </cell>
          <cell r="L2478">
            <v>12.35</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21,79</v>
          </cell>
          <cell r="F2479" t="str">
            <v>8,67</v>
          </cell>
          <cell r="G2479" t="str">
            <v>13,12</v>
          </cell>
          <cell r="H2479" t="str">
            <v>0,00</v>
          </cell>
          <cell r="I2479" t="str">
            <v>0,00</v>
          </cell>
          <cell r="J2479" t="str">
            <v>0,00</v>
          </cell>
          <cell r="K2479">
            <v>13.12</v>
          </cell>
          <cell r="L2479">
            <v>13.12</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20,30</v>
          </cell>
          <cell r="F2480" t="str">
            <v>6,68</v>
          </cell>
          <cell r="G2480" t="str">
            <v>13,62</v>
          </cell>
          <cell r="H2480" t="str">
            <v>0,00</v>
          </cell>
          <cell r="I2480" t="str">
            <v>0,00</v>
          </cell>
          <cell r="J2480" t="str">
            <v>0,00</v>
          </cell>
          <cell r="K2480">
            <v>13.62</v>
          </cell>
          <cell r="L2480">
            <v>13.62</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17,10</v>
          </cell>
          <cell r="F2481" t="str">
            <v>3,89</v>
          </cell>
          <cell r="G2481" t="str">
            <v>13,21</v>
          </cell>
          <cell r="H2481" t="str">
            <v>0,00</v>
          </cell>
          <cell r="I2481" t="str">
            <v>0,00</v>
          </cell>
          <cell r="J2481" t="str">
            <v>0,00</v>
          </cell>
          <cell r="K2481">
            <v>13.21</v>
          </cell>
          <cell r="L2481">
            <v>13.21</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14,06</v>
          </cell>
          <cell r="F2482" t="str">
            <v>2,07</v>
          </cell>
          <cell r="G2482" t="str">
            <v>11,99</v>
          </cell>
          <cell r="H2482" t="str">
            <v>0,00</v>
          </cell>
          <cell r="I2482" t="str">
            <v>0,00</v>
          </cell>
          <cell r="J2482" t="str">
            <v>0,00</v>
          </cell>
          <cell r="K2482">
            <v>11.99</v>
          </cell>
          <cell r="L2482">
            <v>11.99</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11,15</v>
          </cell>
          <cell r="F2483" t="str">
            <v>0,93</v>
          </cell>
          <cell r="G2483" t="str">
            <v>10,22</v>
          </cell>
          <cell r="H2483" t="str">
            <v>0,00</v>
          </cell>
          <cell r="I2483" t="str">
            <v>0,00</v>
          </cell>
          <cell r="J2483" t="str">
            <v>0,00</v>
          </cell>
          <cell r="K2483">
            <v>10.220000000000001</v>
          </cell>
          <cell r="L2483">
            <v>10.220000000000001</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10,10</v>
          </cell>
          <cell r="F2484" t="str">
            <v>0,17</v>
          </cell>
          <cell r="G2484" t="str">
            <v>9,93</v>
          </cell>
          <cell r="H2484" t="str">
            <v>0,00</v>
          </cell>
          <cell r="I2484" t="str">
            <v>0,00</v>
          </cell>
          <cell r="J2484" t="str">
            <v>0,00</v>
          </cell>
          <cell r="K2484">
            <v>9.93</v>
          </cell>
          <cell r="L2484">
            <v>9.93</v>
          </cell>
          <cell r="N2484">
            <v>95948</v>
          </cell>
        </row>
        <row r="2485">
          <cell r="A2485">
            <v>96544</v>
          </cell>
          <cell r="B2485" t="str">
            <v>ARMAÇÃO DE BLOCO, VIGA BALDRAME OU SAPATA UTILIZANDO AÇO CA-50 DE 6,3 MM - MONTAGEM. AF_06/2017</v>
          </cell>
          <cell r="C2485" t="str">
            <v>COMPOSIÇÃO</v>
          </cell>
          <cell r="D2485" t="str">
            <v>KG</v>
          </cell>
          <cell r="E2485" t="str">
            <v>16,94</v>
          </cell>
          <cell r="F2485" t="str">
            <v>4,00</v>
          </cell>
          <cell r="G2485" t="str">
            <v>12,94</v>
          </cell>
          <cell r="H2485" t="str">
            <v>0,00</v>
          </cell>
          <cell r="I2485" t="str">
            <v>0,00</v>
          </cell>
          <cell r="J2485" t="str">
            <v>0,00</v>
          </cell>
          <cell r="K2485">
            <v>12.94</v>
          </cell>
          <cell r="L2485">
            <v>12.94</v>
          </cell>
          <cell r="N2485">
            <v>96544</v>
          </cell>
        </row>
        <row r="2486">
          <cell r="A2486">
            <v>96545</v>
          </cell>
          <cell r="B2486" t="str">
            <v>ARMAÇÃO DE BLOCO, VIGA BALDRAME OU SAPATA UTILIZANDO AÇO CA-50 DE 8 MM - MONTAGEM. AF_06/2017</v>
          </cell>
          <cell r="C2486" t="str">
            <v>COMPOSIÇÃO</v>
          </cell>
          <cell r="D2486" t="str">
            <v>KG</v>
          </cell>
          <cell r="E2486" t="str">
            <v>15,87</v>
          </cell>
          <cell r="F2486" t="str">
            <v>2,90</v>
          </cell>
          <cell r="G2486" t="str">
            <v>12,97</v>
          </cell>
          <cell r="H2486" t="str">
            <v>0,00</v>
          </cell>
          <cell r="I2486" t="str">
            <v>0,00</v>
          </cell>
          <cell r="J2486" t="str">
            <v>0,00</v>
          </cell>
          <cell r="K2486">
            <v>12.97</v>
          </cell>
          <cell r="L2486">
            <v>12.97</v>
          </cell>
          <cell r="N2486">
            <v>96545</v>
          </cell>
        </row>
        <row r="2487">
          <cell r="A2487">
            <v>96546</v>
          </cell>
          <cell r="B2487" t="str">
            <v>ARMAÇÃO DE BLOCO, VIGA BALDRAME OU SAPATA UTILIZANDO AÇO CA-50 DE 10 MM - MONTAGEM. AF_06/2017</v>
          </cell>
          <cell r="C2487" t="str">
            <v>COMPOSIÇÃO</v>
          </cell>
          <cell r="D2487" t="str">
            <v>KG</v>
          </cell>
          <cell r="E2487" t="str">
            <v>14,19</v>
          </cell>
          <cell r="F2487" t="str">
            <v>2,15</v>
          </cell>
          <cell r="G2487" t="str">
            <v>12,04</v>
          </cell>
          <cell r="H2487" t="str">
            <v>0,00</v>
          </cell>
          <cell r="I2487" t="str">
            <v>0,00</v>
          </cell>
          <cell r="J2487" t="str">
            <v>0,00</v>
          </cell>
          <cell r="K2487">
            <v>12.04</v>
          </cell>
          <cell r="L2487">
            <v>12.04</v>
          </cell>
          <cell r="N2487">
            <v>96546</v>
          </cell>
        </row>
        <row r="2488">
          <cell r="A2488">
            <v>96547</v>
          </cell>
          <cell r="B2488" t="str">
            <v>ARMAÇÃO DE BLOCO, VIGA BALDRAME OU SAPATA UTILIZANDO AÇO CA-50 DE 12,5 MM - MONTAGEM. AF_06/2017</v>
          </cell>
          <cell r="C2488" t="str">
            <v>COMPOSIÇÃO</v>
          </cell>
          <cell r="D2488" t="str">
            <v>KG</v>
          </cell>
          <cell r="E2488" t="str">
            <v>12,01</v>
          </cell>
          <cell r="F2488" t="str">
            <v>1,59</v>
          </cell>
          <cell r="G2488" t="str">
            <v>10,42</v>
          </cell>
          <cell r="H2488" t="str">
            <v>0,00</v>
          </cell>
          <cell r="I2488" t="str">
            <v>0,00</v>
          </cell>
          <cell r="J2488" t="str">
            <v>0,00</v>
          </cell>
          <cell r="K2488">
            <v>10.42</v>
          </cell>
          <cell r="L2488">
            <v>10.42</v>
          </cell>
          <cell r="N2488">
            <v>96547</v>
          </cell>
        </row>
        <row r="2489">
          <cell r="A2489">
            <v>96548</v>
          </cell>
          <cell r="B2489" t="str">
            <v>ARMAÇÃO DE BLOCO, VIGA BALDRAME OU SAPATA UTILIZANDO AÇO CA-50 DE 16 MM - MONTAGEM. AF_06/2017</v>
          </cell>
          <cell r="C2489" t="str">
            <v>COMPOSIÇÃO</v>
          </cell>
          <cell r="D2489" t="str">
            <v>KG</v>
          </cell>
          <cell r="E2489" t="str">
            <v>11,38</v>
          </cell>
          <cell r="F2489" t="str">
            <v>1,12</v>
          </cell>
          <cell r="G2489" t="str">
            <v>10,26</v>
          </cell>
          <cell r="H2489" t="str">
            <v>0,00</v>
          </cell>
          <cell r="I2489" t="str">
            <v>0,00</v>
          </cell>
          <cell r="J2489" t="str">
            <v>0,00</v>
          </cell>
          <cell r="K2489">
            <v>10.26</v>
          </cell>
          <cell r="L2489">
            <v>10.26</v>
          </cell>
          <cell r="N2489">
            <v>96548</v>
          </cell>
        </row>
        <row r="2490">
          <cell r="A2490">
            <v>96549</v>
          </cell>
          <cell r="B2490" t="str">
            <v>ARMAÇÃO DE BLOCO, VIGA BALDRAME OU SAPATA UTILIZANDO AÇO CA-50 DE 20 MM - MONTAGEM. AF_06/2017</v>
          </cell>
          <cell r="C2490" t="str">
            <v>COMPOSIÇÃO</v>
          </cell>
          <cell r="D2490" t="str">
            <v>KG</v>
          </cell>
          <cell r="E2490" t="str">
            <v>12,65</v>
          </cell>
          <cell r="F2490" t="str">
            <v>0,82</v>
          </cell>
          <cell r="G2490" t="str">
            <v>11,83</v>
          </cell>
          <cell r="H2490" t="str">
            <v>0,00</v>
          </cell>
          <cell r="I2490" t="str">
            <v>0,00</v>
          </cell>
          <cell r="J2490" t="str">
            <v>0,00</v>
          </cell>
          <cell r="K2490">
            <v>11.83</v>
          </cell>
          <cell r="L2490">
            <v>11.83</v>
          </cell>
          <cell r="N2490">
            <v>96549</v>
          </cell>
        </row>
        <row r="2491">
          <cell r="A2491">
            <v>96550</v>
          </cell>
          <cell r="B2491" t="str">
            <v>ARMAÇÃO DE BLOCO, VIGA BALDRAME OU SAPATA UTILIZANDO AÇO CA-50 DE 25 MM - MONTAGEM. AF_06/2017</v>
          </cell>
          <cell r="C2491" t="str">
            <v>COMPOSIÇÃO</v>
          </cell>
          <cell r="D2491" t="str">
            <v>KG</v>
          </cell>
          <cell r="E2491" t="str">
            <v>12,33</v>
          </cell>
          <cell r="F2491" t="str">
            <v>0,58</v>
          </cell>
          <cell r="G2491" t="str">
            <v>11,75</v>
          </cell>
          <cell r="H2491" t="str">
            <v>0,00</v>
          </cell>
          <cell r="I2491" t="str">
            <v>0,00</v>
          </cell>
          <cell r="J2491" t="str">
            <v>0,00</v>
          </cell>
          <cell r="K2491">
            <v>11.75</v>
          </cell>
          <cell r="L2491">
            <v>11.75</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12,08</v>
          </cell>
          <cell r="F2492" t="str">
            <v>0,63</v>
          </cell>
          <cell r="G2492" t="str">
            <v>11,45</v>
          </cell>
          <cell r="H2492" t="str">
            <v>0,00</v>
          </cell>
          <cell r="I2492" t="str">
            <v>0,00</v>
          </cell>
          <cell r="J2492" t="str">
            <v>0,00</v>
          </cell>
          <cell r="K2492">
            <v>11.45</v>
          </cell>
          <cell r="L2492">
            <v>11.45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12,01</v>
          </cell>
          <cell r="F2493" t="str">
            <v>0,51</v>
          </cell>
          <cell r="G2493" t="str">
            <v>11,50</v>
          </cell>
          <cell r="H2493" t="str">
            <v>0,00</v>
          </cell>
          <cell r="I2493" t="str">
            <v>0,00</v>
          </cell>
          <cell r="J2493" t="str">
            <v>0,00</v>
          </cell>
          <cell r="K2493">
            <v>11.5</v>
          </cell>
          <cell r="L2493">
            <v>11.5</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13,18</v>
          </cell>
          <cell r="F2494" t="str">
            <v>2,19</v>
          </cell>
          <cell r="G2494" t="str">
            <v>10,99</v>
          </cell>
          <cell r="H2494" t="str">
            <v>0,00</v>
          </cell>
          <cell r="I2494" t="str">
            <v>0,00</v>
          </cell>
          <cell r="J2494" t="str">
            <v>0,00</v>
          </cell>
          <cell r="K2494">
            <v>10.99</v>
          </cell>
          <cell r="L2494">
            <v>10.99</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10,48</v>
          </cell>
          <cell r="F2495" t="str">
            <v>0,76</v>
          </cell>
          <cell r="G2495" t="str">
            <v>9,72</v>
          </cell>
          <cell r="H2495" t="str">
            <v>0,00</v>
          </cell>
          <cell r="I2495" t="str">
            <v>0,00</v>
          </cell>
          <cell r="J2495" t="str">
            <v>0,00</v>
          </cell>
          <cell r="K2495">
            <v>9.7200000000000006</v>
          </cell>
          <cell r="L2495">
            <v>9.7200000000000006</v>
          </cell>
          <cell r="N2495">
            <v>100068</v>
          </cell>
        </row>
        <row r="2496">
          <cell r="A2496">
            <v>102920</v>
          </cell>
          <cell r="B2496" t="str">
            <v>ARMAÇÃO DE CINTA DE ALVENARIA ESTRUTURAL; DIÂMETRO DE 12,5 MM. AF_09/2021</v>
          </cell>
          <cell r="C2496" t="str">
            <v>COMPOSIÇÃO</v>
          </cell>
          <cell r="D2496" t="str">
            <v>KG</v>
          </cell>
          <cell r="E2496" t="str">
            <v>9,37</v>
          </cell>
          <cell r="F2496" t="str">
            <v>0,81</v>
          </cell>
          <cell r="G2496" t="str">
            <v>8,56</v>
          </cell>
          <cell r="H2496" t="str">
            <v>0,00</v>
          </cell>
          <cell r="I2496" t="str">
            <v>0,00</v>
          </cell>
          <cell r="J2496" t="str">
            <v>0,00</v>
          </cell>
          <cell r="K2496">
            <v>8.56</v>
          </cell>
          <cell r="L2496">
            <v>8.56</v>
          </cell>
          <cell r="N2496">
            <v>102920</v>
          </cell>
        </row>
        <row r="2497">
          <cell r="A2497">
            <v>102921</v>
          </cell>
          <cell r="B2497" t="str">
            <v>ARMAÇÃO VERTICAL DE ALVENARIA ESTRUTURAL; DIÂMETRO DE 16,0 MM. AF_09/2021</v>
          </cell>
          <cell r="C2497" t="str">
            <v>COMPOSIÇÃO</v>
          </cell>
          <cell r="D2497" t="str">
            <v>KG</v>
          </cell>
          <cell r="E2497" t="str">
            <v>9,12</v>
          </cell>
          <cell r="F2497" t="str">
            <v>0,62</v>
          </cell>
          <cell r="G2497" t="str">
            <v>8,50</v>
          </cell>
          <cell r="H2497" t="str">
            <v>0,00</v>
          </cell>
          <cell r="I2497" t="str">
            <v>0,00</v>
          </cell>
          <cell r="J2497" t="str">
            <v>0,00</v>
          </cell>
          <cell r="K2497">
            <v>8.5</v>
          </cell>
          <cell r="L2497">
            <v>8.5</v>
          </cell>
          <cell r="N2497">
            <v>102921</v>
          </cell>
        </row>
        <row r="2498">
          <cell r="A2498">
            <v>102922</v>
          </cell>
          <cell r="B2498" t="str">
            <v>ARMAÇÃO DE VERGA E CONTRAVERGA DE ALVENARIA ESTRUTURAL; DIÂMETRO DE 16,0 MM. AF_09/2021</v>
          </cell>
          <cell r="C2498" t="str">
            <v>COMPOSIÇÃO</v>
          </cell>
          <cell r="D2498" t="str">
            <v>KG</v>
          </cell>
          <cell r="E2498" t="str">
            <v>9,85</v>
          </cell>
          <cell r="F2498" t="str">
            <v>1,17</v>
          </cell>
          <cell r="G2498" t="str">
            <v>8,68</v>
          </cell>
          <cell r="H2498" t="str">
            <v>0,00</v>
          </cell>
          <cell r="I2498" t="str">
            <v>0,00</v>
          </cell>
          <cell r="J2498" t="str">
            <v>0,00</v>
          </cell>
          <cell r="K2498">
            <v>8.68</v>
          </cell>
          <cell r="L2498">
            <v>8.68</v>
          </cell>
          <cell r="N2498">
            <v>102922</v>
          </cell>
        </row>
        <row r="2499">
          <cell r="A2499">
            <v>102923</v>
          </cell>
          <cell r="B2499" t="str">
            <v>ARMAÇÃO DE CINTA DE ALVENARIA ESTRUTURAL; DIÂMETRO DE 16,0 MM. AF_09/2021</v>
          </cell>
          <cell r="C2499" t="str">
            <v>COMPOSIÇÃO</v>
          </cell>
          <cell r="D2499" t="str">
            <v>KG</v>
          </cell>
          <cell r="E2499" t="str">
            <v>8,94</v>
          </cell>
          <cell r="F2499" t="str">
            <v>0,48</v>
          </cell>
          <cell r="G2499" t="str">
            <v>8,46</v>
          </cell>
          <cell r="H2499" t="str">
            <v>0,00</v>
          </cell>
          <cell r="I2499" t="str">
            <v>0,00</v>
          </cell>
          <cell r="J2499" t="str">
            <v>0,00</v>
          </cell>
          <cell r="K2499">
            <v>8.4600000000000009</v>
          </cell>
          <cell r="L2499">
            <v>8.4600000000000009</v>
          </cell>
          <cell r="N2499">
            <v>102923</v>
          </cell>
        </row>
        <row r="2500">
          <cell r="A2500">
            <v>103088</v>
          </cell>
          <cell r="B2500" t="str">
            <v>ARMAÇÃO DE VERGA E CONTRAVERGA DE ALVENARIA ESTRUTURAL; DIÂMETRO DE 12,5 MM. AF_09/2021</v>
          </cell>
          <cell r="C2500" t="str">
            <v>COMPOSIÇÃO</v>
          </cell>
          <cell r="D2500" t="str">
            <v>KG</v>
          </cell>
          <cell r="E2500" t="str">
            <v>10,87</v>
          </cell>
          <cell r="F2500" t="str">
            <v>1,93</v>
          </cell>
          <cell r="G2500" t="str">
            <v>8,94</v>
          </cell>
          <cell r="H2500" t="str">
            <v>0,00</v>
          </cell>
          <cell r="I2500" t="str">
            <v>0,00</v>
          </cell>
          <cell r="J2500" t="str">
            <v>0,00</v>
          </cell>
          <cell r="K2500">
            <v>8.94</v>
          </cell>
          <cell r="L2500">
            <v>8.94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12,85</v>
          </cell>
          <cell r="F2501" t="str">
            <v>0,18</v>
          </cell>
          <cell r="G2501" t="str">
            <v>12,67</v>
          </cell>
          <cell r="H2501" t="str">
            <v>0,00</v>
          </cell>
          <cell r="I2501" t="str">
            <v>0,00</v>
          </cell>
          <cell r="J2501" t="str">
            <v>0,00</v>
          </cell>
          <cell r="K2501">
            <v>12.67</v>
          </cell>
          <cell r="L2501">
            <v>12.67</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12,85</v>
          </cell>
          <cell r="F2502" t="str">
            <v>0,18</v>
          </cell>
          <cell r="G2502" t="str">
            <v>12,67</v>
          </cell>
          <cell r="H2502" t="str">
            <v>0,00</v>
          </cell>
          <cell r="I2502" t="str">
            <v>0,00</v>
          </cell>
          <cell r="J2502" t="str">
            <v>0,00</v>
          </cell>
          <cell r="K2502">
            <v>12.67</v>
          </cell>
          <cell r="L2502">
            <v>12.67</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11,42</v>
          </cell>
          <cell r="F2503" t="str">
            <v>1,17</v>
          </cell>
          <cell r="G2503" t="str">
            <v>10,25</v>
          </cell>
          <cell r="H2503" t="str">
            <v>0,00</v>
          </cell>
          <cell r="I2503" t="str">
            <v>0,00</v>
          </cell>
          <cell r="J2503" t="str">
            <v>0,00</v>
          </cell>
          <cell r="K2503">
            <v>10.25</v>
          </cell>
          <cell r="L2503">
            <v>10.25</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12,01</v>
          </cell>
          <cell r="F2504" t="str">
            <v>1,59</v>
          </cell>
          <cell r="G2504" t="str">
            <v>10,42</v>
          </cell>
          <cell r="H2504" t="str">
            <v>0,00</v>
          </cell>
          <cell r="I2504" t="str">
            <v>0,00</v>
          </cell>
          <cell r="J2504" t="str">
            <v>0,00</v>
          </cell>
          <cell r="K2504">
            <v>10.42</v>
          </cell>
          <cell r="L2504">
            <v>10.42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14,13</v>
          </cell>
          <cell r="F2505" t="str">
            <v>2,11</v>
          </cell>
          <cell r="G2505" t="str">
            <v>12,02</v>
          </cell>
          <cell r="H2505" t="str">
            <v>0,00</v>
          </cell>
          <cell r="I2505" t="str">
            <v>0,00</v>
          </cell>
          <cell r="J2505" t="str">
            <v>0,00</v>
          </cell>
          <cell r="K2505">
            <v>12.02</v>
          </cell>
          <cell r="L2505">
            <v>12.02</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16,80</v>
          </cell>
          <cell r="F2506" t="str">
            <v>3,64</v>
          </cell>
          <cell r="G2506" t="str">
            <v>13,16</v>
          </cell>
          <cell r="H2506" t="str">
            <v>0,00</v>
          </cell>
          <cell r="I2506" t="str">
            <v>0,00</v>
          </cell>
          <cell r="J2506" t="str">
            <v>0,00</v>
          </cell>
          <cell r="K2506">
            <v>13.16</v>
          </cell>
          <cell r="L2506">
            <v>13.16</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18,54</v>
          </cell>
          <cell r="F2507" t="str">
            <v>5,29</v>
          </cell>
          <cell r="G2507" t="str">
            <v>13,25</v>
          </cell>
          <cell r="H2507" t="str">
            <v>0,00</v>
          </cell>
          <cell r="I2507" t="str">
            <v>0,00</v>
          </cell>
          <cell r="J2507" t="str">
            <v>0,00</v>
          </cell>
          <cell r="K2507">
            <v>13.25</v>
          </cell>
          <cell r="L2507">
            <v>13.25</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20,35</v>
          </cell>
          <cell r="F2508" t="str">
            <v>7,52</v>
          </cell>
          <cell r="G2508" t="str">
            <v>12,83</v>
          </cell>
          <cell r="H2508" t="str">
            <v>0,00</v>
          </cell>
          <cell r="I2508" t="str">
            <v>0,00</v>
          </cell>
          <cell r="J2508" t="str">
            <v>0,00</v>
          </cell>
          <cell r="K2508">
            <v>12.83</v>
          </cell>
          <cell r="L2508">
            <v>12.83</v>
          </cell>
          <cell r="N2508">
            <v>104111</v>
          </cell>
        </row>
        <row r="2509">
          <cell r="A2509">
            <v>89993</v>
          </cell>
          <cell r="B2509" t="str">
            <v>GRAUTEAMENTO VERTICAL EM ALVENARIA ESTRUTURAL. AF_09/2021</v>
          </cell>
          <cell r="C2509" t="str">
            <v>COMPOSIÇÃO</v>
          </cell>
          <cell r="D2509" t="str">
            <v>M3</v>
          </cell>
          <cell r="E2509" t="str">
            <v>1.052,63</v>
          </cell>
          <cell r="F2509" t="str">
            <v>286,71</v>
          </cell>
          <cell r="G2509" t="str">
            <v>763,11</v>
          </cell>
          <cell r="H2509" t="str">
            <v>1,20</v>
          </cell>
          <cell r="I2509" t="str">
            <v>0,00</v>
          </cell>
          <cell r="J2509" t="str">
            <v>1,61</v>
          </cell>
          <cell r="K2509">
            <v>765.92</v>
          </cell>
          <cell r="L2509">
            <v>765.92000000000007</v>
          </cell>
          <cell r="N2509">
            <v>89993</v>
          </cell>
        </row>
        <row r="2510">
          <cell r="A2510">
            <v>89994</v>
          </cell>
          <cell r="B2510" t="str">
            <v>GRAUTEAMENTO DE CINTA INTERMEDIÁRIA OU DE CONTRAVERGA EM ALVENARIA ESTRUTURAL. AF_09/2021</v>
          </cell>
          <cell r="C2510" t="str">
            <v>COMPOSIÇÃO</v>
          </cell>
          <cell r="D2510" t="str">
            <v>M3</v>
          </cell>
          <cell r="E2510" t="str">
            <v>930,49</v>
          </cell>
          <cell r="F2510" t="str">
            <v>194,74</v>
          </cell>
          <cell r="G2510" t="str">
            <v>732,94</v>
          </cell>
          <cell r="H2510" t="str">
            <v>1,20</v>
          </cell>
          <cell r="I2510" t="str">
            <v>0,00</v>
          </cell>
          <cell r="J2510" t="str">
            <v>1,61</v>
          </cell>
          <cell r="K2510">
            <v>735.75</v>
          </cell>
          <cell r="L2510">
            <v>735.75000000000011</v>
          </cell>
          <cell r="N2510">
            <v>89994</v>
          </cell>
        </row>
        <row r="2511">
          <cell r="A2511">
            <v>89995</v>
          </cell>
          <cell r="B2511" t="str">
            <v>GRAUTEAMENTO DE CINTA SUPERIOR OU DE VERGA EM ALVENARIA ESTRUTURAL. AF_09/2021</v>
          </cell>
          <cell r="C2511" t="str">
            <v>COMPOSIÇÃO</v>
          </cell>
          <cell r="D2511" t="str">
            <v>M3</v>
          </cell>
          <cell r="E2511" t="str">
            <v>1.021,39</v>
          </cell>
          <cell r="F2511" t="str">
            <v>263,19</v>
          </cell>
          <cell r="G2511" t="str">
            <v>755,39</v>
          </cell>
          <cell r="H2511" t="str">
            <v>1,20</v>
          </cell>
          <cell r="I2511" t="str">
            <v>0,00</v>
          </cell>
          <cell r="J2511" t="str">
            <v>1,61</v>
          </cell>
          <cell r="K2511">
            <v>758.19999999999993</v>
          </cell>
          <cell r="L2511">
            <v>758.2</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570,65</v>
          </cell>
          <cell r="F2512" t="str">
            <v>49,76</v>
          </cell>
          <cell r="G2512" t="str">
            <v>518,73</v>
          </cell>
          <cell r="H2512" t="str">
            <v>0,93</v>
          </cell>
          <cell r="I2512" t="str">
            <v>0,00</v>
          </cell>
          <cell r="J2512" t="str">
            <v>1,23</v>
          </cell>
          <cell r="K2512">
            <v>520.89</v>
          </cell>
          <cell r="L2512">
            <v>520.89</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630,86</v>
          </cell>
          <cell r="F2513" t="str">
            <v>54,51</v>
          </cell>
          <cell r="G2513" t="str">
            <v>573,99</v>
          </cell>
          <cell r="H2513" t="str">
            <v>1,02</v>
          </cell>
          <cell r="I2513" t="str">
            <v>0,00</v>
          </cell>
          <cell r="J2513" t="str">
            <v>1,34</v>
          </cell>
          <cell r="K2513">
            <v>576.35</v>
          </cell>
          <cell r="L2513">
            <v>576.35</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704,51</v>
          </cell>
          <cell r="F2514" t="str">
            <v>54,52</v>
          </cell>
          <cell r="G2514" t="str">
            <v>647,62</v>
          </cell>
          <cell r="H2514" t="str">
            <v>1,03</v>
          </cell>
          <cell r="I2514" t="str">
            <v>0,00</v>
          </cell>
          <cell r="J2514" t="str">
            <v>1,34</v>
          </cell>
          <cell r="K2514">
            <v>649.99</v>
          </cell>
          <cell r="L2514">
            <v>649.99</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826,38</v>
          </cell>
          <cell r="F2515" t="str">
            <v>53,14</v>
          </cell>
          <cell r="G2515" t="str">
            <v>770,94</v>
          </cell>
          <cell r="H2515" t="str">
            <v>0,99</v>
          </cell>
          <cell r="I2515" t="str">
            <v>0,00</v>
          </cell>
          <cell r="J2515" t="str">
            <v>1,31</v>
          </cell>
          <cell r="K2515">
            <v>773.24</v>
          </cell>
          <cell r="L2515">
            <v>773.24</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562,17</v>
          </cell>
          <cell r="F2516" t="str">
            <v>48,09</v>
          </cell>
          <cell r="G2516" t="str">
            <v>512,00</v>
          </cell>
          <cell r="H2516" t="str">
            <v>0,90</v>
          </cell>
          <cell r="I2516" t="str">
            <v>0,00</v>
          </cell>
          <cell r="J2516" t="str">
            <v>1,18</v>
          </cell>
          <cell r="K2516">
            <v>514.08000000000004</v>
          </cell>
          <cell r="L2516">
            <v>514.07999999999993</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623,71</v>
          </cell>
          <cell r="F2517" t="str">
            <v>52,59</v>
          </cell>
          <cell r="G2517" t="str">
            <v>568,84</v>
          </cell>
          <cell r="H2517" t="str">
            <v>0,98</v>
          </cell>
          <cell r="I2517" t="str">
            <v>0,00</v>
          </cell>
          <cell r="J2517" t="str">
            <v>1,30</v>
          </cell>
          <cell r="K2517">
            <v>571.12</v>
          </cell>
          <cell r="L2517">
            <v>571.12</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702,27</v>
          </cell>
          <cell r="F2518" t="str">
            <v>52,59</v>
          </cell>
          <cell r="G2518" t="str">
            <v>647,40</v>
          </cell>
          <cell r="H2518" t="str">
            <v>0,98</v>
          </cell>
          <cell r="I2518" t="str">
            <v>0,00</v>
          </cell>
          <cell r="J2518" t="str">
            <v>1,30</v>
          </cell>
          <cell r="K2518">
            <v>649.67999999999995</v>
          </cell>
          <cell r="L2518">
            <v>649.67999999999995</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833,44</v>
          </cell>
          <cell r="F2519" t="str">
            <v>51,77</v>
          </cell>
          <cell r="G2519" t="str">
            <v>779,43</v>
          </cell>
          <cell r="H2519" t="str">
            <v>0,97</v>
          </cell>
          <cell r="I2519" t="str">
            <v>0,00</v>
          </cell>
          <cell r="J2519" t="str">
            <v>1,27</v>
          </cell>
          <cell r="K2519">
            <v>781.67</v>
          </cell>
          <cell r="L2519">
            <v>781.67</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430,13</v>
          </cell>
          <cell r="F2520" t="str">
            <v>50,17</v>
          </cell>
          <cell r="G2520" t="str">
            <v>378,20</v>
          </cell>
          <cell r="H2520" t="str">
            <v>0,84</v>
          </cell>
          <cell r="I2520" t="str">
            <v>0,00</v>
          </cell>
          <cell r="J2520" t="str">
            <v>0,92</v>
          </cell>
          <cell r="K2520">
            <v>379.96</v>
          </cell>
          <cell r="L2520">
            <v>379.96</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482,06</v>
          </cell>
          <cell r="F2521" t="str">
            <v>49,81</v>
          </cell>
          <cell r="G2521" t="str">
            <v>430,51</v>
          </cell>
          <cell r="H2521" t="str">
            <v>0,83</v>
          </cell>
          <cell r="I2521" t="str">
            <v>0,00</v>
          </cell>
          <cell r="J2521" t="str">
            <v>0,91</v>
          </cell>
          <cell r="K2521">
            <v>432.25</v>
          </cell>
          <cell r="L2521">
            <v>432.25</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528,47</v>
          </cell>
          <cell r="F2522" t="str">
            <v>54,29</v>
          </cell>
          <cell r="G2522" t="str">
            <v>472,27</v>
          </cell>
          <cell r="H2522" t="str">
            <v>0,92</v>
          </cell>
          <cell r="I2522" t="str">
            <v>0,00</v>
          </cell>
          <cell r="J2522" t="str">
            <v>0,99</v>
          </cell>
          <cell r="K2522">
            <v>474.18</v>
          </cell>
          <cell r="L2522">
            <v>474.18</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554,43</v>
          </cell>
          <cell r="F2523" t="str">
            <v>49,54</v>
          </cell>
          <cell r="G2523" t="str">
            <v>503,15</v>
          </cell>
          <cell r="H2523" t="str">
            <v>0,83</v>
          </cell>
          <cell r="I2523" t="str">
            <v>0,00</v>
          </cell>
          <cell r="J2523" t="str">
            <v>0,91</v>
          </cell>
          <cell r="K2523">
            <v>504.89</v>
          </cell>
          <cell r="L2523">
            <v>504.89</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575,16</v>
          </cell>
          <cell r="F2524" t="str">
            <v>49,11</v>
          </cell>
          <cell r="G2524" t="str">
            <v>524,33</v>
          </cell>
          <cell r="H2524" t="str">
            <v>0,82</v>
          </cell>
          <cell r="I2524" t="str">
            <v>0,00</v>
          </cell>
          <cell r="J2524" t="str">
            <v>0,90</v>
          </cell>
          <cell r="K2524">
            <v>526.05000000000007</v>
          </cell>
          <cell r="L2524">
            <v>526.05000000000007</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660,25</v>
          </cell>
          <cell r="F2525" t="str">
            <v>52,21</v>
          </cell>
          <cell r="G2525" t="str">
            <v>606,20</v>
          </cell>
          <cell r="H2525" t="str">
            <v>0,88</v>
          </cell>
          <cell r="I2525" t="str">
            <v>0,00</v>
          </cell>
          <cell r="J2525" t="str">
            <v>0,96</v>
          </cell>
          <cell r="K2525">
            <v>608.04000000000008</v>
          </cell>
          <cell r="L2525">
            <v>608.04000000000008</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428,69</v>
          </cell>
          <cell r="F2526" t="str">
            <v>45,09</v>
          </cell>
          <cell r="G2526" t="str">
            <v>378,81</v>
          </cell>
          <cell r="H2526" t="str">
            <v>3,14</v>
          </cell>
          <cell r="I2526" t="str">
            <v>0,00</v>
          </cell>
          <cell r="J2526" t="str">
            <v>1,65</v>
          </cell>
          <cell r="K2526">
            <v>383.6</v>
          </cell>
          <cell r="L2526">
            <v>383.59999999999997</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477,72</v>
          </cell>
          <cell r="F2527" t="str">
            <v>43,41</v>
          </cell>
          <cell r="G2527" t="str">
            <v>429,70</v>
          </cell>
          <cell r="H2527" t="str">
            <v>3,02</v>
          </cell>
          <cell r="I2527" t="str">
            <v>0,00</v>
          </cell>
          <cell r="J2527" t="str">
            <v>1,59</v>
          </cell>
          <cell r="K2527">
            <v>434.31</v>
          </cell>
          <cell r="L2527">
            <v>434.30999999999995</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519,28</v>
          </cell>
          <cell r="F2528" t="str">
            <v>43,33</v>
          </cell>
          <cell r="G2528" t="str">
            <v>471,36</v>
          </cell>
          <cell r="H2528" t="str">
            <v>3,00</v>
          </cell>
          <cell r="I2528" t="str">
            <v>0,00</v>
          </cell>
          <cell r="J2528" t="str">
            <v>1,59</v>
          </cell>
          <cell r="K2528">
            <v>475.95</v>
          </cell>
          <cell r="L2528">
            <v>475.95</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550,48</v>
          </cell>
          <cell r="F2529" t="str">
            <v>42,35</v>
          </cell>
          <cell r="G2529" t="str">
            <v>503,63</v>
          </cell>
          <cell r="H2529" t="str">
            <v>2,95</v>
          </cell>
          <cell r="I2529" t="str">
            <v>0,00</v>
          </cell>
          <cell r="J2529" t="str">
            <v>1,55</v>
          </cell>
          <cell r="K2529">
            <v>508.13</v>
          </cell>
          <cell r="L2529">
            <v>508.13</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571,19</v>
          </cell>
          <cell r="F2530" t="str">
            <v>42,01</v>
          </cell>
          <cell r="G2530" t="str">
            <v>524,72</v>
          </cell>
          <cell r="H2530" t="str">
            <v>2,92</v>
          </cell>
          <cell r="I2530" t="str">
            <v>0,00</v>
          </cell>
          <cell r="J2530" t="str">
            <v>1,54</v>
          </cell>
          <cell r="K2530">
            <v>529.18000000000006</v>
          </cell>
          <cell r="L2530">
            <v>529.17999999999995</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655,15</v>
          </cell>
          <cell r="F2531" t="str">
            <v>43,35</v>
          </cell>
          <cell r="G2531" t="str">
            <v>607,20</v>
          </cell>
          <cell r="H2531" t="str">
            <v>3,01</v>
          </cell>
          <cell r="I2531" t="str">
            <v>0,00</v>
          </cell>
          <cell r="J2531" t="str">
            <v>1,59</v>
          </cell>
          <cell r="K2531">
            <v>611.80000000000007</v>
          </cell>
          <cell r="L2531">
            <v>611.80000000000007</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479,37</v>
          </cell>
          <cell r="F2532" t="str">
            <v>75,29</v>
          </cell>
          <cell r="G2532" t="str">
            <v>404,08</v>
          </cell>
          <cell r="H2532" t="str">
            <v>0,00</v>
          </cell>
          <cell r="I2532" t="str">
            <v>0,00</v>
          </cell>
          <cell r="J2532" t="str">
            <v>0,00</v>
          </cell>
          <cell r="K2532">
            <v>404.08</v>
          </cell>
          <cell r="L2532">
            <v>404.08</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525,95</v>
          </cell>
          <cell r="F2533" t="str">
            <v>74,34</v>
          </cell>
          <cell r="G2533" t="str">
            <v>451,61</v>
          </cell>
          <cell r="H2533" t="str">
            <v>0,00</v>
          </cell>
          <cell r="I2533" t="str">
            <v>0,00</v>
          </cell>
          <cell r="J2533" t="str">
            <v>0,00</v>
          </cell>
          <cell r="K2533">
            <v>451.61</v>
          </cell>
          <cell r="L2533">
            <v>451.61</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756,88</v>
          </cell>
          <cell r="F2534" t="str">
            <v>122,18</v>
          </cell>
          <cell r="G2534" t="str">
            <v>628,77</v>
          </cell>
          <cell r="H2534" t="str">
            <v>4,01</v>
          </cell>
          <cell r="I2534" t="str">
            <v>0,00</v>
          </cell>
          <cell r="J2534" t="str">
            <v>1,92</v>
          </cell>
          <cell r="K2534">
            <v>634.69999999999993</v>
          </cell>
          <cell r="L2534">
            <v>634.69999999999993</v>
          </cell>
          <cell r="N2534">
            <v>96555</v>
          </cell>
        </row>
        <row r="2535">
          <cell r="A2535">
            <v>96556</v>
          </cell>
          <cell r="B2535" t="str">
            <v>CONCRETAGEM DE SAPATAS, FCK 30 MPA, COM USO DE JERICA  LANÇAMENTO, ADENSAMENTO E ACABAMENTO. AF_06/2017</v>
          </cell>
          <cell r="C2535" t="str">
            <v>COMPOSIÇÃO</v>
          </cell>
          <cell r="D2535" t="str">
            <v>M3</v>
          </cell>
          <cell r="E2535" t="str">
            <v>832,12</v>
          </cell>
          <cell r="F2535" t="str">
            <v>179,35</v>
          </cell>
          <cell r="G2535" t="str">
            <v>646,53</v>
          </cell>
          <cell r="H2535" t="str">
            <v>4,26</v>
          </cell>
          <cell r="I2535" t="str">
            <v>0,00</v>
          </cell>
          <cell r="J2535" t="str">
            <v>1,98</v>
          </cell>
          <cell r="K2535">
            <v>652.77</v>
          </cell>
          <cell r="L2535">
            <v>652.77</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731,14</v>
          </cell>
          <cell r="F2536" t="str">
            <v>13,27</v>
          </cell>
          <cell r="G2536" t="str">
            <v>717,74</v>
          </cell>
          <cell r="H2536" t="str">
            <v>0,09</v>
          </cell>
          <cell r="I2536" t="str">
            <v>0,00</v>
          </cell>
          <cell r="J2536" t="str">
            <v>0,04</v>
          </cell>
          <cell r="K2536">
            <v>717.87</v>
          </cell>
          <cell r="L2536">
            <v>717.87</v>
          </cell>
          <cell r="N2536">
            <v>96557</v>
          </cell>
        </row>
        <row r="2537">
          <cell r="A2537">
            <v>96558</v>
          </cell>
          <cell r="B2537" t="str">
            <v>CONCRETAGEM DE SAPATAS, FCK 30 MPA, COM USO DE BOMBA  LANÇAMENTO, ADENSAMENTO E ACABAMENTO. AF_11/2016</v>
          </cell>
          <cell r="C2537" t="str">
            <v>COMPOSIÇÃO</v>
          </cell>
          <cell r="D2537" t="str">
            <v>M3</v>
          </cell>
          <cell r="E2537" t="str">
            <v>737,68</v>
          </cell>
          <cell r="F2537" t="str">
            <v>18,05</v>
          </cell>
          <cell r="G2537" t="str">
            <v>719,43</v>
          </cell>
          <cell r="H2537" t="str">
            <v>0,14</v>
          </cell>
          <cell r="I2537" t="str">
            <v>0,00</v>
          </cell>
          <cell r="J2537" t="str">
            <v>0,06</v>
          </cell>
          <cell r="K2537">
            <v>719.63</v>
          </cell>
          <cell r="L2537">
            <v>719.62999999999988</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710,05</v>
          </cell>
          <cell r="F2538" t="str">
            <v>10,49</v>
          </cell>
          <cell r="G2538" t="str">
            <v>699,56</v>
          </cell>
          <cell r="H2538" t="str">
            <v>0,00</v>
          </cell>
          <cell r="I2538" t="str">
            <v>0,00</v>
          </cell>
          <cell r="J2538" t="str">
            <v>0,00</v>
          </cell>
          <cell r="K2538">
            <v>699.56</v>
          </cell>
          <cell r="L2538">
            <v>699.56</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732,30</v>
          </cell>
          <cell r="F2539" t="str">
            <v>17,77</v>
          </cell>
          <cell r="G2539" t="str">
            <v>714,45</v>
          </cell>
          <cell r="H2539" t="str">
            <v>0,06</v>
          </cell>
          <cell r="I2539" t="str">
            <v>0,00</v>
          </cell>
          <cell r="J2539" t="str">
            <v>0,02</v>
          </cell>
          <cell r="K2539">
            <v>714.53000000000009</v>
          </cell>
          <cell r="L2539">
            <v>714.53</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711,41</v>
          </cell>
          <cell r="F2540" t="str">
            <v>16,47</v>
          </cell>
          <cell r="G2540" t="str">
            <v>694,87</v>
          </cell>
          <cell r="H2540" t="str">
            <v>0,05</v>
          </cell>
          <cell r="I2540" t="str">
            <v>0,00</v>
          </cell>
          <cell r="J2540" t="str">
            <v>0,02</v>
          </cell>
          <cell r="K2540">
            <v>694.94</v>
          </cell>
          <cell r="L2540">
            <v>694.93999999999994</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768,61</v>
          </cell>
          <cell r="F2541" t="str">
            <v>25,78</v>
          </cell>
          <cell r="G2541" t="str">
            <v>742,71</v>
          </cell>
          <cell r="H2541" t="str">
            <v>0,08</v>
          </cell>
          <cell r="I2541" t="str">
            <v>0,00</v>
          </cell>
          <cell r="J2541" t="str">
            <v>0,04</v>
          </cell>
          <cell r="K2541">
            <v>742.83</v>
          </cell>
          <cell r="L2541">
            <v>742.83</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735,87</v>
          </cell>
          <cell r="F2542" t="str">
            <v>20,41</v>
          </cell>
          <cell r="G2542" t="str">
            <v>715,36</v>
          </cell>
          <cell r="H2542" t="str">
            <v>0,07</v>
          </cell>
          <cell r="I2542" t="str">
            <v>0,00</v>
          </cell>
          <cell r="J2542" t="str">
            <v>0,03</v>
          </cell>
          <cell r="K2542">
            <v>715.46</v>
          </cell>
          <cell r="L2542">
            <v>715.46</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713,86</v>
          </cell>
          <cell r="F2543" t="str">
            <v>18,28</v>
          </cell>
          <cell r="G2543" t="str">
            <v>695,49</v>
          </cell>
          <cell r="H2543" t="str">
            <v>0,06</v>
          </cell>
          <cell r="I2543" t="str">
            <v>0,00</v>
          </cell>
          <cell r="J2543" t="str">
            <v>0,03</v>
          </cell>
          <cell r="K2543">
            <v>695.58</v>
          </cell>
          <cell r="L2543">
            <v>695.57999999999993</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787,15</v>
          </cell>
          <cell r="F2544" t="str">
            <v>39,59</v>
          </cell>
          <cell r="G2544" t="str">
            <v>747,35</v>
          </cell>
          <cell r="H2544" t="str">
            <v>0,15</v>
          </cell>
          <cell r="I2544" t="str">
            <v>0,00</v>
          </cell>
          <cell r="J2544" t="str">
            <v>0,06</v>
          </cell>
          <cell r="K2544">
            <v>747.56000000000006</v>
          </cell>
          <cell r="L2544">
            <v>747.56</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752,12</v>
          </cell>
          <cell r="F2545" t="str">
            <v>13,31</v>
          </cell>
          <cell r="G2545" t="str">
            <v>738,81</v>
          </cell>
          <cell r="H2545" t="str">
            <v>0,00</v>
          </cell>
          <cell r="I2545" t="str">
            <v>0,00</v>
          </cell>
          <cell r="J2545" t="str">
            <v>0,00</v>
          </cell>
          <cell r="K2545">
            <v>738.81</v>
          </cell>
          <cell r="L2545">
            <v>738.81</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757,21</v>
          </cell>
          <cell r="F2546" t="str">
            <v>17,10</v>
          </cell>
          <cell r="G2546" t="str">
            <v>740,11</v>
          </cell>
          <cell r="H2546" t="str">
            <v>0,00</v>
          </cell>
          <cell r="I2546" t="str">
            <v>0,00</v>
          </cell>
          <cell r="J2546" t="str">
            <v>0,00</v>
          </cell>
          <cell r="K2546">
            <v>740.11</v>
          </cell>
          <cell r="L2546">
            <v>740.11</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720,55</v>
          </cell>
          <cell r="F2547" t="str">
            <v>18,53</v>
          </cell>
          <cell r="G2547" t="str">
            <v>701,93</v>
          </cell>
          <cell r="H2547" t="str">
            <v>0,06</v>
          </cell>
          <cell r="I2547" t="str">
            <v>0,00</v>
          </cell>
          <cell r="J2547" t="str">
            <v>0,03</v>
          </cell>
          <cell r="K2547">
            <v>702.02</v>
          </cell>
          <cell r="L2547">
            <v>702.01999999999987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608,79</v>
          </cell>
          <cell r="F2548" t="str">
            <v>51,12</v>
          </cell>
          <cell r="G2548" t="str">
            <v>555,88</v>
          </cell>
          <cell r="H2548" t="str">
            <v>0,86</v>
          </cell>
          <cell r="I2548" t="str">
            <v>0,00</v>
          </cell>
          <cell r="J2548" t="str">
            <v>0,93</v>
          </cell>
          <cell r="K2548">
            <v>557.66999999999996</v>
          </cell>
          <cell r="L2548">
            <v>557.66999999999996</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656,68</v>
          </cell>
          <cell r="F2549" t="str">
            <v>50,81</v>
          </cell>
          <cell r="G2549" t="str">
            <v>604,08</v>
          </cell>
          <cell r="H2549" t="str">
            <v>0,86</v>
          </cell>
          <cell r="I2549" t="str">
            <v>0,00</v>
          </cell>
          <cell r="J2549" t="str">
            <v>0,93</v>
          </cell>
          <cell r="K2549">
            <v>605.87</v>
          </cell>
          <cell r="L2549">
            <v>605.87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709,07</v>
          </cell>
          <cell r="F2550" t="str">
            <v>55,98</v>
          </cell>
          <cell r="G2550" t="str">
            <v>651,11</v>
          </cell>
          <cell r="H2550" t="str">
            <v>0,95</v>
          </cell>
          <cell r="I2550" t="str">
            <v>0,00</v>
          </cell>
          <cell r="J2550" t="str">
            <v>1,03</v>
          </cell>
          <cell r="K2550">
            <v>653.09</v>
          </cell>
          <cell r="L2550">
            <v>653.09</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736,45</v>
          </cell>
          <cell r="F2551" t="str">
            <v>48,14</v>
          </cell>
          <cell r="G2551" t="str">
            <v>686,63</v>
          </cell>
          <cell r="H2551" t="str">
            <v>0,80</v>
          </cell>
          <cell r="I2551" t="str">
            <v>0,00</v>
          </cell>
          <cell r="J2551" t="str">
            <v>0,88</v>
          </cell>
          <cell r="K2551">
            <v>688.31</v>
          </cell>
          <cell r="L2551">
            <v>688.31</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776,73</v>
          </cell>
          <cell r="F2552" t="str">
            <v>53,13</v>
          </cell>
          <cell r="G2552" t="str">
            <v>721,73</v>
          </cell>
          <cell r="H2552" t="str">
            <v>0,90</v>
          </cell>
          <cell r="I2552" t="str">
            <v>0,00</v>
          </cell>
          <cell r="J2552" t="str">
            <v>0,97</v>
          </cell>
          <cell r="K2552">
            <v>723.6</v>
          </cell>
          <cell r="L2552">
            <v>723.6</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843,34</v>
          </cell>
          <cell r="F2553" t="str">
            <v>48,15</v>
          </cell>
          <cell r="G2553" t="str">
            <v>793,51</v>
          </cell>
          <cell r="H2553" t="str">
            <v>0,80</v>
          </cell>
          <cell r="I2553" t="str">
            <v>0,00</v>
          </cell>
          <cell r="J2553" t="str">
            <v>0,88</v>
          </cell>
          <cell r="K2553">
            <v>795.18999999999994</v>
          </cell>
          <cell r="L2553">
            <v>795.18999999999994</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608,23</v>
          </cell>
          <cell r="F2554" t="str">
            <v>45,81</v>
          </cell>
          <cell r="G2554" t="str">
            <v>557,53</v>
          </cell>
          <cell r="H2554" t="str">
            <v>3,21</v>
          </cell>
          <cell r="I2554" t="str">
            <v>0,00</v>
          </cell>
          <cell r="J2554" t="str">
            <v>1,68</v>
          </cell>
          <cell r="K2554">
            <v>562.41999999999996</v>
          </cell>
          <cell r="L2554">
            <v>562.41999999999996</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652,98</v>
          </cell>
          <cell r="F2555" t="str">
            <v>44,36</v>
          </cell>
          <cell r="G2555" t="str">
            <v>603,91</v>
          </cell>
          <cell r="H2555" t="str">
            <v>3,09</v>
          </cell>
          <cell r="I2555" t="str">
            <v>0,00</v>
          </cell>
          <cell r="J2555" t="str">
            <v>1,62</v>
          </cell>
          <cell r="K2555">
            <v>608.62</v>
          </cell>
          <cell r="L2555">
            <v>608.62</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700,74</v>
          </cell>
          <cell r="F2556" t="str">
            <v>44,67</v>
          </cell>
          <cell r="G2556" t="str">
            <v>651,33</v>
          </cell>
          <cell r="H2556" t="str">
            <v>3,11</v>
          </cell>
          <cell r="I2556" t="str">
            <v>0,00</v>
          </cell>
          <cell r="J2556" t="str">
            <v>1,63</v>
          </cell>
          <cell r="K2556">
            <v>656.07</v>
          </cell>
          <cell r="L2556">
            <v>656.07</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736,35</v>
          </cell>
          <cell r="F2557" t="str">
            <v>42,65</v>
          </cell>
          <cell r="G2557" t="str">
            <v>689,18</v>
          </cell>
          <cell r="H2557" t="str">
            <v>2,96</v>
          </cell>
          <cell r="I2557" t="str">
            <v>0,00</v>
          </cell>
          <cell r="J2557" t="str">
            <v>1,56</v>
          </cell>
          <cell r="K2557">
            <v>693.69999999999993</v>
          </cell>
          <cell r="L2557">
            <v>693.69999999999993</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773,76</v>
          </cell>
          <cell r="F2558" t="str">
            <v>44,06</v>
          </cell>
          <cell r="G2558" t="str">
            <v>725,02</v>
          </cell>
          <cell r="H2558" t="str">
            <v>3,07</v>
          </cell>
          <cell r="I2558" t="str">
            <v>0,00</v>
          </cell>
          <cell r="J2558" t="str">
            <v>1,61</v>
          </cell>
          <cell r="K2558">
            <v>729.69999999999993</v>
          </cell>
          <cell r="L2558">
            <v>729.7</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844,55</v>
          </cell>
          <cell r="F2559" t="str">
            <v>44,05</v>
          </cell>
          <cell r="G2559" t="str">
            <v>795,83</v>
          </cell>
          <cell r="H2559" t="str">
            <v>3,06</v>
          </cell>
          <cell r="I2559" t="str">
            <v>0,00</v>
          </cell>
          <cell r="J2559" t="str">
            <v>1,61</v>
          </cell>
          <cell r="K2559">
            <v>800.5</v>
          </cell>
          <cell r="L2559">
            <v>800.5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662,36</v>
          </cell>
          <cell r="F2560" t="str">
            <v>75,48</v>
          </cell>
          <cell r="G2560" t="str">
            <v>586,88</v>
          </cell>
          <cell r="H2560" t="str">
            <v>0,00</v>
          </cell>
          <cell r="I2560" t="str">
            <v>0,00</v>
          </cell>
          <cell r="J2560" t="str">
            <v>0,00</v>
          </cell>
          <cell r="K2560">
            <v>586.88</v>
          </cell>
          <cell r="L2560">
            <v>586.88</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702,36</v>
          </cell>
          <cell r="F2561" t="str">
            <v>74,73</v>
          </cell>
          <cell r="G2561" t="str">
            <v>627,63</v>
          </cell>
          <cell r="H2561" t="str">
            <v>0,00</v>
          </cell>
          <cell r="I2561" t="str">
            <v>0,00</v>
          </cell>
          <cell r="J2561" t="str">
            <v>0,00</v>
          </cell>
          <cell r="K2561">
            <v>627.63</v>
          </cell>
          <cell r="L2561">
            <v>627.63</v>
          </cell>
          <cell r="N2561">
            <v>102486</v>
          </cell>
        </row>
        <row r="2562">
          <cell r="A2562">
            <v>102487</v>
          </cell>
          <cell r="B2562" t="str">
            <v>CONCRETO CICLÓPICO FCK = 15MPA, 30% PEDRA DE MÃO EM VOLUME REAL, INCLUSIVE LANÇAMENTO. AF_05/2021</v>
          </cell>
          <cell r="C2562" t="str">
            <v>COMPOSIÇÃO</v>
          </cell>
          <cell r="D2562" t="str">
            <v>M3</v>
          </cell>
          <cell r="E2562" t="str">
            <v>592,37</v>
          </cell>
          <cell r="F2562" t="str">
            <v>148,76</v>
          </cell>
          <cell r="G2562" t="str">
            <v>441,66</v>
          </cell>
          <cell r="H2562" t="str">
            <v>1,12</v>
          </cell>
          <cell r="I2562" t="str">
            <v>0,00</v>
          </cell>
          <cell r="J2562" t="str">
            <v>0,83</v>
          </cell>
          <cell r="K2562">
            <v>443.61</v>
          </cell>
          <cell r="L2562">
            <v>443.61</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755,59</v>
          </cell>
          <cell r="F2563" t="str">
            <v>44,62</v>
          </cell>
          <cell r="G2563" t="str">
            <v>710,73</v>
          </cell>
          <cell r="H2563" t="str">
            <v>0,17</v>
          </cell>
          <cell r="I2563" t="str">
            <v>0,00</v>
          </cell>
          <cell r="J2563" t="str">
            <v>0,07</v>
          </cell>
          <cell r="K2563">
            <v>710.97</v>
          </cell>
          <cell r="L2563">
            <v>710.97</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720,31</v>
          </cell>
          <cell r="F2564" t="str">
            <v>18,15</v>
          </cell>
          <cell r="G2564" t="str">
            <v>702,16</v>
          </cell>
          <cell r="H2564" t="str">
            <v>0,00</v>
          </cell>
          <cell r="I2564" t="str">
            <v>0,00</v>
          </cell>
          <cell r="J2564" t="str">
            <v>0,00</v>
          </cell>
          <cell r="K2564">
            <v>702.16</v>
          </cell>
          <cell r="L2564">
            <v>702.16</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949,44</v>
          </cell>
          <cell r="F2565" t="str">
            <v>179,71</v>
          </cell>
          <cell r="G2565" t="str">
            <v>767,67</v>
          </cell>
          <cell r="H2565" t="str">
            <v>1,54</v>
          </cell>
          <cell r="I2565" t="str">
            <v>0,00</v>
          </cell>
          <cell r="J2565" t="str">
            <v>0,52</v>
          </cell>
          <cell r="K2565">
            <v>769.7299999999999</v>
          </cell>
          <cell r="L2565">
            <v>769.7299999999999</v>
          </cell>
          <cell r="N2565">
            <v>103669</v>
          </cell>
        </row>
        <row r="2566">
          <cell r="A2566">
            <v>103670</v>
          </cell>
          <cell r="B2566" t="str">
            <v>LANÇAMENTO COM USO DE BALDES, ADENSAMENTO E ACABAMENTO DE CONCRETO EM ESTRUTURAS. AF_02/2022</v>
          </cell>
          <cell r="C2566" t="str">
            <v>COMPOSIÇÃO</v>
          </cell>
          <cell r="D2566" t="str">
            <v>M3</v>
          </cell>
          <cell r="E2566" t="str">
            <v>245,49</v>
          </cell>
          <cell r="F2566" t="str">
            <v>179,78</v>
          </cell>
          <cell r="G2566" t="str">
            <v>63,65</v>
          </cell>
          <cell r="H2566" t="str">
            <v>1,54</v>
          </cell>
          <cell r="I2566" t="str">
            <v>0,00</v>
          </cell>
          <cell r="J2566" t="str">
            <v>0,52</v>
          </cell>
          <cell r="K2566">
            <v>65.709999999999994</v>
          </cell>
          <cell r="L2566">
            <v>65.710000000000008</v>
          </cell>
          <cell r="N2566">
            <v>103670</v>
          </cell>
        </row>
        <row r="2567">
          <cell r="A2567">
            <v>103671</v>
          </cell>
          <cell r="B2567" t="str">
            <v>CONCRETAGEM DE PILARES, FCK = 25 MPA, COM USO DE GRUA - LANÇAMENTO, ADENSAMENTO E ACABAMENTO. AF_02/2022</v>
          </cell>
          <cell r="C2567" t="str">
            <v>COMPOSIÇÃO</v>
          </cell>
          <cell r="D2567" t="str">
            <v>M3</v>
          </cell>
          <cell r="E2567" t="str">
            <v>743,74</v>
          </cell>
          <cell r="F2567" t="str">
            <v>29,11</v>
          </cell>
          <cell r="G2567" t="str">
            <v>714,33</v>
          </cell>
          <cell r="H2567" t="str">
            <v>0,22</v>
          </cell>
          <cell r="I2567" t="str">
            <v>0,00</v>
          </cell>
          <cell r="J2567" t="str">
            <v>0,08</v>
          </cell>
          <cell r="K2567">
            <v>714.63</v>
          </cell>
          <cell r="L2567">
            <v>714.63000000000011</v>
          </cell>
          <cell r="N2567">
            <v>103671</v>
          </cell>
        </row>
        <row r="2568">
          <cell r="A2568">
            <v>103672</v>
          </cell>
          <cell r="B2568" t="str">
            <v>CONCRETAGEM DE PILARES, FCK = 25 MPA, COM USO DE BOMBA - LANÇAMENTO, ADENSAMENTO E ACABAMENTO. AF_02/2022</v>
          </cell>
          <cell r="C2568" t="str">
            <v>COMPOSIÇÃO</v>
          </cell>
          <cell r="D2568" t="str">
            <v>M3</v>
          </cell>
          <cell r="E2568" t="str">
            <v>697,31</v>
          </cell>
          <cell r="F2568" t="str">
            <v>24,40</v>
          </cell>
          <cell r="G2568" t="str">
            <v>672,75</v>
          </cell>
          <cell r="H2568" t="str">
            <v>0,12</v>
          </cell>
          <cell r="I2568" t="str">
            <v>0,00</v>
          </cell>
          <cell r="J2568" t="str">
            <v>0,04</v>
          </cell>
          <cell r="K2568">
            <v>672.91</v>
          </cell>
          <cell r="L2568">
            <v>672.91</v>
          </cell>
          <cell r="N2568">
            <v>103672</v>
          </cell>
        </row>
        <row r="2569">
          <cell r="A2569">
            <v>103673</v>
          </cell>
          <cell r="B2569" t="str">
            <v>LANÇAMENTO COM USO DE BOMBA, ADENSAMENTO E ACABAMENTO DE CONCRETO EM ESTRUTURAS. AF_02/2022</v>
          </cell>
          <cell r="C2569" t="str">
            <v>COMPOSIÇÃO</v>
          </cell>
          <cell r="D2569" t="str">
            <v>M3</v>
          </cell>
          <cell r="E2569" t="str">
            <v>33,87</v>
          </cell>
          <cell r="F2569" t="str">
            <v>24,49</v>
          </cell>
          <cell r="G2569" t="str">
            <v>9,22</v>
          </cell>
          <cell r="H2569" t="str">
            <v>0,12</v>
          </cell>
          <cell r="I2569" t="str">
            <v>0,00</v>
          </cell>
          <cell r="J2569" t="str">
            <v>0,04</v>
          </cell>
          <cell r="K2569">
            <v>9.3800000000000008</v>
          </cell>
          <cell r="L2569">
            <v>9.379999999999999</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715,40</v>
          </cell>
          <cell r="F2570" t="str">
            <v>38,57</v>
          </cell>
          <cell r="G2570" t="str">
            <v>676,53</v>
          </cell>
          <cell r="H2570" t="str">
            <v>0,21</v>
          </cell>
          <cell r="I2570" t="str">
            <v>0,00</v>
          </cell>
          <cell r="J2570" t="str">
            <v>0,09</v>
          </cell>
          <cell r="K2570">
            <v>676.82999999999993</v>
          </cell>
          <cell r="L2570">
            <v>676.83</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698,79</v>
          </cell>
          <cell r="F2571" t="str">
            <v>26,22</v>
          </cell>
          <cell r="G2571" t="str">
            <v>672,37</v>
          </cell>
          <cell r="H2571" t="str">
            <v>0,14</v>
          </cell>
          <cell r="I2571" t="str">
            <v>0,00</v>
          </cell>
          <cell r="J2571" t="str">
            <v>0,06</v>
          </cell>
          <cell r="K2571">
            <v>672.57</v>
          </cell>
          <cell r="L2571">
            <v>672.56999999999994</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992,85</v>
          </cell>
          <cell r="F2572" t="str">
            <v>210,02</v>
          </cell>
          <cell r="G2572" t="str">
            <v>781,72</v>
          </cell>
          <cell r="H2572" t="str">
            <v>0,77</v>
          </cell>
          <cell r="I2572" t="str">
            <v>0,00</v>
          </cell>
          <cell r="J2572" t="str">
            <v>0,34</v>
          </cell>
          <cell r="K2572">
            <v>782.83</v>
          </cell>
          <cell r="L2572">
            <v>782.83</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853,68</v>
          </cell>
          <cell r="F2573" t="str">
            <v>108,82</v>
          </cell>
          <cell r="G2573" t="str">
            <v>744,31</v>
          </cell>
          <cell r="H2573" t="str">
            <v>0,38</v>
          </cell>
          <cell r="I2573" t="str">
            <v>0,00</v>
          </cell>
          <cell r="J2573" t="str">
            <v>0,17</v>
          </cell>
          <cell r="K2573">
            <v>744.8599999999999</v>
          </cell>
          <cell r="L2573">
            <v>744.8599999999999</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914,34</v>
          </cell>
          <cell r="F2574" t="str">
            <v>152,11</v>
          </cell>
          <cell r="G2574" t="str">
            <v>761,06</v>
          </cell>
          <cell r="H2574" t="str">
            <v>0,82</v>
          </cell>
          <cell r="I2574" t="str">
            <v>0,00</v>
          </cell>
          <cell r="J2574" t="str">
            <v>0,35</v>
          </cell>
          <cell r="K2574">
            <v>762.2299999999999</v>
          </cell>
          <cell r="L2574">
            <v>762.23</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818,77</v>
          </cell>
          <cell r="F2575" t="str">
            <v>82,99</v>
          </cell>
          <cell r="G2575" t="str">
            <v>735,18</v>
          </cell>
          <cell r="H2575" t="str">
            <v>0,42</v>
          </cell>
          <cell r="I2575" t="str">
            <v>0,00</v>
          </cell>
          <cell r="J2575" t="str">
            <v>0,18</v>
          </cell>
          <cell r="K2575">
            <v>735.78</v>
          </cell>
          <cell r="L2575">
            <v>735.77999999999986</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863,15</v>
          </cell>
          <cell r="F2576" t="str">
            <v>119,45</v>
          </cell>
          <cell r="G2576" t="str">
            <v>742,83</v>
          </cell>
          <cell r="H2576" t="str">
            <v>0,60</v>
          </cell>
          <cell r="I2576" t="str">
            <v>0,00</v>
          </cell>
          <cell r="J2576" t="str">
            <v>0,27</v>
          </cell>
          <cell r="K2576">
            <v>743.7</v>
          </cell>
          <cell r="L2576">
            <v>743.7</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766,56</v>
          </cell>
          <cell r="F2577" t="str">
            <v>46,93</v>
          </cell>
          <cell r="G2577" t="str">
            <v>719,32</v>
          </cell>
          <cell r="H2577" t="str">
            <v>0,21</v>
          </cell>
          <cell r="I2577" t="str">
            <v>0,00</v>
          </cell>
          <cell r="J2577" t="str">
            <v>0,10</v>
          </cell>
          <cell r="K2577">
            <v>719.63</v>
          </cell>
          <cell r="L2577">
            <v>719.63000000000011</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963,07</v>
          </cell>
          <cell r="F2578" t="str">
            <v>189,35</v>
          </cell>
          <cell r="G2578" t="str">
            <v>772,37</v>
          </cell>
          <cell r="H2578" t="str">
            <v>0,88</v>
          </cell>
          <cell r="I2578" t="str">
            <v>0,00</v>
          </cell>
          <cell r="J2578" t="str">
            <v>0,47</v>
          </cell>
          <cell r="K2578">
            <v>773.72</v>
          </cell>
          <cell r="L2578">
            <v>773.72</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1.200,36</v>
          </cell>
          <cell r="F2579" t="str">
            <v>362,78</v>
          </cell>
          <cell r="G2579" t="str">
            <v>834,97</v>
          </cell>
          <cell r="H2579" t="str">
            <v>1,71</v>
          </cell>
          <cell r="I2579" t="str">
            <v>0,00</v>
          </cell>
          <cell r="J2579" t="str">
            <v>0,90</v>
          </cell>
          <cell r="K2579">
            <v>837.58</v>
          </cell>
          <cell r="L2579">
            <v>837.58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713,02</v>
          </cell>
          <cell r="F2580" t="str">
            <v>36,80</v>
          </cell>
          <cell r="G2580" t="str">
            <v>676,05</v>
          </cell>
          <cell r="H2580" t="str">
            <v>0,11</v>
          </cell>
          <cell r="I2580" t="str">
            <v>0,00</v>
          </cell>
          <cell r="J2580" t="str">
            <v>0,06</v>
          </cell>
          <cell r="K2580">
            <v>676.21999999999991</v>
          </cell>
          <cell r="L2580">
            <v>676.21999999999991</v>
          </cell>
          <cell r="N2580">
            <v>103684</v>
          </cell>
        </row>
        <row r="2581">
          <cell r="A2581">
            <v>103685</v>
          </cell>
          <cell r="B2581" t="str">
            <v>CONCRETAGEM DE MURETAS, FCK=25 MPA, COM USO DE BOMBA - LANÇAMENTO, ADENSAMENTO E ACABAMENTO. AF_02/2022</v>
          </cell>
          <cell r="C2581" t="str">
            <v>COMPOSIÇÃO</v>
          </cell>
          <cell r="D2581" t="str">
            <v>M3</v>
          </cell>
          <cell r="E2581" t="str">
            <v>702,66</v>
          </cell>
          <cell r="F2581" t="str">
            <v>29,19</v>
          </cell>
          <cell r="G2581" t="str">
            <v>673,34</v>
          </cell>
          <cell r="H2581" t="str">
            <v>0,10</v>
          </cell>
          <cell r="I2581" t="str">
            <v>0,00</v>
          </cell>
          <cell r="J2581" t="str">
            <v>0,03</v>
          </cell>
          <cell r="K2581">
            <v>673.47</v>
          </cell>
          <cell r="L2581">
            <v>673.47</v>
          </cell>
          <cell r="N2581">
            <v>103685</v>
          </cell>
        </row>
        <row r="2582">
          <cell r="A2582">
            <v>103686</v>
          </cell>
          <cell r="B2582" t="str">
            <v>CONCRETAGEM DE ESCADAS, FCK=25 MPA, COM USO DE BOMBA - LANÇAMENTO, ADENSAMENTO E ACABAMENTO. AF_02/2022</v>
          </cell>
          <cell r="C2582" t="str">
            <v>COMPOSIÇÃO</v>
          </cell>
          <cell r="D2582" t="str">
            <v>M3</v>
          </cell>
          <cell r="E2582" t="str">
            <v>755,57</v>
          </cell>
          <cell r="F2582" t="str">
            <v>70,42</v>
          </cell>
          <cell r="G2582" t="str">
            <v>684,62</v>
          </cell>
          <cell r="H2582" t="str">
            <v>0,40</v>
          </cell>
          <cell r="I2582" t="str">
            <v>0,00</v>
          </cell>
          <cell r="J2582" t="str">
            <v>0,13</v>
          </cell>
          <cell r="K2582">
            <v>685.15</v>
          </cell>
          <cell r="L2582">
            <v>685.15</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1.049,94</v>
          </cell>
          <cell r="F2583" t="str">
            <v>253,21</v>
          </cell>
          <cell r="G2583" t="str">
            <v>795,37</v>
          </cell>
          <cell r="H2583" t="str">
            <v>1,00</v>
          </cell>
          <cell r="I2583" t="str">
            <v>0,00</v>
          </cell>
          <cell r="J2583" t="str">
            <v>0,36</v>
          </cell>
          <cell r="K2583">
            <v>796.73</v>
          </cell>
          <cell r="L2583">
            <v>796.73</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848,85</v>
          </cell>
          <cell r="F2584" t="str">
            <v>105,59</v>
          </cell>
          <cell r="G2584" t="str">
            <v>742,57</v>
          </cell>
          <cell r="H2584" t="str">
            <v>0,51</v>
          </cell>
          <cell r="I2584" t="str">
            <v>0,00</v>
          </cell>
          <cell r="J2584" t="str">
            <v>0,18</v>
          </cell>
          <cell r="K2584">
            <v>743.2600000000001</v>
          </cell>
          <cell r="L2584">
            <v>743.26</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182,87</v>
          </cell>
          <cell r="F2585" t="str">
            <v>22,84</v>
          </cell>
          <cell r="G2585" t="str">
            <v>160,03</v>
          </cell>
          <cell r="H2585" t="str">
            <v>0,00</v>
          </cell>
          <cell r="I2585" t="str">
            <v>0,00</v>
          </cell>
          <cell r="J2585" t="str">
            <v>0,00</v>
          </cell>
          <cell r="K2585">
            <v>160.03</v>
          </cell>
          <cell r="L2585">
            <v>160.03</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169,97</v>
          </cell>
          <cell r="F2586" t="str">
            <v>21,56</v>
          </cell>
          <cell r="G2586" t="str">
            <v>148,41</v>
          </cell>
          <cell r="H2586" t="str">
            <v>0,00</v>
          </cell>
          <cell r="I2586" t="str">
            <v>0,00</v>
          </cell>
          <cell r="J2586" t="str">
            <v>0,00</v>
          </cell>
          <cell r="K2586">
            <v>148.41</v>
          </cell>
          <cell r="L2586">
            <v>148.41</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875,83</v>
          </cell>
          <cell r="F2587" t="str">
            <v>261,75</v>
          </cell>
          <cell r="G2587" t="str">
            <v>613,67</v>
          </cell>
          <cell r="H2587" t="str">
            <v>0,25</v>
          </cell>
          <cell r="I2587" t="str">
            <v>0,00</v>
          </cell>
          <cell r="J2587" t="str">
            <v>0,16</v>
          </cell>
          <cell r="K2587">
            <v>614.07999999999993</v>
          </cell>
          <cell r="L2587">
            <v>614.07999999999993</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688,65</v>
          </cell>
          <cell r="F2588" t="str">
            <v>214,42</v>
          </cell>
          <cell r="G2588" t="str">
            <v>473,82</v>
          </cell>
          <cell r="H2588" t="str">
            <v>0,25</v>
          </cell>
          <cell r="I2588" t="str">
            <v>0,00</v>
          </cell>
          <cell r="J2588" t="str">
            <v>0,16</v>
          </cell>
          <cell r="K2588">
            <v>474.23</v>
          </cell>
          <cell r="L2588">
            <v>474.23</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111,23</v>
          </cell>
          <cell r="F2589" t="str">
            <v>39,00</v>
          </cell>
          <cell r="G2589" t="str">
            <v>72,23</v>
          </cell>
          <cell r="H2589" t="str">
            <v>0,00</v>
          </cell>
          <cell r="I2589" t="str">
            <v>0,00</v>
          </cell>
          <cell r="J2589" t="str">
            <v>0,00</v>
          </cell>
          <cell r="K2589">
            <v>72.23</v>
          </cell>
          <cell r="L2589">
            <v>72.23</v>
          </cell>
          <cell r="N2589">
            <v>98575</v>
          </cell>
        </row>
        <row r="2590">
          <cell r="A2590">
            <v>98576</v>
          </cell>
          <cell r="B2590" t="str">
            <v>TRATAMENTO DE JUNTA DE DILATAÇÃO COM MANTA ASFÁLTICA ADERIDA COM MAÇARICO. AF_06/2018</v>
          </cell>
          <cell r="C2590" t="str">
            <v>COMPOSIÇÃO</v>
          </cell>
          <cell r="D2590" t="str">
            <v>M</v>
          </cell>
          <cell r="E2590" t="str">
            <v>23,58</v>
          </cell>
          <cell r="F2590" t="str">
            <v>0,54</v>
          </cell>
          <cell r="G2590" t="str">
            <v>23,04</v>
          </cell>
          <cell r="H2590" t="str">
            <v>0,00</v>
          </cell>
          <cell r="I2590" t="str">
            <v>0,00</v>
          </cell>
          <cell r="J2590" t="str">
            <v>0,00</v>
          </cell>
          <cell r="K2590">
            <v>23.04</v>
          </cell>
          <cell r="L2590">
            <v>23.04</v>
          </cell>
          <cell r="N2590">
            <v>98576</v>
          </cell>
        </row>
        <row r="2591">
          <cell r="A2591">
            <v>98577</v>
          </cell>
          <cell r="B2591" t="str">
            <v>TRATAMENTO DE JUNTA SERRADA, COM TARUGO DE POLIETILENO E SELANTE À BASE DE SILICONE. AF_06/2018</v>
          </cell>
          <cell r="C2591" t="str">
            <v>COMPOSIÇÃO</v>
          </cell>
          <cell r="D2591" t="str">
            <v>M</v>
          </cell>
          <cell r="E2591" t="str">
            <v>47,68</v>
          </cell>
          <cell r="F2591" t="str">
            <v>24,60</v>
          </cell>
          <cell r="G2591" t="str">
            <v>23,08</v>
          </cell>
          <cell r="H2591" t="str">
            <v>0,00</v>
          </cell>
          <cell r="I2591" t="str">
            <v>0,00</v>
          </cell>
          <cell r="J2591" t="str">
            <v>0,00</v>
          </cell>
          <cell r="K2591">
            <v>23.08</v>
          </cell>
          <cell r="L2591">
            <v>23.08</v>
          </cell>
          <cell r="N2591">
            <v>98577</v>
          </cell>
        </row>
        <row r="2592">
          <cell r="A2592">
            <v>93182</v>
          </cell>
          <cell r="B2592" t="str">
            <v>VERGA PRÉ-MOLDADA PARA JANELAS COM ATÉ 1,5 M DE VÃO. AF_03/2016</v>
          </cell>
          <cell r="C2592" t="str">
            <v>COMPOSIÇÃO</v>
          </cell>
          <cell r="D2592" t="str">
            <v>M</v>
          </cell>
          <cell r="E2592" t="str">
            <v>47,46</v>
          </cell>
          <cell r="F2592" t="str">
            <v>7,55</v>
          </cell>
          <cell r="G2592" t="str">
            <v>39,85</v>
          </cell>
          <cell r="H2592" t="str">
            <v>0,03</v>
          </cell>
          <cell r="I2592" t="str">
            <v>0,00</v>
          </cell>
          <cell r="J2592" t="str">
            <v>0,03</v>
          </cell>
          <cell r="K2592">
            <v>39.910000000000004</v>
          </cell>
          <cell r="L2592">
            <v>39.910000000000004</v>
          </cell>
          <cell r="N2592">
            <v>93182</v>
          </cell>
        </row>
        <row r="2593">
          <cell r="A2593">
            <v>93183</v>
          </cell>
          <cell r="B2593" t="str">
            <v>VERGA PRÉ-MOLDADA PARA JANELAS COM MAIS DE 1,5 M DE VÃO. AF_03/2016</v>
          </cell>
          <cell r="C2593" t="str">
            <v>COMPOSIÇÃO</v>
          </cell>
          <cell r="D2593" t="str">
            <v>M</v>
          </cell>
          <cell r="E2593" t="str">
            <v>60,88</v>
          </cell>
          <cell r="F2593" t="str">
            <v>8,38</v>
          </cell>
          <cell r="G2593" t="str">
            <v>52,40</v>
          </cell>
          <cell r="H2593" t="str">
            <v>0,06</v>
          </cell>
          <cell r="I2593" t="str">
            <v>0,00</v>
          </cell>
          <cell r="J2593" t="str">
            <v>0,04</v>
          </cell>
          <cell r="K2593">
            <v>52.5</v>
          </cell>
          <cell r="L2593">
            <v>52.5</v>
          </cell>
          <cell r="N2593">
            <v>93183</v>
          </cell>
        </row>
        <row r="2594">
          <cell r="A2594">
            <v>93184</v>
          </cell>
          <cell r="B2594" t="str">
            <v>VERGA PRÉ-MOLDADA PARA PORTAS COM ATÉ 1,5 M DE VÃO. AF_03/2016</v>
          </cell>
          <cell r="C2594" t="str">
            <v>COMPOSIÇÃO</v>
          </cell>
          <cell r="D2594" t="str">
            <v>M</v>
          </cell>
          <cell r="E2594" t="str">
            <v>35,04</v>
          </cell>
          <cell r="F2594" t="str">
            <v>6,60</v>
          </cell>
          <cell r="G2594" t="str">
            <v>28,40</v>
          </cell>
          <cell r="H2594" t="str">
            <v>0,03</v>
          </cell>
          <cell r="I2594" t="str">
            <v>0,00</v>
          </cell>
          <cell r="J2594" t="str">
            <v>0,01</v>
          </cell>
          <cell r="K2594">
            <v>28.439999999999998</v>
          </cell>
          <cell r="L2594">
            <v>28.44</v>
          </cell>
          <cell r="N2594">
            <v>93184</v>
          </cell>
        </row>
        <row r="2595">
          <cell r="A2595">
            <v>93185</v>
          </cell>
          <cell r="B2595" t="str">
            <v>VERGA PRÉ-MOLDADA PARA PORTAS COM MAIS DE 1,5 M DE VÃO. AF_03/2016</v>
          </cell>
          <cell r="C2595" t="str">
            <v>COMPOSIÇÃO</v>
          </cell>
          <cell r="D2595" t="str">
            <v>M</v>
          </cell>
          <cell r="E2595" t="str">
            <v>60,04</v>
          </cell>
          <cell r="F2595" t="str">
            <v>8,02</v>
          </cell>
          <cell r="G2595" t="str">
            <v>51,92</v>
          </cell>
          <cell r="H2595" t="str">
            <v>0,06</v>
          </cell>
          <cell r="I2595" t="str">
            <v>0,00</v>
          </cell>
          <cell r="J2595" t="str">
            <v>0,04</v>
          </cell>
          <cell r="K2595">
            <v>52.02</v>
          </cell>
          <cell r="L2595">
            <v>52.02</v>
          </cell>
          <cell r="N2595">
            <v>93185</v>
          </cell>
        </row>
        <row r="2596">
          <cell r="A2596">
            <v>93186</v>
          </cell>
          <cell r="B2596" t="str">
            <v>VERGA MOLDADA IN LOCO EM CONCRETO PARA JANELAS COM ATÉ 1,5 M DE VÃO. AF_03/2016</v>
          </cell>
          <cell r="C2596" t="str">
            <v>COMPOSIÇÃO</v>
          </cell>
          <cell r="D2596" t="str">
            <v>M</v>
          </cell>
          <cell r="E2596" t="str">
            <v>86,01</v>
          </cell>
          <cell r="F2596" t="str">
            <v>17,72</v>
          </cell>
          <cell r="G2596" t="str">
            <v>68,22</v>
          </cell>
          <cell r="H2596" t="str">
            <v>0,03</v>
          </cell>
          <cell r="I2596" t="str">
            <v>0,00</v>
          </cell>
          <cell r="J2596" t="str">
            <v>0,04</v>
          </cell>
          <cell r="K2596">
            <v>68.289999999999992</v>
          </cell>
          <cell r="L2596">
            <v>68.290000000000006</v>
          </cell>
          <cell r="N2596">
            <v>93186</v>
          </cell>
        </row>
        <row r="2597">
          <cell r="A2597">
            <v>93187</v>
          </cell>
          <cell r="B2597" t="str">
            <v>VERGA MOLDADA IN LOCO EM CONCRETO PARA JANELAS COM MAIS DE 1,5 M DE VÃO. AF_03/2016</v>
          </cell>
          <cell r="C2597" t="str">
            <v>COMPOSIÇÃO</v>
          </cell>
          <cell r="D2597" t="str">
            <v>M</v>
          </cell>
          <cell r="E2597" t="str">
            <v>98,63</v>
          </cell>
          <cell r="F2597" t="str">
            <v>18,62</v>
          </cell>
          <cell r="G2597" t="str">
            <v>79,90</v>
          </cell>
          <cell r="H2597" t="str">
            <v>0,06</v>
          </cell>
          <cell r="I2597" t="str">
            <v>0,00</v>
          </cell>
          <cell r="J2597" t="str">
            <v>0,05</v>
          </cell>
          <cell r="K2597">
            <v>80.010000000000005</v>
          </cell>
          <cell r="L2597">
            <v>80.010000000000005</v>
          </cell>
          <cell r="N2597">
            <v>93187</v>
          </cell>
        </row>
        <row r="2598">
          <cell r="A2598">
            <v>93188</v>
          </cell>
          <cell r="B2598" t="str">
            <v>VERGA MOLDADA IN LOCO EM CONCRETO PARA PORTAS COM ATÉ 1,5 M DE VÃO. AF_03/2016</v>
          </cell>
          <cell r="C2598" t="str">
            <v>COMPOSIÇÃO</v>
          </cell>
          <cell r="D2598" t="str">
            <v>M</v>
          </cell>
          <cell r="E2598" t="str">
            <v>81,53</v>
          </cell>
          <cell r="F2598" t="str">
            <v>16,71</v>
          </cell>
          <cell r="G2598" t="str">
            <v>64,76</v>
          </cell>
          <cell r="H2598" t="str">
            <v>0,03</v>
          </cell>
          <cell r="I2598" t="str">
            <v>0,00</v>
          </cell>
          <cell r="J2598" t="str">
            <v>0,03</v>
          </cell>
          <cell r="K2598">
            <v>64.820000000000007</v>
          </cell>
          <cell r="L2598">
            <v>64.820000000000007</v>
          </cell>
          <cell r="N2598">
            <v>93188</v>
          </cell>
        </row>
        <row r="2599">
          <cell r="A2599">
            <v>93189</v>
          </cell>
          <cell r="B2599" t="str">
            <v>VERGA MOLDADA IN LOCO EM CONCRETO PARA PORTAS COM MAIS DE 1,5 M DE VÃO. AF_03/2016</v>
          </cell>
          <cell r="C2599" t="str">
            <v>COMPOSIÇÃO</v>
          </cell>
          <cell r="D2599" t="str">
            <v>M</v>
          </cell>
          <cell r="E2599" t="str">
            <v>99,81</v>
          </cell>
          <cell r="F2599" t="str">
            <v>18,37</v>
          </cell>
          <cell r="G2599" t="str">
            <v>81,33</v>
          </cell>
          <cell r="H2599" t="str">
            <v>0,06</v>
          </cell>
          <cell r="I2599" t="str">
            <v>0,00</v>
          </cell>
          <cell r="J2599" t="str">
            <v>0,05</v>
          </cell>
          <cell r="K2599">
            <v>81.44</v>
          </cell>
          <cell r="L2599">
            <v>81.44</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47,18</v>
          </cell>
          <cell r="F2600" t="str">
            <v>7,80</v>
          </cell>
          <cell r="G2600" t="str">
            <v>39,37</v>
          </cell>
          <cell r="H2600" t="str">
            <v>0,00</v>
          </cell>
          <cell r="I2600" t="str">
            <v>0,00</v>
          </cell>
          <cell r="J2600" t="str">
            <v>0,01</v>
          </cell>
          <cell r="K2600">
            <v>39.379999999999995</v>
          </cell>
          <cell r="L2600">
            <v>39.379999999999995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49,06</v>
          </cell>
          <cell r="F2601" t="str">
            <v>7,34</v>
          </cell>
          <cell r="G2601" t="str">
            <v>41,71</v>
          </cell>
          <cell r="H2601" t="str">
            <v>0,00</v>
          </cell>
          <cell r="I2601" t="str">
            <v>0,00</v>
          </cell>
          <cell r="J2601" t="str">
            <v>0,01</v>
          </cell>
          <cell r="K2601">
            <v>41.72</v>
          </cell>
          <cell r="L2601">
            <v>41.72</v>
          </cell>
          <cell r="N2601">
            <v>93191</v>
          </cell>
        </row>
        <row r="2602">
          <cell r="A2602">
            <v>93192</v>
          </cell>
          <cell r="B2602" t="str">
            <v>VERGA MOLDADA IN LOCO COM UTILIZAÇÃO DE BLOCOS CANALETA PARA PORTAS COM ATÉ 1,5 M DE VÃO. AF_03/2016</v>
          </cell>
          <cell r="C2602" t="str">
            <v>COMPOSIÇÃO</v>
          </cell>
          <cell r="D2602" t="str">
            <v>M</v>
          </cell>
          <cell r="E2602" t="str">
            <v>53,46</v>
          </cell>
          <cell r="F2602" t="str">
            <v>8,11</v>
          </cell>
          <cell r="G2602" t="str">
            <v>45,34</v>
          </cell>
          <cell r="H2602" t="str">
            <v>0,00</v>
          </cell>
          <cell r="I2602" t="str">
            <v>0,00</v>
          </cell>
          <cell r="J2602" t="str">
            <v>0,01</v>
          </cell>
          <cell r="K2602">
            <v>45.35</v>
          </cell>
          <cell r="L2602">
            <v>45.35</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50,37</v>
          </cell>
          <cell r="F2603" t="str">
            <v>7,09</v>
          </cell>
          <cell r="G2603" t="str">
            <v>43,27</v>
          </cell>
          <cell r="H2603" t="str">
            <v>0,00</v>
          </cell>
          <cell r="I2603" t="str">
            <v>0,00</v>
          </cell>
          <cell r="J2603" t="str">
            <v>0,01</v>
          </cell>
          <cell r="K2603">
            <v>43.28</v>
          </cell>
          <cell r="L2603">
            <v>43.28</v>
          </cell>
          <cell r="N2603">
            <v>93193</v>
          </cell>
        </row>
        <row r="2604">
          <cell r="A2604">
            <v>93194</v>
          </cell>
          <cell r="B2604" t="str">
            <v>CONTRAVERGA PRÉ-MOLDADA PARA VÃOS DE ATÉ 1,5 M DE COMPRIMENTO. AF_03/2016</v>
          </cell>
          <cell r="C2604" t="str">
            <v>COMPOSIÇÃO</v>
          </cell>
          <cell r="D2604" t="str">
            <v>M</v>
          </cell>
          <cell r="E2604" t="str">
            <v>46,53</v>
          </cell>
          <cell r="F2604" t="str">
            <v>7,44</v>
          </cell>
          <cell r="G2604" t="str">
            <v>39,03</v>
          </cell>
          <cell r="H2604" t="str">
            <v>0,03</v>
          </cell>
          <cell r="I2604" t="str">
            <v>0,00</v>
          </cell>
          <cell r="J2604" t="str">
            <v>0,03</v>
          </cell>
          <cell r="K2604">
            <v>39.090000000000003</v>
          </cell>
          <cell r="L2604">
            <v>39.090000000000003</v>
          </cell>
          <cell r="N2604">
            <v>93194</v>
          </cell>
        </row>
        <row r="2605">
          <cell r="A2605">
            <v>93195</v>
          </cell>
          <cell r="B2605" t="str">
            <v>CONTRAVERGA PRÉ-MOLDADA PARA VÃOS DE MAIS DE 1,5 M DE COMPRIMENTO. AF_03/2016</v>
          </cell>
          <cell r="C2605" t="str">
            <v>COMPOSIÇÃO</v>
          </cell>
          <cell r="D2605" t="str">
            <v>M</v>
          </cell>
          <cell r="E2605" t="str">
            <v>56,72</v>
          </cell>
          <cell r="F2605" t="str">
            <v>8,34</v>
          </cell>
          <cell r="G2605" t="str">
            <v>48,28</v>
          </cell>
          <cell r="H2605" t="str">
            <v>0,06</v>
          </cell>
          <cell r="I2605" t="str">
            <v>0,00</v>
          </cell>
          <cell r="J2605" t="str">
            <v>0,04</v>
          </cell>
          <cell r="K2605">
            <v>48.38</v>
          </cell>
          <cell r="L2605">
            <v>48.38</v>
          </cell>
          <cell r="N2605">
            <v>93195</v>
          </cell>
        </row>
        <row r="2606">
          <cell r="A2606">
            <v>93196</v>
          </cell>
          <cell r="B2606" t="str">
            <v>CONTRAVERGA MOLDADA IN LOCO EM CONCRETO PARA VÃOS DE ATÉ 1,5 M DE COMPRIMENTO. AF_03/2016</v>
          </cell>
          <cell r="C2606" t="str">
            <v>COMPOSIÇÃO</v>
          </cell>
          <cell r="D2606" t="str">
            <v>M</v>
          </cell>
          <cell r="E2606" t="str">
            <v>82,67</v>
          </cell>
          <cell r="F2606" t="str">
            <v>17,73</v>
          </cell>
          <cell r="G2606" t="str">
            <v>64,87</v>
          </cell>
          <cell r="H2606" t="str">
            <v>0,03</v>
          </cell>
          <cell r="I2606" t="str">
            <v>0,00</v>
          </cell>
          <cell r="J2606" t="str">
            <v>0,04</v>
          </cell>
          <cell r="K2606">
            <v>64.94</v>
          </cell>
          <cell r="L2606">
            <v>64.940000000000012</v>
          </cell>
          <cell r="N2606">
            <v>93196</v>
          </cell>
        </row>
        <row r="2607">
          <cell r="A2607">
            <v>93197</v>
          </cell>
          <cell r="B2607" t="str">
            <v>CONTRAVERGA MOLDADA IN LOCO EM CONCRETO PARA VÃOS DE MAIS DE 1,5 M DE COMPRIMENTO. AF_03/2016</v>
          </cell>
          <cell r="C2607" t="str">
            <v>COMPOSIÇÃO</v>
          </cell>
          <cell r="D2607" t="str">
            <v>M</v>
          </cell>
          <cell r="E2607" t="str">
            <v>93,00</v>
          </cell>
          <cell r="F2607" t="str">
            <v>18,67</v>
          </cell>
          <cell r="G2607" t="str">
            <v>74,22</v>
          </cell>
          <cell r="H2607" t="str">
            <v>0,06</v>
          </cell>
          <cell r="I2607" t="str">
            <v>0,00</v>
          </cell>
          <cell r="J2607" t="str">
            <v>0,05</v>
          </cell>
          <cell r="K2607">
            <v>74.33</v>
          </cell>
          <cell r="L2607">
            <v>74.33</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40,86</v>
          </cell>
          <cell r="F2608" t="str">
            <v>7,81</v>
          </cell>
          <cell r="G2608" t="str">
            <v>33,04</v>
          </cell>
          <cell r="H2608" t="str">
            <v>0,00</v>
          </cell>
          <cell r="I2608" t="str">
            <v>0,00</v>
          </cell>
          <cell r="J2608" t="str">
            <v>0,01</v>
          </cell>
          <cell r="K2608">
            <v>33.049999999999997</v>
          </cell>
          <cell r="L2608">
            <v>33.049999999999997</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40,33</v>
          </cell>
          <cell r="F2609" t="str">
            <v>7,40</v>
          </cell>
          <cell r="G2609" t="str">
            <v>32,92</v>
          </cell>
          <cell r="H2609" t="str">
            <v>0,00</v>
          </cell>
          <cell r="I2609" t="str">
            <v>0,00</v>
          </cell>
          <cell r="J2609" t="str">
            <v>0,01</v>
          </cell>
          <cell r="K2609">
            <v>32.93</v>
          </cell>
          <cell r="L2609">
            <v>32.93</v>
          </cell>
          <cell r="N2609">
            <v>93199</v>
          </cell>
        </row>
        <row r="2610">
          <cell r="A2610">
            <v>93200</v>
          </cell>
          <cell r="B2610" t="str">
            <v>FIXAÇÃO (ENCUNHAMENTO) DE ALVENARIA DE VEDAÇÃO COM ARGAMASSA APLICADA COM BISNAGA. AF_03/2016</v>
          </cell>
          <cell r="C2610" t="str">
            <v>COMPOSIÇÃO</v>
          </cell>
          <cell r="D2610" t="str">
            <v>M</v>
          </cell>
          <cell r="E2610" t="str">
            <v>3,15</v>
          </cell>
          <cell r="F2610" t="str">
            <v>1,15</v>
          </cell>
          <cell r="G2610" t="str">
            <v>1,99</v>
          </cell>
          <cell r="H2610" t="str">
            <v>0,01</v>
          </cell>
          <cell r="I2610" t="str">
            <v>0,00</v>
          </cell>
          <cell r="J2610" t="str">
            <v>0,00</v>
          </cell>
          <cell r="K2610">
            <v>2</v>
          </cell>
          <cell r="L2610">
            <v>2</v>
          </cell>
          <cell r="N2610">
            <v>93200</v>
          </cell>
        </row>
        <row r="2611">
          <cell r="A2611">
            <v>93201</v>
          </cell>
          <cell r="B2611" t="str">
            <v>FIXAÇÃO (ENCUNHAMENTO) DE ALVENARIA DE VEDAÇÃO COM ARGAMASSA APLICADA COM COLHER. AF_03/2016</v>
          </cell>
          <cell r="C2611" t="str">
            <v>COMPOSIÇÃO</v>
          </cell>
          <cell r="D2611" t="str">
            <v>M</v>
          </cell>
          <cell r="E2611" t="str">
            <v>6,07</v>
          </cell>
          <cell r="F2611" t="str">
            <v>3,45</v>
          </cell>
          <cell r="G2611" t="str">
            <v>2,61</v>
          </cell>
          <cell r="H2611" t="str">
            <v>0,01</v>
          </cell>
          <cell r="I2611" t="str">
            <v>0,00</v>
          </cell>
          <cell r="J2611" t="str">
            <v>0,00</v>
          </cell>
          <cell r="K2611">
            <v>2.6199999999999997</v>
          </cell>
          <cell r="L2611">
            <v>2.6199999999999997</v>
          </cell>
          <cell r="N2611">
            <v>93201</v>
          </cell>
        </row>
        <row r="2612">
          <cell r="A2612">
            <v>93202</v>
          </cell>
          <cell r="B2612" t="str">
            <v>FIXAÇÃO (ENCUNHAMENTO) DE ALVENARIA DE VEDAÇÃO COM TIJOLO MACIÇO. AF_03/2016</v>
          </cell>
          <cell r="C2612" t="str">
            <v>COMPOSIÇÃO</v>
          </cell>
          <cell r="D2612" t="str">
            <v>M</v>
          </cell>
          <cell r="E2612" t="str">
            <v>26,94</v>
          </cell>
          <cell r="F2612" t="str">
            <v>11,49</v>
          </cell>
          <cell r="G2612" t="str">
            <v>15,42</v>
          </cell>
          <cell r="H2612" t="str">
            <v>0,02</v>
          </cell>
          <cell r="I2612" t="str">
            <v>0,00</v>
          </cell>
          <cell r="J2612" t="str">
            <v>0,01</v>
          </cell>
          <cell r="K2612">
            <v>15.45</v>
          </cell>
          <cell r="L2612">
            <v>15.45</v>
          </cell>
          <cell r="N2612">
            <v>93202</v>
          </cell>
        </row>
        <row r="2613">
          <cell r="A2613">
            <v>93203</v>
          </cell>
          <cell r="B2613" t="str">
            <v>FIXAÇÃO (ENCUNHAMENTO) DE ALVENARIA DE VEDAÇÃO COM ESPUMA DE POLIURETANO EXPANSIVA. AF_03/2016</v>
          </cell>
          <cell r="C2613" t="str">
            <v>COMPOSIÇÃO</v>
          </cell>
          <cell r="D2613" t="str">
            <v>M</v>
          </cell>
          <cell r="E2613" t="str">
            <v>14,47</v>
          </cell>
          <cell r="F2613" t="str">
            <v>1,63</v>
          </cell>
          <cell r="G2613" t="str">
            <v>12,84</v>
          </cell>
          <cell r="H2613" t="str">
            <v>0,00</v>
          </cell>
          <cell r="I2613" t="str">
            <v>0,00</v>
          </cell>
          <cell r="J2613" t="str">
            <v>0,00</v>
          </cell>
          <cell r="K2613">
            <v>12.84</v>
          </cell>
          <cell r="L2613">
            <v>12.84</v>
          </cell>
          <cell r="N2613">
            <v>93203</v>
          </cell>
        </row>
        <row r="2614">
          <cell r="A2614">
            <v>93204</v>
          </cell>
          <cell r="B2614" t="str">
            <v>CINTA DE AMARRAÇÃO DE ALVENARIA MOLDADA IN LOCO EM CONCRETO. AF_03/2016</v>
          </cell>
          <cell r="C2614" t="str">
            <v>COMPOSIÇÃO</v>
          </cell>
          <cell r="D2614" t="str">
            <v>M</v>
          </cell>
          <cell r="E2614" t="str">
            <v>61,14</v>
          </cell>
          <cell r="F2614" t="str">
            <v>14,03</v>
          </cell>
          <cell r="G2614" t="str">
            <v>47,05</v>
          </cell>
          <cell r="H2614" t="str">
            <v>0,03</v>
          </cell>
          <cell r="I2614" t="str">
            <v>0,00</v>
          </cell>
          <cell r="J2614" t="str">
            <v>0,03</v>
          </cell>
          <cell r="K2614">
            <v>47.11</v>
          </cell>
          <cell r="L2614">
            <v>47.11</v>
          </cell>
          <cell r="N2614">
            <v>93204</v>
          </cell>
        </row>
        <row r="2615">
          <cell r="A2615">
            <v>93205</v>
          </cell>
          <cell r="B2615" t="str">
            <v>CINTA DE AMARRAÇÃO DE ALVENARIA MOLDADA IN LOCO COM UTILIZAÇÃO DE BLOCOS CANALETA. AF_03/2016</v>
          </cell>
          <cell r="C2615" t="str">
            <v>COMPOSIÇÃO</v>
          </cell>
          <cell r="D2615" t="str">
            <v>M</v>
          </cell>
          <cell r="E2615" t="str">
            <v>39,22</v>
          </cell>
          <cell r="F2615" t="str">
            <v>7,19</v>
          </cell>
          <cell r="G2615" t="str">
            <v>32,02</v>
          </cell>
          <cell r="H2615" t="str">
            <v>0,00</v>
          </cell>
          <cell r="I2615" t="str">
            <v>0,00</v>
          </cell>
          <cell r="J2615" t="str">
            <v>0,01</v>
          </cell>
          <cell r="K2615">
            <v>32.03</v>
          </cell>
          <cell r="L2615">
            <v>32.03</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3.205,74</v>
          </cell>
          <cell r="F2616" t="str">
            <v>1.421,68</v>
          </cell>
          <cell r="G2616" t="str">
            <v>1.759,70</v>
          </cell>
          <cell r="H2616" t="str">
            <v>18,17</v>
          </cell>
          <cell r="I2616" t="str">
            <v>0,00</v>
          </cell>
          <cell r="J2616" t="str">
            <v>6,19</v>
          </cell>
          <cell r="K2616">
            <v>1784.06</v>
          </cell>
          <cell r="L2616">
            <v>1784.0600000000002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2.782,09</v>
          </cell>
          <cell r="F2617" t="str">
            <v>1.269,70</v>
          </cell>
          <cell r="G2617" t="str">
            <v>1.488,49</v>
          </cell>
          <cell r="H2617" t="str">
            <v>18,09</v>
          </cell>
          <cell r="I2617" t="str">
            <v>0,00</v>
          </cell>
          <cell r="J2617" t="str">
            <v>5,81</v>
          </cell>
          <cell r="K2617">
            <v>1512.39</v>
          </cell>
          <cell r="L2617">
            <v>1512.3899999999999</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2.338,71</v>
          </cell>
          <cell r="F2618" t="str">
            <v>955,13</v>
          </cell>
          <cell r="G2618" t="str">
            <v>1.365,06</v>
          </cell>
          <cell r="H2618" t="str">
            <v>13,90</v>
          </cell>
          <cell r="I2618" t="str">
            <v>0,00</v>
          </cell>
          <cell r="J2618" t="str">
            <v>4,62</v>
          </cell>
          <cell r="K2618">
            <v>1383.58</v>
          </cell>
          <cell r="L2618">
            <v>1383.58</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1.549,18</v>
          </cell>
          <cell r="F2619" t="str">
            <v>366,53</v>
          </cell>
          <cell r="G2619" t="str">
            <v>1.175,35</v>
          </cell>
          <cell r="H2619" t="str">
            <v>5,07</v>
          </cell>
          <cell r="I2619" t="str">
            <v>0,00</v>
          </cell>
          <cell r="J2619" t="str">
            <v>2,23</v>
          </cell>
          <cell r="K2619">
            <v>1182.6499999999999</v>
          </cell>
          <cell r="L2619">
            <v>1182.6499999999999</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3.162,17</v>
          </cell>
          <cell r="F2620" t="str">
            <v>1.139,45</v>
          </cell>
          <cell r="G2620" t="str">
            <v>2.002,06</v>
          </cell>
          <cell r="H2620" t="str">
            <v>15,63</v>
          </cell>
          <cell r="I2620" t="str">
            <v>0,00</v>
          </cell>
          <cell r="J2620" t="str">
            <v>5,03</v>
          </cell>
          <cell r="K2620">
            <v>2022.72</v>
          </cell>
          <cell r="L2620">
            <v>2022.72</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5.700,62</v>
          </cell>
          <cell r="F2621" t="str">
            <v>1.528,76</v>
          </cell>
          <cell r="G2621" t="str">
            <v>4.147,15</v>
          </cell>
          <cell r="H2621" t="str">
            <v>18,39</v>
          </cell>
          <cell r="I2621" t="str">
            <v>0,00</v>
          </cell>
          <cell r="J2621" t="str">
            <v>6,32</v>
          </cell>
          <cell r="K2621">
            <v>4171.8599999999997</v>
          </cell>
          <cell r="L2621">
            <v>4171.8599999999997</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2.950,53</v>
          </cell>
          <cell r="F2622" t="str">
            <v>1.007,69</v>
          </cell>
          <cell r="G2622" t="str">
            <v>1.924,19</v>
          </cell>
          <cell r="H2622" t="str">
            <v>13,89</v>
          </cell>
          <cell r="I2622" t="str">
            <v>0,00</v>
          </cell>
          <cell r="J2622" t="str">
            <v>4,76</v>
          </cell>
          <cell r="K2622">
            <v>1942.8400000000001</v>
          </cell>
          <cell r="L2622">
            <v>1942.8400000000001</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2.236,75</v>
          </cell>
          <cell r="F2623" t="str">
            <v>479,79</v>
          </cell>
          <cell r="G2623" t="str">
            <v>1.748,64</v>
          </cell>
          <cell r="H2623" t="str">
            <v>5,72</v>
          </cell>
          <cell r="I2623" t="str">
            <v>0,00</v>
          </cell>
          <cell r="J2623" t="str">
            <v>2,60</v>
          </cell>
          <cell r="K2623">
            <v>1756.96</v>
          </cell>
          <cell r="L2623">
            <v>1756.96</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149,86</v>
          </cell>
          <cell r="F2624" t="str">
            <v>11,43</v>
          </cell>
          <cell r="G2624" t="str">
            <v>103,42</v>
          </cell>
          <cell r="H2624" t="str">
            <v>35,01</v>
          </cell>
          <cell r="I2624" t="str">
            <v>0,00</v>
          </cell>
          <cell r="J2624" t="str">
            <v>0,00</v>
          </cell>
          <cell r="K2624">
            <v>138.43</v>
          </cell>
          <cell r="L2624">
            <v>138.43</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119,42</v>
          </cell>
          <cell r="F2625" t="str">
            <v>7,30</v>
          </cell>
          <cell r="G2625" t="str">
            <v>90,14</v>
          </cell>
          <cell r="H2625" t="str">
            <v>21,98</v>
          </cell>
          <cell r="I2625" t="str">
            <v>0,00</v>
          </cell>
          <cell r="J2625" t="str">
            <v>0,00</v>
          </cell>
          <cell r="K2625">
            <v>112.12</v>
          </cell>
          <cell r="L2625">
            <v>112.12</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111,42</v>
          </cell>
          <cell r="F2626" t="str">
            <v>5,74</v>
          </cell>
          <cell r="G2626" t="str">
            <v>88,36</v>
          </cell>
          <cell r="H2626" t="str">
            <v>17,32</v>
          </cell>
          <cell r="I2626" t="str">
            <v>0,00</v>
          </cell>
          <cell r="J2626" t="str">
            <v>0,00</v>
          </cell>
          <cell r="K2626">
            <v>105.68</v>
          </cell>
          <cell r="L2626">
            <v>105.68</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152,41</v>
          </cell>
          <cell r="F2627" t="str">
            <v>8,46</v>
          </cell>
          <cell r="G2627" t="str">
            <v>118,49</v>
          </cell>
          <cell r="H2627" t="str">
            <v>25,46</v>
          </cell>
          <cell r="I2627" t="str">
            <v>0,00</v>
          </cell>
          <cell r="J2627" t="str">
            <v>0,00</v>
          </cell>
          <cell r="K2627">
            <v>143.94999999999999</v>
          </cell>
          <cell r="L2627">
            <v>143.94999999999999</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140,27</v>
          </cell>
          <cell r="F2628" t="str">
            <v>6,11</v>
          </cell>
          <cell r="G2628" t="str">
            <v>115,73</v>
          </cell>
          <cell r="H2628" t="str">
            <v>18,43</v>
          </cell>
          <cell r="I2628" t="str">
            <v>0,00</v>
          </cell>
          <cell r="J2628" t="str">
            <v>0,00</v>
          </cell>
          <cell r="K2628">
            <v>134.16</v>
          </cell>
          <cell r="L2628">
            <v>134.16</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134,12</v>
          </cell>
          <cell r="F2629" t="str">
            <v>4,93</v>
          </cell>
          <cell r="G2629" t="str">
            <v>114,27</v>
          </cell>
          <cell r="H2629" t="str">
            <v>14,92</v>
          </cell>
          <cell r="I2629" t="str">
            <v>0,00</v>
          </cell>
          <cell r="J2629" t="str">
            <v>0,00</v>
          </cell>
          <cell r="K2629">
            <v>129.19</v>
          </cell>
          <cell r="L2629">
            <v>129.19</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174,89</v>
          </cell>
          <cell r="F2630" t="str">
            <v>7,39</v>
          </cell>
          <cell r="G2630" t="str">
            <v>144,97</v>
          </cell>
          <cell r="H2630" t="str">
            <v>22,53</v>
          </cell>
          <cell r="I2630" t="str">
            <v>0,00</v>
          </cell>
          <cell r="J2630" t="str">
            <v>0,00</v>
          </cell>
          <cell r="K2630">
            <v>167.5</v>
          </cell>
          <cell r="L2630">
            <v>167.5</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165,12</v>
          </cell>
          <cell r="F2631" t="str">
            <v>5,52</v>
          </cell>
          <cell r="G2631" t="str">
            <v>142,69</v>
          </cell>
          <cell r="H2631" t="str">
            <v>16,91</v>
          </cell>
          <cell r="I2631" t="str">
            <v>0,00</v>
          </cell>
          <cell r="J2631" t="str">
            <v>0,00</v>
          </cell>
          <cell r="K2631">
            <v>159.6</v>
          </cell>
          <cell r="L2631">
            <v>159.6</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160,14</v>
          </cell>
          <cell r="F2632" t="str">
            <v>4,54</v>
          </cell>
          <cell r="G2632" t="str">
            <v>141,48</v>
          </cell>
          <cell r="H2632" t="str">
            <v>14,12</v>
          </cell>
          <cell r="I2632" t="str">
            <v>0,00</v>
          </cell>
          <cell r="J2632" t="str">
            <v>0,00</v>
          </cell>
          <cell r="K2632">
            <v>155.6</v>
          </cell>
          <cell r="L2632">
            <v>155.6</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198,90</v>
          </cell>
          <cell r="F2633" t="str">
            <v>6,81</v>
          </cell>
          <cell r="G2633" t="str">
            <v>171,23</v>
          </cell>
          <cell r="H2633" t="str">
            <v>20,86</v>
          </cell>
          <cell r="I2633" t="str">
            <v>0,00</v>
          </cell>
          <cell r="J2633" t="str">
            <v>0,00</v>
          </cell>
          <cell r="K2633">
            <v>192.08999999999997</v>
          </cell>
          <cell r="L2633">
            <v>192.08999999999997</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190,63</v>
          </cell>
          <cell r="F2634" t="str">
            <v>5,25</v>
          </cell>
          <cell r="G2634" t="str">
            <v>169,20</v>
          </cell>
          <cell r="H2634" t="str">
            <v>16,18</v>
          </cell>
          <cell r="I2634" t="str">
            <v>0,00</v>
          </cell>
          <cell r="J2634" t="str">
            <v>0,00</v>
          </cell>
          <cell r="K2634">
            <v>185.38</v>
          </cell>
          <cell r="L2634">
            <v>185.38</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186,34</v>
          </cell>
          <cell r="F2635" t="str">
            <v>4,45</v>
          </cell>
          <cell r="G2635" t="str">
            <v>168,05</v>
          </cell>
          <cell r="H2635" t="str">
            <v>13,84</v>
          </cell>
          <cell r="I2635" t="str">
            <v>0,00</v>
          </cell>
          <cell r="J2635" t="str">
            <v>0,00</v>
          </cell>
          <cell r="K2635">
            <v>181.89000000000001</v>
          </cell>
          <cell r="L2635">
            <v>181.89000000000001</v>
          </cell>
          <cell r="N2635">
            <v>98626</v>
          </cell>
        </row>
        <row r="2636">
          <cell r="A2636">
            <v>98655</v>
          </cell>
          <cell r="B2636" t="str">
            <v>EXECUÇÃO DE MURETA GUIA PARA CONTENÇÃO/ FUNDAÇÃO COM 30 CM DE ESPESSURA. AF_06/2018</v>
          </cell>
          <cell r="C2636" t="str">
            <v>COMPOSIÇÃO</v>
          </cell>
          <cell r="D2636" t="str">
            <v>M</v>
          </cell>
          <cell r="E2636" t="str">
            <v>680,05</v>
          </cell>
          <cell r="F2636" t="str">
            <v>133,18</v>
          </cell>
          <cell r="G2636" t="str">
            <v>532,37</v>
          </cell>
          <cell r="H2636" t="str">
            <v>13,78</v>
          </cell>
          <cell r="I2636" t="str">
            <v>0,00</v>
          </cell>
          <cell r="J2636" t="str">
            <v>0,72</v>
          </cell>
          <cell r="K2636">
            <v>546.87</v>
          </cell>
          <cell r="L2636">
            <v>546.87</v>
          </cell>
          <cell r="N2636">
            <v>98655</v>
          </cell>
        </row>
        <row r="2637">
          <cell r="A2637">
            <v>98656</v>
          </cell>
          <cell r="B2637" t="str">
            <v>EXECUÇÃO DE MURETA GUIA PARA CONTENÇÃO/ FUNDAÇÃO COM 40 CM DE ESPESSURA. AF_06/2018</v>
          </cell>
          <cell r="C2637" t="str">
            <v>COMPOSIÇÃO</v>
          </cell>
          <cell r="D2637" t="str">
            <v>M</v>
          </cell>
          <cell r="E2637" t="str">
            <v>691,84</v>
          </cell>
          <cell r="F2637" t="str">
            <v>134,47</v>
          </cell>
          <cell r="G2637" t="str">
            <v>540,85</v>
          </cell>
          <cell r="H2637" t="str">
            <v>15,80</v>
          </cell>
          <cell r="I2637" t="str">
            <v>0,00</v>
          </cell>
          <cell r="J2637" t="str">
            <v>0,72</v>
          </cell>
          <cell r="K2637">
            <v>557.37</v>
          </cell>
          <cell r="L2637">
            <v>557.37</v>
          </cell>
          <cell r="N2637">
            <v>98656</v>
          </cell>
        </row>
        <row r="2638">
          <cell r="A2638">
            <v>98657</v>
          </cell>
          <cell r="B2638" t="str">
            <v>EXECUÇÃO DE MURETA GUIA PARA CONTENÇÃO/ FUNDAÇÃO COM 50 CM DE ESPESSURA. AF_06/2018</v>
          </cell>
          <cell r="C2638" t="str">
            <v>COMPOSIÇÃO</v>
          </cell>
          <cell r="D2638" t="str">
            <v>M</v>
          </cell>
          <cell r="E2638" t="str">
            <v>703,64</v>
          </cell>
          <cell r="F2638" t="str">
            <v>135,76</v>
          </cell>
          <cell r="G2638" t="str">
            <v>549,37</v>
          </cell>
          <cell r="H2638" t="str">
            <v>17,79</v>
          </cell>
          <cell r="I2638" t="str">
            <v>0,00</v>
          </cell>
          <cell r="J2638" t="str">
            <v>0,72</v>
          </cell>
          <cell r="K2638">
            <v>567.88</v>
          </cell>
          <cell r="L2638">
            <v>567.88</v>
          </cell>
          <cell r="N2638">
            <v>98657</v>
          </cell>
        </row>
        <row r="2639">
          <cell r="A2639">
            <v>98658</v>
          </cell>
          <cell r="B2639" t="str">
            <v>EXECUÇÃO DE MURETA GUIA PARA CONTENÇÃO/ FUNDAÇÃO COM 60 CM DE ESPESSURA. AF_06/2018</v>
          </cell>
          <cell r="C2639" t="str">
            <v>COMPOSIÇÃO</v>
          </cell>
          <cell r="D2639" t="str">
            <v>M</v>
          </cell>
          <cell r="E2639" t="str">
            <v>715,44</v>
          </cell>
          <cell r="F2639" t="str">
            <v>137,07</v>
          </cell>
          <cell r="G2639" t="str">
            <v>557,84</v>
          </cell>
          <cell r="H2639" t="str">
            <v>19,81</v>
          </cell>
          <cell r="I2639" t="str">
            <v>0,00</v>
          </cell>
          <cell r="J2639" t="str">
            <v>0,72</v>
          </cell>
          <cell r="K2639">
            <v>578.37</v>
          </cell>
          <cell r="L2639">
            <v>578.37</v>
          </cell>
          <cell r="N2639">
            <v>98658</v>
          </cell>
        </row>
        <row r="2640">
          <cell r="A2640">
            <v>98659</v>
          </cell>
          <cell r="B2640" t="str">
            <v>EXECUÇÃO DE MURETA GUIA PARA CONTENÇÃO/ FUNDAÇÃO COM 80 CM DE ESPESSURA. AF_06/2018</v>
          </cell>
          <cell r="C2640" t="str">
            <v>COMPOSIÇÃO</v>
          </cell>
          <cell r="D2640" t="str">
            <v>M</v>
          </cell>
          <cell r="E2640" t="str">
            <v>739,05</v>
          </cell>
          <cell r="F2640" t="str">
            <v>139,66</v>
          </cell>
          <cell r="G2640" t="str">
            <v>574,85</v>
          </cell>
          <cell r="H2640" t="str">
            <v>23,82</v>
          </cell>
          <cell r="I2640" t="str">
            <v>0,00</v>
          </cell>
          <cell r="J2640" t="str">
            <v>0,72</v>
          </cell>
          <cell r="K2640">
            <v>599.39</v>
          </cell>
          <cell r="L2640">
            <v>599.3900000000001</v>
          </cell>
          <cell r="N2640">
            <v>98659</v>
          </cell>
        </row>
        <row r="2641">
          <cell r="A2641">
            <v>98746</v>
          </cell>
          <cell r="B2641" t="str">
            <v>SOLDA DE TOPO EM CHAPA/PERFIL/TUBO DE AÇO CHANFRADO, ESPESSURA=1/4''. AF_06/2018</v>
          </cell>
          <cell r="C2641" t="str">
            <v>COMPOSIÇÃO</v>
          </cell>
          <cell r="D2641" t="str">
            <v>M</v>
          </cell>
          <cell r="E2641" t="str">
            <v>71,66</v>
          </cell>
          <cell r="F2641" t="str">
            <v>32,68</v>
          </cell>
          <cell r="G2641" t="str">
            <v>38,98</v>
          </cell>
          <cell r="H2641" t="str">
            <v>0,00</v>
          </cell>
          <cell r="I2641" t="str">
            <v>0,00</v>
          </cell>
          <cell r="J2641" t="str">
            <v>0,00</v>
          </cell>
          <cell r="K2641">
            <v>38.979999999999997</v>
          </cell>
          <cell r="L2641">
            <v>38.979999999999997</v>
          </cell>
          <cell r="N2641">
            <v>98746</v>
          </cell>
        </row>
        <row r="2642">
          <cell r="A2642">
            <v>98749</v>
          </cell>
          <cell r="B2642" t="str">
            <v>SOLDA DE TOPO EM CHAPA/PERFIL/TUBO DE AÇO CHANFRADO, ESPESSURA=5/16''. AF_06/2018</v>
          </cell>
          <cell r="C2642" t="str">
            <v>COMPOSIÇÃO</v>
          </cell>
          <cell r="D2642" t="str">
            <v>M</v>
          </cell>
          <cell r="E2642" t="str">
            <v>88,21</v>
          </cell>
          <cell r="F2642" t="str">
            <v>33,93</v>
          </cell>
          <cell r="G2642" t="str">
            <v>54,28</v>
          </cell>
          <cell r="H2642" t="str">
            <v>0,00</v>
          </cell>
          <cell r="I2642" t="str">
            <v>0,00</v>
          </cell>
          <cell r="J2642" t="str">
            <v>0,00</v>
          </cell>
          <cell r="K2642">
            <v>54.28</v>
          </cell>
          <cell r="L2642">
            <v>54.28</v>
          </cell>
          <cell r="N2642">
            <v>98749</v>
          </cell>
        </row>
        <row r="2643">
          <cell r="A2643">
            <v>98750</v>
          </cell>
          <cell r="B2643" t="str">
            <v>SOLDA DE TOPO EM CHAPA/PERFIL/TUBO DE AÇO CHANFRADO, ESPESSURA=3/8''. AF_06/2018</v>
          </cell>
          <cell r="C2643" t="str">
            <v>COMPOSIÇÃO</v>
          </cell>
          <cell r="D2643" t="str">
            <v>M</v>
          </cell>
          <cell r="E2643" t="str">
            <v>108,49</v>
          </cell>
          <cell r="F2643" t="str">
            <v>34,97</v>
          </cell>
          <cell r="G2643" t="str">
            <v>73,52</v>
          </cell>
          <cell r="H2643" t="str">
            <v>0,00</v>
          </cell>
          <cell r="I2643" t="str">
            <v>0,00</v>
          </cell>
          <cell r="J2643" t="str">
            <v>0,00</v>
          </cell>
          <cell r="K2643">
            <v>73.52</v>
          </cell>
          <cell r="L2643">
            <v>73.52</v>
          </cell>
          <cell r="N2643">
            <v>98750</v>
          </cell>
        </row>
        <row r="2644">
          <cell r="A2644">
            <v>98751</v>
          </cell>
          <cell r="B2644" t="str">
            <v>SOLDA DE TOPO EM CHAPA/PERFIL/TUBO DE AÇO CHANFRADO, ESPESSURA=1/2''. AF_06/2018</v>
          </cell>
          <cell r="C2644" t="str">
            <v>COMPOSIÇÃO</v>
          </cell>
          <cell r="D2644" t="str">
            <v>M</v>
          </cell>
          <cell r="E2644" t="str">
            <v>161,52</v>
          </cell>
          <cell r="F2644" t="str">
            <v>37,49</v>
          </cell>
          <cell r="G2644" t="str">
            <v>124,03</v>
          </cell>
          <cell r="H2644" t="str">
            <v>0,00</v>
          </cell>
          <cell r="I2644" t="str">
            <v>0,00</v>
          </cell>
          <cell r="J2644" t="str">
            <v>0,00</v>
          </cell>
          <cell r="K2644">
            <v>124.03</v>
          </cell>
          <cell r="L2644">
            <v>124.03</v>
          </cell>
          <cell r="N2644">
            <v>98751</v>
          </cell>
        </row>
        <row r="2645">
          <cell r="A2645">
            <v>98752</v>
          </cell>
          <cell r="B2645" t="str">
            <v>SOLDA DE TOPO EM CHAPA/PERFIL/TUBO DE AÇO CHANFRADO, ESPESSURA=5/8''. AF_06/2018</v>
          </cell>
          <cell r="C2645" t="str">
            <v>COMPOSIÇÃO</v>
          </cell>
          <cell r="D2645" t="str">
            <v>M</v>
          </cell>
          <cell r="E2645" t="str">
            <v>225,73</v>
          </cell>
          <cell r="F2645" t="str">
            <v>39,79</v>
          </cell>
          <cell r="G2645" t="str">
            <v>185,94</v>
          </cell>
          <cell r="H2645" t="str">
            <v>0,00</v>
          </cell>
          <cell r="I2645" t="str">
            <v>0,00</v>
          </cell>
          <cell r="J2645" t="str">
            <v>0,00</v>
          </cell>
          <cell r="K2645">
            <v>185.94</v>
          </cell>
          <cell r="L2645">
            <v>185.94</v>
          </cell>
          <cell r="N2645">
            <v>98752</v>
          </cell>
        </row>
        <row r="2646">
          <cell r="A2646">
            <v>98753</v>
          </cell>
          <cell r="B2646" t="str">
            <v>SOLDA DE TOPO EM CHAPA/PERFIL/TUBO DE AÇO CHANFRADO, ESPESSURA=3/4''. AF_06/2018</v>
          </cell>
          <cell r="C2646" t="str">
            <v>COMPOSIÇÃO</v>
          </cell>
          <cell r="D2646" t="str">
            <v>M</v>
          </cell>
          <cell r="E2646" t="str">
            <v>305,87</v>
          </cell>
          <cell r="F2646" t="str">
            <v>42,10</v>
          </cell>
          <cell r="G2646" t="str">
            <v>263,77</v>
          </cell>
          <cell r="H2646" t="str">
            <v>0,00</v>
          </cell>
          <cell r="I2646" t="str">
            <v>0,00</v>
          </cell>
          <cell r="J2646" t="str">
            <v>0,00</v>
          </cell>
          <cell r="K2646">
            <v>263.77</v>
          </cell>
          <cell r="L2646">
            <v>263.77</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17,36</v>
          </cell>
          <cell r="F2647" t="str">
            <v>0,69</v>
          </cell>
          <cell r="G2647" t="str">
            <v>14,95</v>
          </cell>
          <cell r="H2647" t="str">
            <v>1,67</v>
          </cell>
          <cell r="I2647" t="str">
            <v>0,00</v>
          </cell>
          <cell r="J2647" t="str">
            <v>0,05</v>
          </cell>
          <cell r="K2647">
            <v>16.669999999999998</v>
          </cell>
          <cell r="L2647">
            <v>16.670000000000002</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17,32</v>
          </cell>
          <cell r="F2648" t="str">
            <v>0,87</v>
          </cell>
          <cell r="G2648" t="str">
            <v>14,77</v>
          </cell>
          <cell r="H2648" t="str">
            <v>1,63</v>
          </cell>
          <cell r="I2648" t="str">
            <v>0,00</v>
          </cell>
          <cell r="J2648" t="str">
            <v>0,05</v>
          </cell>
          <cell r="K2648">
            <v>16.45</v>
          </cell>
          <cell r="L2648">
            <v>16.45</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16,81</v>
          </cell>
          <cell r="F2649" t="str">
            <v>0,31</v>
          </cell>
          <cell r="G2649" t="str">
            <v>15,86</v>
          </cell>
          <cell r="H2649" t="str">
            <v>0,62</v>
          </cell>
          <cell r="I2649" t="str">
            <v>0,00</v>
          </cell>
          <cell r="J2649" t="str">
            <v>0,02</v>
          </cell>
          <cell r="K2649">
            <v>16.5</v>
          </cell>
          <cell r="L2649">
            <v>16.5</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17,14</v>
          </cell>
          <cell r="F2650" t="str">
            <v>0,75</v>
          </cell>
          <cell r="G2650" t="str">
            <v>15,81</v>
          </cell>
          <cell r="H2650" t="str">
            <v>0,57</v>
          </cell>
          <cell r="I2650" t="str">
            <v>0,00</v>
          </cell>
          <cell r="J2650" t="str">
            <v>0,01</v>
          </cell>
          <cell r="K2650">
            <v>16.39</v>
          </cell>
          <cell r="L2650">
            <v>16.39</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16,46</v>
          </cell>
          <cell r="F2651" t="str">
            <v>2,31</v>
          </cell>
          <cell r="G2651" t="str">
            <v>14,15</v>
          </cell>
          <cell r="H2651" t="str">
            <v>0,00</v>
          </cell>
          <cell r="I2651" t="str">
            <v>0,00</v>
          </cell>
          <cell r="J2651" t="str">
            <v>0,00</v>
          </cell>
          <cell r="K2651">
            <v>14.15</v>
          </cell>
          <cell r="L2651">
            <v>14.15</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24,15</v>
          </cell>
          <cell r="F2652" t="str">
            <v>5,17</v>
          </cell>
          <cell r="G2652" t="str">
            <v>18,98</v>
          </cell>
          <cell r="H2652" t="str">
            <v>0,00</v>
          </cell>
          <cell r="I2652" t="str">
            <v>0,00</v>
          </cell>
          <cell r="J2652" t="str">
            <v>0,00</v>
          </cell>
          <cell r="K2652">
            <v>18.98</v>
          </cell>
          <cell r="L2652">
            <v>18.98</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22,14</v>
          </cell>
          <cell r="F2653" t="str">
            <v>1,95</v>
          </cell>
          <cell r="G2653" t="str">
            <v>13,98</v>
          </cell>
          <cell r="H2653" t="str">
            <v>6,04</v>
          </cell>
          <cell r="I2653" t="str">
            <v>0,00</v>
          </cell>
          <cell r="J2653" t="str">
            <v>0,17</v>
          </cell>
          <cell r="K2653">
            <v>20.190000000000001</v>
          </cell>
          <cell r="L2653">
            <v>20.190000000000001</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21,63</v>
          </cell>
          <cell r="F2654" t="str">
            <v>2,28</v>
          </cell>
          <cell r="G2654" t="str">
            <v>13,26</v>
          </cell>
          <cell r="H2654" t="str">
            <v>5,93</v>
          </cell>
          <cell r="I2654" t="str">
            <v>0,00</v>
          </cell>
          <cell r="J2654" t="str">
            <v>0,16</v>
          </cell>
          <cell r="K2654">
            <v>19.350000000000001</v>
          </cell>
          <cell r="L2654">
            <v>19.350000000000001</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28,88</v>
          </cell>
          <cell r="F2655" t="str">
            <v>3,10</v>
          </cell>
          <cell r="G2655" t="str">
            <v>14,20</v>
          </cell>
          <cell r="H2655" t="str">
            <v>10,81</v>
          </cell>
          <cell r="I2655" t="str">
            <v>0,00</v>
          </cell>
          <cell r="J2655" t="str">
            <v>0,77</v>
          </cell>
          <cell r="K2655">
            <v>25.78</v>
          </cell>
          <cell r="L2655">
            <v>25.78</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17,05</v>
          </cell>
          <cell r="F2656" t="str">
            <v>2,06</v>
          </cell>
          <cell r="G2656" t="str">
            <v>13,22</v>
          </cell>
          <cell r="H2656" t="str">
            <v>1,70</v>
          </cell>
          <cell r="I2656" t="str">
            <v>0,00</v>
          </cell>
          <cell r="J2656" t="str">
            <v>0,07</v>
          </cell>
          <cell r="K2656">
            <v>14.99</v>
          </cell>
          <cell r="L2656">
            <v>14.99</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20,54</v>
          </cell>
          <cell r="F2657" t="str">
            <v>1,11</v>
          </cell>
          <cell r="G2657" t="str">
            <v>18,84</v>
          </cell>
          <cell r="H2657" t="str">
            <v>0,58</v>
          </cell>
          <cell r="I2657" t="str">
            <v>0,00</v>
          </cell>
          <cell r="J2657" t="str">
            <v>0,01</v>
          </cell>
          <cell r="K2657">
            <v>19.43</v>
          </cell>
          <cell r="L2657">
            <v>19.43</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13,07</v>
          </cell>
          <cell r="F2658" t="str">
            <v>0,27</v>
          </cell>
          <cell r="G2658" t="str">
            <v>12,66</v>
          </cell>
          <cell r="H2658" t="str">
            <v>0,14</v>
          </cell>
          <cell r="I2658" t="str">
            <v>0,00</v>
          </cell>
          <cell r="J2658" t="str">
            <v>0,00</v>
          </cell>
          <cell r="K2658">
            <v>12.8</v>
          </cell>
          <cell r="L2658">
            <v>12.8</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14,93</v>
          </cell>
          <cell r="F2659" t="str">
            <v>0,72</v>
          </cell>
          <cell r="G2659" t="str">
            <v>13,98</v>
          </cell>
          <cell r="H2659" t="str">
            <v>0,23</v>
          </cell>
          <cell r="I2659" t="str">
            <v>0,00</v>
          </cell>
          <cell r="J2659" t="str">
            <v>0,00</v>
          </cell>
          <cell r="K2659">
            <v>14.21</v>
          </cell>
          <cell r="L2659">
            <v>14.21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20,63</v>
          </cell>
          <cell r="F2660" t="str">
            <v>1,04</v>
          </cell>
          <cell r="G2660" t="str">
            <v>19,00</v>
          </cell>
          <cell r="H2660" t="str">
            <v>0,58</v>
          </cell>
          <cell r="I2660" t="str">
            <v>0,00</v>
          </cell>
          <cell r="J2660" t="str">
            <v>0,01</v>
          </cell>
          <cell r="K2660">
            <v>19.59</v>
          </cell>
          <cell r="L2660">
            <v>19.59</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15,21</v>
          </cell>
          <cell r="F2661" t="str">
            <v>0,78</v>
          </cell>
          <cell r="G2661" t="str">
            <v>12,78</v>
          </cell>
          <cell r="H2661" t="str">
            <v>1,59</v>
          </cell>
          <cell r="I2661" t="str">
            <v>0,00</v>
          </cell>
          <cell r="J2661" t="str">
            <v>0,06</v>
          </cell>
          <cell r="K2661">
            <v>14.43</v>
          </cell>
          <cell r="L2661">
            <v>14.43</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11,45</v>
          </cell>
          <cell r="F2662" t="str">
            <v>0,10</v>
          </cell>
          <cell r="G2662" t="str">
            <v>11,11</v>
          </cell>
          <cell r="H2662" t="str">
            <v>0,24</v>
          </cell>
          <cell r="I2662" t="str">
            <v>0,00</v>
          </cell>
          <cell r="J2662" t="str">
            <v>0,00</v>
          </cell>
          <cell r="K2662">
            <v>11.35</v>
          </cell>
          <cell r="L2662">
            <v>11.35</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88,26</v>
          </cell>
          <cell r="F2663" t="str">
            <v>27,79</v>
          </cell>
          <cell r="G2663" t="str">
            <v>58,40</v>
          </cell>
          <cell r="H2663" t="str">
            <v>2,03</v>
          </cell>
          <cell r="I2663" t="str">
            <v>0,00</v>
          </cell>
          <cell r="J2663" t="str">
            <v>0,04</v>
          </cell>
          <cell r="K2663">
            <v>60.47</v>
          </cell>
          <cell r="L2663">
            <v>60.47</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61,19</v>
          </cell>
          <cell r="F2664" t="str">
            <v>9,77</v>
          </cell>
          <cell r="G2664" t="str">
            <v>51,38</v>
          </cell>
          <cell r="H2664" t="str">
            <v>0,01</v>
          </cell>
          <cell r="I2664" t="str">
            <v>0,00</v>
          </cell>
          <cell r="J2664" t="str">
            <v>0,03</v>
          </cell>
          <cell r="K2664">
            <v>51.42</v>
          </cell>
          <cell r="L2664">
            <v>51.42</v>
          </cell>
          <cell r="N2664">
            <v>103796</v>
          </cell>
        </row>
        <row r="2665">
          <cell r="A2665">
            <v>103797</v>
          </cell>
          <cell r="B2665" t="str">
            <v>ARMAÇÃO DE DESCIDA DÁGUA UTILIZANDO AÇO CA-60 DE 5 MM - MONTAGEM. AF_08/2022</v>
          </cell>
          <cell r="C2665" t="str">
            <v>COMPOSIÇÃO</v>
          </cell>
          <cell r="D2665" t="str">
            <v>KG</v>
          </cell>
          <cell r="E2665" t="str">
            <v>16,59</v>
          </cell>
          <cell r="F2665" t="str">
            <v>4,75</v>
          </cell>
          <cell r="G2665" t="str">
            <v>11,84</v>
          </cell>
          <cell r="H2665" t="str">
            <v>0,00</v>
          </cell>
          <cell r="I2665" t="str">
            <v>0,00</v>
          </cell>
          <cell r="J2665" t="str">
            <v>0,00</v>
          </cell>
          <cell r="K2665">
            <v>11.84</v>
          </cell>
          <cell r="L2665">
            <v>11.84</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695,23</v>
          </cell>
          <cell r="F2666" t="str">
            <v>38,03</v>
          </cell>
          <cell r="G2666" t="str">
            <v>657,00</v>
          </cell>
          <cell r="H2666" t="str">
            <v>0,15</v>
          </cell>
          <cell r="I2666" t="str">
            <v>0,00</v>
          </cell>
          <cell r="J2666" t="str">
            <v>0,05</v>
          </cell>
          <cell r="K2666">
            <v>657.2</v>
          </cell>
          <cell r="L2666">
            <v>657.19999999999993</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441,11</v>
          </cell>
          <cell r="F2667" t="str">
            <v>97,62</v>
          </cell>
          <cell r="G2667" t="str">
            <v>341,49</v>
          </cell>
          <cell r="H2667" t="str">
            <v>1,30</v>
          </cell>
          <cell r="I2667" t="str">
            <v>0,00</v>
          </cell>
          <cell r="J2667" t="str">
            <v>0,70</v>
          </cell>
          <cell r="K2667">
            <v>343.49</v>
          </cell>
          <cell r="L2667">
            <v>343.49</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524,25</v>
          </cell>
          <cell r="F2668" t="str">
            <v>123,79</v>
          </cell>
          <cell r="G2668" t="str">
            <v>400,46</v>
          </cell>
          <cell r="H2668" t="str">
            <v>0,00</v>
          </cell>
          <cell r="I2668" t="str">
            <v>0,00</v>
          </cell>
          <cell r="J2668" t="str">
            <v>0,00</v>
          </cell>
          <cell r="K2668">
            <v>400.46</v>
          </cell>
          <cell r="L2668">
            <v>400.46</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681,00</v>
          </cell>
          <cell r="F2669" t="str">
            <v>126,32</v>
          </cell>
          <cell r="G2669" t="str">
            <v>548,71</v>
          </cell>
          <cell r="H2669" t="str">
            <v>4,01</v>
          </cell>
          <cell r="I2669" t="str">
            <v>0,00</v>
          </cell>
          <cell r="J2669" t="str">
            <v>1,96</v>
          </cell>
          <cell r="K2669">
            <v>554.68000000000006</v>
          </cell>
          <cell r="L2669">
            <v>554.68000000000006</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1.770,58</v>
          </cell>
          <cell r="F2670" t="str">
            <v>361,78</v>
          </cell>
          <cell r="G2670" t="str">
            <v>1.393,21</v>
          </cell>
          <cell r="H2670" t="str">
            <v>15,25</v>
          </cell>
          <cell r="I2670" t="str">
            <v>0,00</v>
          </cell>
          <cell r="J2670" t="str">
            <v>0,34</v>
          </cell>
          <cell r="K2670">
            <v>1408.8</v>
          </cell>
          <cell r="L2670">
            <v>1408.8</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1.436,24</v>
          </cell>
          <cell r="F2671" t="str">
            <v>260,21</v>
          </cell>
          <cell r="G2671" t="str">
            <v>1.165,29</v>
          </cell>
          <cell r="H2671" t="str">
            <v>10,49</v>
          </cell>
          <cell r="I2671" t="str">
            <v>0,00</v>
          </cell>
          <cell r="J2671" t="str">
            <v>0,25</v>
          </cell>
          <cell r="K2671">
            <v>1176.03</v>
          </cell>
          <cell r="L2671">
            <v>1176.03</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524,25</v>
          </cell>
          <cell r="F2672" t="str">
            <v>123,79</v>
          </cell>
          <cell r="G2672" t="str">
            <v>400,46</v>
          </cell>
          <cell r="H2672" t="str">
            <v>0,00</v>
          </cell>
          <cell r="I2672" t="str">
            <v>0,00</v>
          </cell>
          <cell r="J2672" t="str">
            <v>0,00</v>
          </cell>
          <cell r="K2672">
            <v>400.46</v>
          </cell>
          <cell r="L2672">
            <v>400.46</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1.292,96</v>
          </cell>
          <cell r="F2673" t="str">
            <v>224,13</v>
          </cell>
          <cell r="G2673" t="str">
            <v>1.062,46</v>
          </cell>
          <cell r="H2673" t="str">
            <v>4,11</v>
          </cell>
          <cell r="I2673" t="str">
            <v>0,00</v>
          </cell>
          <cell r="J2673" t="str">
            <v>2,26</v>
          </cell>
          <cell r="K2673">
            <v>1068.83</v>
          </cell>
          <cell r="L2673">
            <v>1068.83</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804,07</v>
          </cell>
          <cell r="F2674" t="str">
            <v>151,18</v>
          </cell>
          <cell r="G2674" t="str">
            <v>648,98</v>
          </cell>
          <cell r="H2674" t="str">
            <v>2,53</v>
          </cell>
          <cell r="I2674" t="str">
            <v>0,00</v>
          </cell>
          <cell r="J2674" t="str">
            <v>1,38</v>
          </cell>
          <cell r="K2674">
            <v>652.89</v>
          </cell>
          <cell r="L2674">
            <v>652.89</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594,71</v>
          </cell>
          <cell r="F2675" t="str">
            <v>118,92</v>
          </cell>
          <cell r="G2675" t="str">
            <v>472,48</v>
          </cell>
          <cell r="H2675" t="str">
            <v>2,16</v>
          </cell>
          <cell r="I2675" t="str">
            <v>0,00</v>
          </cell>
          <cell r="J2675" t="str">
            <v>1,15</v>
          </cell>
          <cell r="K2675">
            <v>475.79</v>
          </cell>
          <cell r="L2675">
            <v>475.79</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564,04</v>
          </cell>
          <cell r="F2676" t="str">
            <v>114,19</v>
          </cell>
          <cell r="G2676" t="str">
            <v>446,67</v>
          </cell>
          <cell r="H2676" t="str">
            <v>2,08</v>
          </cell>
          <cell r="I2676" t="str">
            <v>0,00</v>
          </cell>
          <cell r="J2676" t="str">
            <v>1,10</v>
          </cell>
          <cell r="K2676">
            <v>449.85</v>
          </cell>
          <cell r="L2676">
            <v>449.85</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1.604,87</v>
          </cell>
          <cell r="F2677" t="str">
            <v>235,30</v>
          </cell>
          <cell r="G2677" t="str">
            <v>1.369,08</v>
          </cell>
          <cell r="H2677" t="str">
            <v>0,22</v>
          </cell>
          <cell r="I2677" t="str">
            <v>0,00</v>
          </cell>
          <cell r="J2677" t="str">
            <v>0,27</v>
          </cell>
          <cell r="K2677">
            <v>1369.57</v>
          </cell>
          <cell r="L2677">
            <v>1369.57</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29,16</v>
          </cell>
          <cell r="F2678" t="str">
            <v>2,17</v>
          </cell>
          <cell r="G2678" t="str">
            <v>24,54</v>
          </cell>
          <cell r="H2678" t="str">
            <v>2,39</v>
          </cell>
          <cell r="I2678" t="str">
            <v>0,00</v>
          </cell>
          <cell r="J2678" t="str">
            <v>0,06</v>
          </cell>
          <cell r="K2678">
            <v>26.99</v>
          </cell>
          <cell r="L2678">
            <v>26.99</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40,22</v>
          </cell>
          <cell r="F2679" t="str">
            <v>3,52</v>
          </cell>
          <cell r="G2679" t="str">
            <v>32,22</v>
          </cell>
          <cell r="H2679" t="str">
            <v>4,37</v>
          </cell>
          <cell r="I2679" t="str">
            <v>0,00</v>
          </cell>
          <cell r="J2679" t="str">
            <v>0,11</v>
          </cell>
          <cell r="K2679">
            <v>36.700000000000003</v>
          </cell>
          <cell r="L2679">
            <v>36.699999999999996</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52,37</v>
          </cell>
          <cell r="F2680" t="str">
            <v>4,92</v>
          </cell>
          <cell r="G2680" t="str">
            <v>45,18</v>
          </cell>
          <cell r="H2680" t="str">
            <v>2,23</v>
          </cell>
          <cell r="I2680" t="str">
            <v>0,00</v>
          </cell>
          <cell r="J2680" t="str">
            <v>0,04</v>
          </cell>
          <cell r="K2680">
            <v>47.45</v>
          </cell>
          <cell r="L2680">
            <v>47.449999999999996</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56,13</v>
          </cell>
          <cell r="F2681" t="str">
            <v>4,72</v>
          </cell>
          <cell r="G2681" t="str">
            <v>49,83</v>
          </cell>
          <cell r="H2681" t="str">
            <v>1,56</v>
          </cell>
          <cell r="I2681" t="str">
            <v>0,00</v>
          </cell>
          <cell r="J2681" t="str">
            <v>0,02</v>
          </cell>
          <cell r="K2681">
            <v>51.41</v>
          </cell>
          <cell r="L2681">
            <v>51.410000000000004</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30,61</v>
          </cell>
          <cell r="F2682" t="str">
            <v>2,68</v>
          </cell>
          <cell r="G2682" t="str">
            <v>26,01</v>
          </cell>
          <cell r="H2682" t="str">
            <v>1,87</v>
          </cell>
          <cell r="I2682" t="str">
            <v>0,00</v>
          </cell>
          <cell r="J2682" t="str">
            <v>0,05</v>
          </cell>
          <cell r="K2682">
            <v>27.930000000000003</v>
          </cell>
          <cell r="L2682">
            <v>27.930000000000003</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27,67</v>
          </cell>
          <cell r="F2683" t="str">
            <v>2,32</v>
          </cell>
          <cell r="G2683" t="str">
            <v>24,07</v>
          </cell>
          <cell r="H2683" t="str">
            <v>1,26</v>
          </cell>
          <cell r="I2683" t="str">
            <v>0,00</v>
          </cell>
          <cell r="J2683" t="str">
            <v>0,02</v>
          </cell>
          <cell r="K2683">
            <v>25.35</v>
          </cell>
          <cell r="L2683">
            <v>25.35</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41,02</v>
          </cell>
          <cell r="F2684" t="str">
            <v>3,51</v>
          </cell>
          <cell r="G2684" t="str">
            <v>34,29</v>
          </cell>
          <cell r="H2684" t="str">
            <v>3,15</v>
          </cell>
          <cell r="I2684" t="str">
            <v>0,00</v>
          </cell>
          <cell r="J2684" t="str">
            <v>0,07</v>
          </cell>
          <cell r="K2684">
            <v>37.51</v>
          </cell>
          <cell r="L2684">
            <v>37.51</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2.413,47</v>
          </cell>
          <cell r="F2685" t="str">
            <v>352,74</v>
          </cell>
          <cell r="G2685" t="str">
            <v>1.939,79</v>
          </cell>
          <cell r="H2685" t="str">
            <v>120,85</v>
          </cell>
          <cell r="I2685" t="str">
            <v>0,00</v>
          </cell>
          <cell r="J2685" t="str">
            <v>0,09</v>
          </cell>
          <cell r="K2685">
            <v>2060.73</v>
          </cell>
          <cell r="L2685">
            <v>2060.73</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4.032,10</v>
          </cell>
          <cell r="F2686" t="str">
            <v>947,17</v>
          </cell>
          <cell r="G2686" t="str">
            <v>2.982,65</v>
          </cell>
          <cell r="H2686" t="str">
            <v>101,21</v>
          </cell>
          <cell r="I2686" t="str">
            <v>0,00</v>
          </cell>
          <cell r="J2686" t="str">
            <v>1,07</v>
          </cell>
          <cell r="K2686">
            <v>3084.9300000000003</v>
          </cell>
          <cell r="L2686">
            <v>3084.9300000000003</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3.205,21</v>
          </cell>
          <cell r="F2687" t="str">
            <v>620,83</v>
          </cell>
          <cell r="G2687" t="str">
            <v>2.476,34</v>
          </cell>
          <cell r="H2687" t="str">
            <v>107,76</v>
          </cell>
          <cell r="I2687" t="str">
            <v>0,00</v>
          </cell>
          <cell r="J2687" t="str">
            <v>0,28</v>
          </cell>
          <cell r="K2687">
            <v>2584.38</v>
          </cell>
          <cell r="L2687">
            <v>2584.3800000000006</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3.452,02</v>
          </cell>
          <cell r="F2688" t="str">
            <v>701,04</v>
          </cell>
          <cell r="G2688" t="str">
            <v>2.688,71</v>
          </cell>
          <cell r="H2688" t="str">
            <v>61,40</v>
          </cell>
          <cell r="I2688" t="str">
            <v>0,00</v>
          </cell>
          <cell r="J2688" t="str">
            <v>0,87</v>
          </cell>
          <cell r="K2688">
            <v>2750.98</v>
          </cell>
          <cell r="L2688">
            <v>2750.98</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2.802,63</v>
          </cell>
          <cell r="F2689" t="str">
            <v>486,37</v>
          </cell>
          <cell r="G2689" t="str">
            <v>2.255,74</v>
          </cell>
          <cell r="H2689" t="str">
            <v>60,32</v>
          </cell>
          <cell r="I2689" t="str">
            <v>0,00</v>
          </cell>
          <cell r="J2689" t="str">
            <v>0,20</v>
          </cell>
          <cell r="K2689">
            <v>2316.2599999999998</v>
          </cell>
          <cell r="L2689">
            <v>2316.2599999999998</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2.770,38</v>
          </cell>
          <cell r="F2690" t="str">
            <v>376,95</v>
          </cell>
          <cell r="G2690" t="str">
            <v>2.351,00</v>
          </cell>
          <cell r="H2690" t="str">
            <v>42,21</v>
          </cell>
          <cell r="I2690" t="str">
            <v>0,00</v>
          </cell>
          <cell r="J2690" t="str">
            <v>0,22</v>
          </cell>
          <cell r="K2690">
            <v>2393.4299999999998</v>
          </cell>
          <cell r="L2690">
            <v>2393.4299999999998</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4.101,29</v>
          </cell>
          <cell r="F2691" t="str">
            <v>1.051,37</v>
          </cell>
          <cell r="G2691" t="str">
            <v>2.851,39</v>
          </cell>
          <cell r="H2691" t="str">
            <v>197,94</v>
          </cell>
          <cell r="I2691" t="str">
            <v>0,00</v>
          </cell>
          <cell r="J2691" t="str">
            <v>0,59</v>
          </cell>
          <cell r="K2691">
            <v>3049.92</v>
          </cell>
          <cell r="L2691">
            <v>3049.92</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2.635,55</v>
          </cell>
          <cell r="F2692" t="str">
            <v>362,77</v>
          </cell>
          <cell r="G2692" t="str">
            <v>2.203,06</v>
          </cell>
          <cell r="H2692" t="str">
            <v>69,58</v>
          </cell>
          <cell r="I2692" t="str">
            <v>0,00</v>
          </cell>
          <cell r="J2692" t="str">
            <v>0,14</v>
          </cell>
          <cell r="K2692">
            <v>2272.7799999999997</v>
          </cell>
          <cell r="L2692">
            <v>2272.7799999999997</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48,53</v>
          </cell>
          <cell r="F2693" t="str">
            <v>22,24</v>
          </cell>
          <cell r="G2693" t="str">
            <v>26,24</v>
          </cell>
          <cell r="H2693" t="str">
            <v>0,02</v>
          </cell>
          <cell r="I2693" t="str">
            <v>0,00</v>
          </cell>
          <cell r="J2693" t="str">
            <v>0,03</v>
          </cell>
          <cell r="K2693">
            <v>26.29</v>
          </cell>
          <cell r="L2693">
            <v>26.29</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43,02</v>
          </cell>
          <cell r="F2694" t="str">
            <v>20,23</v>
          </cell>
          <cell r="G2694" t="str">
            <v>22,71</v>
          </cell>
          <cell r="H2694" t="str">
            <v>0,05</v>
          </cell>
          <cell r="I2694" t="str">
            <v>0,00</v>
          </cell>
          <cell r="J2694" t="str">
            <v>0,03</v>
          </cell>
          <cell r="K2694">
            <v>22.79</v>
          </cell>
          <cell r="L2694">
            <v>22.790000000000003</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44,73</v>
          </cell>
          <cell r="F2695" t="str">
            <v>17,07</v>
          </cell>
          <cell r="G2695" t="str">
            <v>27,61</v>
          </cell>
          <cell r="H2695" t="str">
            <v>0,02</v>
          </cell>
          <cell r="I2695" t="str">
            <v>0,00</v>
          </cell>
          <cell r="J2695" t="str">
            <v>0,03</v>
          </cell>
          <cell r="K2695">
            <v>27.66</v>
          </cell>
          <cell r="L2695">
            <v>27.66</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30,39</v>
          </cell>
          <cell r="F2696" t="str">
            <v>11,62</v>
          </cell>
          <cell r="G2696" t="str">
            <v>18,77</v>
          </cell>
          <cell r="H2696" t="str">
            <v>0,00</v>
          </cell>
          <cell r="I2696" t="str">
            <v>0,00</v>
          </cell>
          <cell r="J2696" t="str">
            <v>0,00</v>
          </cell>
          <cell r="K2696">
            <v>18.77</v>
          </cell>
          <cell r="L2696">
            <v>18.77</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55,41</v>
          </cell>
          <cell r="F2697" t="str">
            <v>19,22</v>
          </cell>
          <cell r="G2697" t="str">
            <v>36,19</v>
          </cell>
          <cell r="H2697" t="str">
            <v>0,00</v>
          </cell>
          <cell r="I2697" t="str">
            <v>0,00</v>
          </cell>
          <cell r="J2697" t="str">
            <v>0,00</v>
          </cell>
          <cell r="K2697">
            <v>36.19</v>
          </cell>
          <cell r="L2697">
            <v>36.19</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8,63</v>
          </cell>
          <cell r="F2698" t="str">
            <v>2,61</v>
          </cell>
          <cell r="G2698" t="str">
            <v>6,02</v>
          </cell>
          <cell r="H2698" t="str">
            <v>0,00</v>
          </cell>
          <cell r="I2698" t="str">
            <v>0,00</v>
          </cell>
          <cell r="J2698" t="str">
            <v>0,00</v>
          </cell>
          <cell r="K2698">
            <v>6.02</v>
          </cell>
          <cell r="L2698">
            <v>6.02</v>
          </cell>
          <cell r="N2698">
            <v>98558</v>
          </cell>
        </row>
        <row r="2699">
          <cell r="A2699">
            <v>98559</v>
          </cell>
          <cell r="B2699" t="str">
            <v>TRATAMENTO DE RODAPÉ COM VÉU DE POLIÉSTER. AF_06/2018</v>
          </cell>
          <cell r="C2699" t="str">
            <v>COMPOSIÇÃO</v>
          </cell>
          <cell r="D2699" t="str">
            <v>M</v>
          </cell>
          <cell r="E2699" t="str">
            <v>4,71</v>
          </cell>
          <cell r="F2699" t="str">
            <v>1,25</v>
          </cell>
          <cell r="G2699" t="str">
            <v>3,46</v>
          </cell>
          <cell r="H2699" t="str">
            <v>0,00</v>
          </cell>
          <cell r="I2699" t="str">
            <v>0,00</v>
          </cell>
          <cell r="J2699" t="str">
            <v>0,00</v>
          </cell>
          <cell r="K2699">
            <v>3.46</v>
          </cell>
          <cell r="L2699">
            <v>3.46</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107,27</v>
          </cell>
          <cell r="F2700" t="str">
            <v>20,70</v>
          </cell>
          <cell r="G2700" t="str">
            <v>86,57</v>
          </cell>
          <cell r="H2700" t="str">
            <v>0,00</v>
          </cell>
          <cell r="I2700" t="str">
            <v>0,00</v>
          </cell>
          <cell r="J2700" t="str">
            <v>0,00</v>
          </cell>
          <cell r="K2700">
            <v>86.57</v>
          </cell>
          <cell r="L2700">
            <v>86.57</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202,86</v>
          </cell>
          <cell r="F2701" t="str">
            <v>30,01</v>
          </cell>
          <cell r="G2701" t="str">
            <v>172,85</v>
          </cell>
          <cell r="H2701" t="str">
            <v>0,00</v>
          </cell>
          <cell r="I2701" t="str">
            <v>0,00</v>
          </cell>
          <cell r="J2701" t="str">
            <v>0,00</v>
          </cell>
          <cell r="K2701">
            <v>172.85</v>
          </cell>
          <cell r="L2701">
            <v>172.85</v>
          </cell>
          <cell r="N2701">
            <v>98547</v>
          </cell>
        </row>
        <row r="2702">
          <cell r="A2702">
            <v>98553</v>
          </cell>
          <cell r="B2702" t="str">
            <v>IMPERMEABILIZAÇÃO DE SUPERFÍCIE COM MEMBRANA À BASE DE POLIURETANO, 2 DEMÃOS. AF_06/2018</v>
          </cell>
          <cell r="C2702" t="str">
            <v>COMPOSIÇÃO</v>
          </cell>
          <cell r="D2702" t="str">
            <v>M2</v>
          </cell>
          <cell r="E2702" t="str">
            <v>188,09</v>
          </cell>
          <cell r="F2702" t="str">
            <v>10,37</v>
          </cell>
          <cell r="G2702" t="str">
            <v>177,72</v>
          </cell>
          <cell r="H2702" t="str">
            <v>0,00</v>
          </cell>
          <cell r="I2702" t="str">
            <v>0,00</v>
          </cell>
          <cell r="J2702" t="str">
            <v>0,00</v>
          </cell>
          <cell r="K2702">
            <v>177.72</v>
          </cell>
          <cell r="L2702">
            <v>177.72</v>
          </cell>
          <cell r="N2702">
            <v>98553</v>
          </cell>
        </row>
        <row r="2703">
          <cell r="A2703">
            <v>98554</v>
          </cell>
          <cell r="B2703" t="str">
            <v>IMPERMEABILIZAÇÃO DE SUPERFÍCIE COM MEMBRANA À BASE DE RESINA ACRÍLICA, 3 DEMÃOS. AF_06/2018</v>
          </cell>
          <cell r="C2703" t="str">
            <v>COMPOSIÇÃO</v>
          </cell>
          <cell r="D2703" t="str">
            <v>M2</v>
          </cell>
          <cell r="E2703" t="str">
            <v>56,88</v>
          </cell>
          <cell r="F2703" t="str">
            <v>12,61</v>
          </cell>
          <cell r="G2703" t="str">
            <v>44,27</v>
          </cell>
          <cell r="H2703" t="str">
            <v>0,00</v>
          </cell>
          <cell r="I2703" t="str">
            <v>0,00</v>
          </cell>
          <cell r="J2703" t="str">
            <v>0,00</v>
          </cell>
          <cell r="K2703">
            <v>44.27</v>
          </cell>
          <cell r="L2703">
            <v>44.27</v>
          </cell>
          <cell r="N2703">
            <v>98554</v>
          </cell>
        </row>
        <row r="2704">
          <cell r="A2704">
            <v>98557</v>
          </cell>
          <cell r="B2704" t="str">
            <v>IMPERMEABILIZAÇÃO DE SUPERFÍCIE COM EMULSÃO ASFÁLTICA, 2 DEMÃOS AF_06/2018</v>
          </cell>
          <cell r="C2704" t="str">
            <v>COMPOSIÇÃO</v>
          </cell>
          <cell r="D2704" t="str">
            <v>M2</v>
          </cell>
          <cell r="E2704" t="str">
            <v>49,83</v>
          </cell>
          <cell r="F2704" t="str">
            <v>9,20</v>
          </cell>
          <cell r="G2704" t="str">
            <v>40,63</v>
          </cell>
          <cell r="H2704" t="str">
            <v>0,00</v>
          </cell>
          <cell r="I2704" t="str">
            <v>0,00</v>
          </cell>
          <cell r="J2704" t="str">
            <v>0,00</v>
          </cell>
          <cell r="K2704">
            <v>40.630000000000003</v>
          </cell>
          <cell r="L2704">
            <v>40.630000000000003</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35,20</v>
          </cell>
          <cell r="F2705" t="str">
            <v>12,33</v>
          </cell>
          <cell r="G2705" t="str">
            <v>22,87</v>
          </cell>
          <cell r="H2705" t="str">
            <v>0,00</v>
          </cell>
          <cell r="I2705" t="str">
            <v>0,00</v>
          </cell>
          <cell r="J2705" t="str">
            <v>0,00</v>
          </cell>
          <cell r="K2705">
            <v>22.87</v>
          </cell>
          <cell r="L2705">
            <v>22.87</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50,95</v>
          </cell>
          <cell r="F2706" t="str">
            <v>13,33</v>
          </cell>
          <cell r="G2706" t="str">
            <v>37,62</v>
          </cell>
          <cell r="H2706" t="str">
            <v>0,00</v>
          </cell>
          <cell r="I2706" t="str">
            <v>0,00</v>
          </cell>
          <cell r="J2706" t="str">
            <v>0,00</v>
          </cell>
          <cell r="K2706">
            <v>37.619999999999997</v>
          </cell>
          <cell r="L2706">
            <v>37.619999999999997</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50,33</v>
          </cell>
          <cell r="F2707" t="str">
            <v>18,80</v>
          </cell>
          <cell r="G2707" t="str">
            <v>31,53</v>
          </cell>
          <cell r="H2707" t="str">
            <v>0,00</v>
          </cell>
          <cell r="I2707" t="str">
            <v>0,00</v>
          </cell>
          <cell r="J2707" t="str">
            <v>0,00</v>
          </cell>
          <cell r="K2707">
            <v>31.53</v>
          </cell>
          <cell r="L2707">
            <v>31.53</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66,06</v>
          </cell>
          <cell r="F2708" t="str">
            <v>19,78</v>
          </cell>
          <cell r="G2708" t="str">
            <v>46,28</v>
          </cell>
          <cell r="H2708" t="str">
            <v>0,00</v>
          </cell>
          <cell r="I2708" t="str">
            <v>0,00</v>
          </cell>
          <cell r="J2708" t="str">
            <v>0,00</v>
          </cell>
          <cell r="K2708">
            <v>46.28</v>
          </cell>
          <cell r="L2708">
            <v>46.28</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64,60</v>
          </cell>
          <cell r="F2709" t="str">
            <v>25,10</v>
          </cell>
          <cell r="G2709" t="str">
            <v>39,50</v>
          </cell>
          <cell r="H2709" t="str">
            <v>0,00</v>
          </cell>
          <cell r="I2709" t="str">
            <v>0,00</v>
          </cell>
          <cell r="J2709" t="str">
            <v>0,00</v>
          </cell>
          <cell r="K2709">
            <v>39.5</v>
          </cell>
          <cell r="L2709">
            <v>39.5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80,33</v>
          </cell>
          <cell r="F2710" t="str">
            <v>26,08</v>
          </cell>
          <cell r="G2710" t="str">
            <v>54,25</v>
          </cell>
          <cell r="H2710" t="str">
            <v>0,00</v>
          </cell>
          <cell r="I2710" t="str">
            <v>0,00</v>
          </cell>
          <cell r="J2710" t="str">
            <v>0,00</v>
          </cell>
          <cell r="K2710">
            <v>54.25</v>
          </cell>
          <cell r="L2710">
            <v>54.25</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79,70</v>
          </cell>
          <cell r="F2711" t="str">
            <v>31,54</v>
          </cell>
          <cell r="G2711" t="str">
            <v>48,16</v>
          </cell>
          <cell r="H2711" t="str">
            <v>0,00</v>
          </cell>
          <cell r="I2711" t="str">
            <v>0,00</v>
          </cell>
          <cell r="J2711" t="str">
            <v>0,00</v>
          </cell>
          <cell r="K2711">
            <v>48.16</v>
          </cell>
          <cell r="L2711">
            <v>48.16</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95,48</v>
          </cell>
          <cell r="F2712" t="str">
            <v>32,55</v>
          </cell>
          <cell r="G2712" t="str">
            <v>62,93</v>
          </cell>
          <cell r="H2712" t="str">
            <v>0,00</v>
          </cell>
          <cell r="I2712" t="str">
            <v>0,00</v>
          </cell>
          <cell r="J2712" t="str">
            <v>0,00</v>
          </cell>
          <cell r="K2712">
            <v>62.93</v>
          </cell>
          <cell r="L2712">
            <v>62.93</v>
          </cell>
          <cell r="N2712">
            <v>98570</v>
          </cell>
        </row>
        <row r="2713">
          <cell r="A2713">
            <v>98571</v>
          </cell>
          <cell r="B2713" t="str">
            <v>PROTEÇÃO MECÂNICA DE SUPERFICIE HORIZONTAL COM CONCRETO 15 MPA, E=4CM. AF_06/2018</v>
          </cell>
          <cell r="C2713" t="str">
            <v>COMPOSIÇÃO</v>
          </cell>
          <cell r="D2713" t="str">
            <v>M2</v>
          </cell>
          <cell r="E2713" t="str">
            <v>42,63</v>
          </cell>
          <cell r="F2713" t="str">
            <v>13,43</v>
          </cell>
          <cell r="G2713" t="str">
            <v>29,20</v>
          </cell>
          <cell r="H2713" t="str">
            <v>0,00</v>
          </cell>
          <cell r="I2713" t="str">
            <v>0,00</v>
          </cell>
          <cell r="J2713" t="str">
            <v>0,00</v>
          </cell>
          <cell r="K2713">
            <v>29.2</v>
          </cell>
          <cell r="L2713">
            <v>29.2</v>
          </cell>
          <cell r="N2713">
            <v>98571</v>
          </cell>
        </row>
        <row r="2714">
          <cell r="A2714">
            <v>98572</v>
          </cell>
          <cell r="B2714" t="str">
            <v>PROTEÇÃO MECÂNICA DE SUPERFICIE HORIZONTAL COM CONCRETO 15 MPA, E=5CM. AF_06/2018</v>
          </cell>
          <cell r="C2714" t="str">
            <v>COMPOSIÇÃO</v>
          </cell>
          <cell r="D2714" t="str">
            <v>M2</v>
          </cell>
          <cell r="E2714" t="str">
            <v>52,43</v>
          </cell>
          <cell r="F2714" t="str">
            <v>16,97</v>
          </cell>
          <cell r="G2714" t="str">
            <v>35,46</v>
          </cell>
          <cell r="H2714" t="str">
            <v>0,00</v>
          </cell>
          <cell r="I2714" t="str">
            <v>0,00</v>
          </cell>
          <cell r="J2714" t="str">
            <v>0,00</v>
          </cell>
          <cell r="K2714">
            <v>35.46</v>
          </cell>
          <cell r="L2714">
            <v>35.46</v>
          </cell>
          <cell r="N2714">
            <v>98572</v>
          </cell>
        </row>
        <row r="2715">
          <cell r="A2715">
            <v>98573</v>
          </cell>
          <cell r="B2715" t="str">
            <v>PROTEÇÃO MECÂNICA DE SUPERFÍCIE VERTICAL COM CONCRETO 15 MPA, E=5CM. AF_06/2018</v>
          </cell>
          <cell r="C2715" t="str">
            <v>COMPOSIÇÃO</v>
          </cell>
          <cell r="D2715" t="str">
            <v>M2</v>
          </cell>
          <cell r="E2715" t="str">
            <v>67,80</v>
          </cell>
          <cell r="F2715" t="str">
            <v>17,68</v>
          </cell>
          <cell r="G2715" t="str">
            <v>50,12</v>
          </cell>
          <cell r="H2715" t="str">
            <v>0,00</v>
          </cell>
          <cell r="I2715" t="str">
            <v>0,00</v>
          </cell>
          <cell r="J2715" t="str">
            <v>0,00</v>
          </cell>
          <cell r="K2715">
            <v>50.12</v>
          </cell>
          <cell r="L2715">
            <v>50.12</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8,80</v>
          </cell>
          <cell r="F2716" t="str">
            <v>3,62</v>
          </cell>
          <cell r="G2716" t="str">
            <v>5,18</v>
          </cell>
          <cell r="H2716" t="str">
            <v>0,00</v>
          </cell>
          <cell r="I2716" t="str">
            <v>0,00</v>
          </cell>
          <cell r="J2716" t="str">
            <v>0,00</v>
          </cell>
          <cell r="K2716">
            <v>5.18</v>
          </cell>
          <cell r="L2716">
            <v>5.18</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9,44</v>
          </cell>
          <cell r="F2717" t="str">
            <v>3,62</v>
          </cell>
          <cell r="G2717" t="str">
            <v>5,82</v>
          </cell>
          <cell r="H2717" t="str">
            <v>0,00</v>
          </cell>
          <cell r="I2717" t="str">
            <v>0,00</v>
          </cell>
          <cell r="J2717" t="str">
            <v>0,00</v>
          </cell>
          <cell r="K2717">
            <v>5.82</v>
          </cell>
          <cell r="L2717">
            <v>5.82</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9,75</v>
          </cell>
          <cell r="F2718" t="str">
            <v>4,18</v>
          </cell>
          <cell r="G2718" t="str">
            <v>5,57</v>
          </cell>
          <cell r="H2718" t="str">
            <v>0,00</v>
          </cell>
          <cell r="I2718" t="str">
            <v>0,00</v>
          </cell>
          <cell r="J2718" t="str">
            <v>0,00</v>
          </cell>
          <cell r="K2718">
            <v>5.57</v>
          </cell>
          <cell r="L2718">
            <v>5.57</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11,40</v>
          </cell>
          <cell r="F2719" t="str">
            <v>4,17</v>
          </cell>
          <cell r="G2719" t="str">
            <v>7,23</v>
          </cell>
          <cell r="H2719" t="str">
            <v>0,00</v>
          </cell>
          <cell r="I2719" t="str">
            <v>0,00</v>
          </cell>
          <cell r="J2719" t="str">
            <v>0,00</v>
          </cell>
          <cell r="K2719">
            <v>7.23</v>
          </cell>
          <cell r="L2719">
            <v>7.23</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12,95</v>
          </cell>
          <cell r="F2720" t="str">
            <v>4,89</v>
          </cell>
          <cell r="G2720" t="str">
            <v>8,06</v>
          </cell>
          <cell r="H2720" t="str">
            <v>0,00</v>
          </cell>
          <cell r="I2720" t="str">
            <v>0,00</v>
          </cell>
          <cell r="J2720" t="str">
            <v>0,00</v>
          </cell>
          <cell r="K2720">
            <v>8.06</v>
          </cell>
          <cell r="L2720">
            <v>8.06</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16,80</v>
          </cell>
          <cell r="F2721" t="str">
            <v>4,88</v>
          </cell>
          <cell r="G2721" t="str">
            <v>11,92</v>
          </cell>
          <cell r="H2721" t="str">
            <v>0,00</v>
          </cell>
          <cell r="I2721" t="str">
            <v>0,00</v>
          </cell>
          <cell r="J2721" t="str">
            <v>0,00</v>
          </cell>
          <cell r="K2721">
            <v>11.92</v>
          </cell>
          <cell r="L2721">
            <v>11.92</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11,51</v>
          </cell>
          <cell r="F2722" t="str">
            <v>4,90</v>
          </cell>
          <cell r="G2722" t="str">
            <v>6,61</v>
          </cell>
          <cell r="H2722" t="str">
            <v>0,00</v>
          </cell>
          <cell r="I2722" t="str">
            <v>0,00</v>
          </cell>
          <cell r="J2722" t="str">
            <v>0,00</v>
          </cell>
          <cell r="K2722">
            <v>6.61</v>
          </cell>
          <cell r="L2722">
            <v>6.61</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14,62</v>
          </cell>
          <cell r="F2723" t="str">
            <v>5,74</v>
          </cell>
          <cell r="G2723" t="str">
            <v>8,88</v>
          </cell>
          <cell r="H2723" t="str">
            <v>0,00</v>
          </cell>
          <cell r="I2723" t="str">
            <v>0,00</v>
          </cell>
          <cell r="J2723" t="str">
            <v>0,00</v>
          </cell>
          <cell r="K2723">
            <v>8.8800000000000008</v>
          </cell>
          <cell r="L2723">
            <v>8.8800000000000008</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13,70</v>
          </cell>
          <cell r="F2724" t="str">
            <v>5,74</v>
          </cell>
          <cell r="G2724" t="str">
            <v>7,96</v>
          </cell>
          <cell r="H2724" t="str">
            <v>0,00</v>
          </cell>
          <cell r="I2724" t="str">
            <v>0,00</v>
          </cell>
          <cell r="J2724" t="str">
            <v>0,00</v>
          </cell>
          <cell r="K2724">
            <v>7.96</v>
          </cell>
          <cell r="L2724">
            <v>7.96</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6,33</v>
          </cell>
          <cell r="F2725" t="str">
            <v>2,63</v>
          </cell>
          <cell r="G2725" t="str">
            <v>3,70</v>
          </cell>
          <cell r="H2725" t="str">
            <v>0,00</v>
          </cell>
          <cell r="I2725" t="str">
            <v>0,00</v>
          </cell>
          <cell r="J2725" t="str">
            <v>0,00</v>
          </cell>
          <cell r="K2725">
            <v>3.7</v>
          </cell>
          <cell r="L2725">
            <v>3.7</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6,97</v>
          </cell>
          <cell r="F2726" t="str">
            <v>2,62</v>
          </cell>
          <cell r="G2726" t="str">
            <v>4,35</v>
          </cell>
          <cell r="H2726" t="str">
            <v>0,00</v>
          </cell>
          <cell r="I2726" t="str">
            <v>0,00</v>
          </cell>
          <cell r="J2726" t="str">
            <v>0,00</v>
          </cell>
          <cell r="K2726">
            <v>4.3499999999999996</v>
          </cell>
          <cell r="L2726">
            <v>4.3499999999999996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7,27</v>
          </cell>
          <cell r="F2727" t="str">
            <v>3,18</v>
          </cell>
          <cell r="G2727" t="str">
            <v>4,09</v>
          </cell>
          <cell r="H2727" t="str">
            <v>0,00</v>
          </cell>
          <cell r="I2727" t="str">
            <v>0,00</v>
          </cell>
          <cell r="J2727" t="str">
            <v>0,00</v>
          </cell>
          <cell r="K2727">
            <v>4.09</v>
          </cell>
          <cell r="L2727">
            <v>4.09</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8,92</v>
          </cell>
          <cell r="F2728" t="str">
            <v>3,18</v>
          </cell>
          <cell r="G2728" t="str">
            <v>5,74</v>
          </cell>
          <cell r="H2728" t="str">
            <v>0,00</v>
          </cell>
          <cell r="I2728" t="str">
            <v>0,00</v>
          </cell>
          <cell r="J2728" t="str">
            <v>0,00</v>
          </cell>
          <cell r="K2728">
            <v>5.74</v>
          </cell>
          <cell r="L2728">
            <v>5.74</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10,48</v>
          </cell>
          <cell r="F2729" t="str">
            <v>3,89</v>
          </cell>
          <cell r="G2729" t="str">
            <v>6,59</v>
          </cell>
          <cell r="H2729" t="str">
            <v>0,00</v>
          </cell>
          <cell r="I2729" t="str">
            <v>0,00</v>
          </cell>
          <cell r="J2729" t="str">
            <v>0,00</v>
          </cell>
          <cell r="K2729">
            <v>6.59</v>
          </cell>
          <cell r="L2729">
            <v>6.59</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14,33</v>
          </cell>
          <cell r="F2730" t="str">
            <v>3,89</v>
          </cell>
          <cell r="G2730" t="str">
            <v>10,44</v>
          </cell>
          <cell r="H2730" t="str">
            <v>0,00</v>
          </cell>
          <cell r="I2730" t="str">
            <v>0,00</v>
          </cell>
          <cell r="J2730" t="str">
            <v>0,00</v>
          </cell>
          <cell r="K2730">
            <v>10.44</v>
          </cell>
          <cell r="L2730">
            <v>10.44</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9,04</v>
          </cell>
          <cell r="F2731" t="str">
            <v>3,90</v>
          </cell>
          <cell r="G2731" t="str">
            <v>5,14</v>
          </cell>
          <cell r="H2731" t="str">
            <v>0,00</v>
          </cell>
          <cell r="I2731" t="str">
            <v>0,00</v>
          </cell>
          <cell r="J2731" t="str">
            <v>0,00</v>
          </cell>
          <cell r="K2731">
            <v>5.14</v>
          </cell>
          <cell r="L2731">
            <v>5.14</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12,22</v>
          </cell>
          <cell r="F2732" t="str">
            <v>4,79</v>
          </cell>
          <cell r="G2732" t="str">
            <v>7,43</v>
          </cell>
          <cell r="H2732" t="str">
            <v>0,00</v>
          </cell>
          <cell r="I2732" t="str">
            <v>0,00</v>
          </cell>
          <cell r="J2732" t="str">
            <v>0,00</v>
          </cell>
          <cell r="K2732">
            <v>7.43</v>
          </cell>
          <cell r="L2732">
            <v>7.43</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11,30</v>
          </cell>
          <cell r="F2733" t="str">
            <v>4,79</v>
          </cell>
          <cell r="G2733" t="str">
            <v>6,51</v>
          </cell>
          <cell r="H2733" t="str">
            <v>0,00</v>
          </cell>
          <cell r="I2733" t="str">
            <v>0,00</v>
          </cell>
          <cell r="J2733" t="str">
            <v>0,00</v>
          </cell>
          <cell r="K2733">
            <v>6.51</v>
          </cell>
          <cell r="L2733">
            <v>6.51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8,76</v>
          </cell>
          <cell r="F2734" t="str">
            <v>4,73</v>
          </cell>
          <cell r="G2734" t="str">
            <v>4,03</v>
          </cell>
          <cell r="H2734" t="str">
            <v>0,00</v>
          </cell>
          <cell r="I2734" t="str">
            <v>0,00</v>
          </cell>
          <cell r="J2734" t="str">
            <v>0,00</v>
          </cell>
          <cell r="K2734">
            <v>4.03</v>
          </cell>
          <cell r="L2734">
            <v>4.03</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9,35</v>
          </cell>
          <cell r="F2735" t="str">
            <v>4,73</v>
          </cell>
          <cell r="G2735" t="str">
            <v>4,62</v>
          </cell>
          <cell r="H2735" t="str">
            <v>0,00</v>
          </cell>
          <cell r="I2735" t="str">
            <v>0,00</v>
          </cell>
          <cell r="J2735" t="str">
            <v>0,00</v>
          </cell>
          <cell r="K2735">
            <v>4.62</v>
          </cell>
          <cell r="L2735">
            <v>4.62</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9,68</v>
          </cell>
          <cell r="F2736" t="str">
            <v>5,27</v>
          </cell>
          <cell r="G2736" t="str">
            <v>4,41</v>
          </cell>
          <cell r="H2736" t="str">
            <v>0,00</v>
          </cell>
          <cell r="I2736" t="str">
            <v>0,00</v>
          </cell>
          <cell r="J2736" t="str">
            <v>0,00</v>
          </cell>
          <cell r="K2736">
            <v>4.41</v>
          </cell>
          <cell r="L2736">
            <v>4.41</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11,21</v>
          </cell>
          <cell r="F2737" t="str">
            <v>5,25</v>
          </cell>
          <cell r="G2737" t="str">
            <v>5,96</v>
          </cell>
          <cell r="H2737" t="str">
            <v>0,00</v>
          </cell>
          <cell r="I2737" t="str">
            <v>0,00</v>
          </cell>
          <cell r="J2737" t="str">
            <v>0,00</v>
          </cell>
          <cell r="K2737">
            <v>5.96</v>
          </cell>
          <cell r="L2737">
            <v>5.96</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12,71</v>
          </cell>
          <cell r="F2738" t="str">
            <v>5,99</v>
          </cell>
          <cell r="G2738" t="str">
            <v>6,72</v>
          </cell>
          <cell r="H2738" t="str">
            <v>0,00</v>
          </cell>
          <cell r="I2738" t="str">
            <v>0,00</v>
          </cell>
          <cell r="J2738" t="str">
            <v>0,00</v>
          </cell>
          <cell r="K2738">
            <v>6.72</v>
          </cell>
          <cell r="L2738">
            <v>6.72</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16,27</v>
          </cell>
          <cell r="F2739" t="str">
            <v>5,98</v>
          </cell>
          <cell r="G2739" t="str">
            <v>10,29</v>
          </cell>
          <cell r="H2739" t="str">
            <v>0,00</v>
          </cell>
          <cell r="I2739" t="str">
            <v>0,00</v>
          </cell>
          <cell r="J2739" t="str">
            <v>0,00</v>
          </cell>
          <cell r="K2739">
            <v>10.29</v>
          </cell>
          <cell r="L2739">
            <v>10.29</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11,38</v>
          </cell>
          <cell r="F2740" t="str">
            <v>6,01</v>
          </cell>
          <cell r="G2740" t="str">
            <v>5,37</v>
          </cell>
          <cell r="H2740" t="str">
            <v>0,00</v>
          </cell>
          <cell r="I2740" t="str">
            <v>0,00</v>
          </cell>
          <cell r="J2740" t="str">
            <v>0,00</v>
          </cell>
          <cell r="K2740">
            <v>5.37</v>
          </cell>
          <cell r="L2740">
            <v>5.37</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14,40</v>
          </cell>
          <cell r="F2741" t="str">
            <v>6,86</v>
          </cell>
          <cell r="G2741" t="str">
            <v>7,54</v>
          </cell>
          <cell r="H2741" t="str">
            <v>0,00</v>
          </cell>
          <cell r="I2741" t="str">
            <v>0,00</v>
          </cell>
          <cell r="J2741" t="str">
            <v>0,00</v>
          </cell>
          <cell r="K2741">
            <v>7.54</v>
          </cell>
          <cell r="L2741">
            <v>7.54</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13,54</v>
          </cell>
          <cell r="F2742" t="str">
            <v>6,88</v>
          </cell>
          <cell r="G2742" t="str">
            <v>6,66</v>
          </cell>
          <cell r="H2742" t="str">
            <v>0,00</v>
          </cell>
          <cell r="I2742" t="str">
            <v>0,00</v>
          </cell>
          <cell r="J2742" t="str">
            <v>0,00</v>
          </cell>
          <cell r="K2742">
            <v>6.66</v>
          </cell>
          <cell r="L2742">
            <v>6.66</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10,82</v>
          </cell>
          <cell r="F2743" t="str">
            <v>3,99</v>
          </cell>
          <cell r="G2743" t="str">
            <v>6,83</v>
          </cell>
          <cell r="H2743" t="str">
            <v>0,00</v>
          </cell>
          <cell r="I2743" t="str">
            <v>0,00</v>
          </cell>
          <cell r="J2743" t="str">
            <v>0,00</v>
          </cell>
          <cell r="K2743">
            <v>6.83</v>
          </cell>
          <cell r="L2743">
            <v>6.83</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12,70</v>
          </cell>
          <cell r="F2744" t="str">
            <v>4,59</v>
          </cell>
          <cell r="G2744" t="str">
            <v>8,11</v>
          </cell>
          <cell r="H2744" t="str">
            <v>0,00</v>
          </cell>
          <cell r="I2744" t="str">
            <v>0,00</v>
          </cell>
          <cell r="J2744" t="str">
            <v>0,00</v>
          </cell>
          <cell r="K2744">
            <v>8.11</v>
          </cell>
          <cell r="L2744">
            <v>8.11</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16,95</v>
          </cell>
          <cell r="F2745" t="str">
            <v>5,45</v>
          </cell>
          <cell r="G2745" t="str">
            <v>11,50</v>
          </cell>
          <cell r="H2745" t="str">
            <v>0,00</v>
          </cell>
          <cell r="I2745" t="str">
            <v>0,00</v>
          </cell>
          <cell r="J2745" t="str">
            <v>0,00</v>
          </cell>
          <cell r="K2745">
            <v>11.5</v>
          </cell>
          <cell r="L2745">
            <v>11.5</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21,15</v>
          </cell>
          <cell r="F2746" t="str">
            <v>6,48</v>
          </cell>
          <cell r="G2746" t="str">
            <v>14,67</v>
          </cell>
          <cell r="H2746" t="str">
            <v>0,00</v>
          </cell>
          <cell r="I2746" t="str">
            <v>0,00</v>
          </cell>
          <cell r="J2746" t="str">
            <v>0,00</v>
          </cell>
          <cell r="K2746">
            <v>14.67</v>
          </cell>
          <cell r="L2746">
            <v>14.67</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8,48</v>
          </cell>
          <cell r="F2747" t="str">
            <v>3,11</v>
          </cell>
          <cell r="G2747" t="str">
            <v>5,37</v>
          </cell>
          <cell r="H2747" t="str">
            <v>0,00</v>
          </cell>
          <cell r="I2747" t="str">
            <v>0,00</v>
          </cell>
          <cell r="J2747" t="str">
            <v>0,00</v>
          </cell>
          <cell r="K2747">
            <v>5.37</v>
          </cell>
          <cell r="L2747">
            <v>5.37</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10,38</v>
          </cell>
          <cell r="F2748" t="str">
            <v>3,74</v>
          </cell>
          <cell r="G2748" t="str">
            <v>6,64</v>
          </cell>
          <cell r="H2748" t="str">
            <v>0,00</v>
          </cell>
          <cell r="I2748" t="str">
            <v>0,00</v>
          </cell>
          <cell r="J2748" t="str">
            <v>0,00</v>
          </cell>
          <cell r="K2748">
            <v>6.64</v>
          </cell>
          <cell r="L2748">
            <v>6.64</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14,64</v>
          </cell>
          <cell r="F2749" t="str">
            <v>4,60</v>
          </cell>
          <cell r="G2749" t="str">
            <v>10,04</v>
          </cell>
          <cell r="H2749" t="str">
            <v>0,00</v>
          </cell>
          <cell r="I2749" t="str">
            <v>0,00</v>
          </cell>
          <cell r="J2749" t="str">
            <v>0,00</v>
          </cell>
          <cell r="K2749">
            <v>10.039999999999999</v>
          </cell>
          <cell r="L2749">
            <v>10.039999999999999</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18,85</v>
          </cell>
          <cell r="F2750" t="str">
            <v>5,62</v>
          </cell>
          <cell r="G2750" t="str">
            <v>13,23</v>
          </cell>
          <cell r="H2750" t="str">
            <v>0,00</v>
          </cell>
          <cell r="I2750" t="str">
            <v>0,00</v>
          </cell>
          <cell r="J2750" t="str">
            <v>0,00</v>
          </cell>
          <cell r="K2750">
            <v>13.23</v>
          </cell>
          <cell r="L2750">
            <v>13.23</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11,61</v>
          </cell>
          <cell r="F2751" t="str">
            <v>5,57</v>
          </cell>
          <cell r="G2751" t="str">
            <v>6,04</v>
          </cell>
          <cell r="H2751" t="str">
            <v>0,00</v>
          </cell>
          <cell r="I2751" t="str">
            <v>0,00</v>
          </cell>
          <cell r="J2751" t="str">
            <v>0,00</v>
          </cell>
          <cell r="K2751">
            <v>6.04</v>
          </cell>
          <cell r="L2751">
            <v>6.04</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13,54</v>
          </cell>
          <cell r="F2752" t="str">
            <v>6,21</v>
          </cell>
          <cell r="G2752" t="str">
            <v>7,33</v>
          </cell>
          <cell r="H2752" t="str">
            <v>0,00</v>
          </cell>
          <cell r="I2752" t="str">
            <v>0,00</v>
          </cell>
          <cell r="J2752" t="str">
            <v>0,00</v>
          </cell>
          <cell r="K2752">
            <v>7.33</v>
          </cell>
          <cell r="L2752">
            <v>7.33</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17,79</v>
          </cell>
          <cell r="F2753" t="str">
            <v>7,08</v>
          </cell>
          <cell r="G2753" t="str">
            <v>10,71</v>
          </cell>
          <cell r="H2753" t="str">
            <v>0,00</v>
          </cell>
          <cell r="I2753" t="str">
            <v>0,00</v>
          </cell>
          <cell r="J2753" t="str">
            <v>0,00</v>
          </cell>
          <cell r="K2753">
            <v>10.71</v>
          </cell>
          <cell r="L2753">
            <v>10.71</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21,94</v>
          </cell>
          <cell r="F2754" t="str">
            <v>8,06</v>
          </cell>
          <cell r="G2754" t="str">
            <v>13,88</v>
          </cell>
          <cell r="H2754" t="str">
            <v>0,00</v>
          </cell>
          <cell r="I2754" t="str">
            <v>0,00</v>
          </cell>
          <cell r="J2754" t="str">
            <v>0,00</v>
          </cell>
          <cell r="K2754">
            <v>13.88</v>
          </cell>
          <cell r="L2754">
            <v>13.88</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18,99</v>
          </cell>
          <cell r="F2755" t="str">
            <v>4,08</v>
          </cell>
          <cell r="G2755" t="str">
            <v>14,91</v>
          </cell>
          <cell r="H2755" t="str">
            <v>0,00</v>
          </cell>
          <cell r="I2755" t="str">
            <v>0,00</v>
          </cell>
          <cell r="J2755" t="str">
            <v>0,00</v>
          </cell>
          <cell r="K2755">
            <v>14.91</v>
          </cell>
          <cell r="L2755">
            <v>14.91</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28,48</v>
          </cell>
          <cell r="F2756" t="str">
            <v>4,69</v>
          </cell>
          <cell r="G2756" t="str">
            <v>23,79</v>
          </cell>
          <cell r="H2756" t="str">
            <v>0,00</v>
          </cell>
          <cell r="I2756" t="str">
            <v>0,00</v>
          </cell>
          <cell r="J2756" t="str">
            <v>0,00</v>
          </cell>
          <cell r="K2756">
            <v>23.79</v>
          </cell>
          <cell r="L2756">
            <v>23.79</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39,95</v>
          </cell>
          <cell r="F2757" t="str">
            <v>5,61</v>
          </cell>
          <cell r="G2757" t="str">
            <v>34,34</v>
          </cell>
          <cell r="H2757" t="str">
            <v>0,00</v>
          </cell>
          <cell r="I2757" t="str">
            <v>0,00</v>
          </cell>
          <cell r="J2757" t="str">
            <v>0,00</v>
          </cell>
          <cell r="K2757">
            <v>34.340000000000003</v>
          </cell>
          <cell r="L2757">
            <v>34.340000000000003</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49,05</v>
          </cell>
          <cell r="F2758" t="str">
            <v>6,23</v>
          </cell>
          <cell r="G2758" t="str">
            <v>42,82</v>
          </cell>
          <cell r="H2758" t="str">
            <v>0,00</v>
          </cell>
          <cell r="I2758" t="str">
            <v>0,00</v>
          </cell>
          <cell r="J2758" t="str">
            <v>0,00</v>
          </cell>
          <cell r="K2758">
            <v>42.82</v>
          </cell>
          <cell r="L2758">
            <v>42.82</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74,66</v>
          </cell>
          <cell r="F2759" t="str">
            <v>7,76</v>
          </cell>
          <cell r="G2759" t="str">
            <v>66,90</v>
          </cell>
          <cell r="H2759" t="str">
            <v>0,00</v>
          </cell>
          <cell r="I2759" t="str">
            <v>0,00</v>
          </cell>
          <cell r="J2759" t="str">
            <v>0,00</v>
          </cell>
          <cell r="K2759">
            <v>66.900000000000006</v>
          </cell>
          <cell r="L2759">
            <v>66.900000000000006</v>
          </cell>
          <cell r="N2759">
            <v>93012</v>
          </cell>
        </row>
        <row r="2760">
          <cell r="A2760">
            <v>95726</v>
          </cell>
          <cell r="B2760" t="str">
            <v>ELETRODUTO RÍGIDO SOLDÁVEL, PVC, DN 20 MM (½''), APARENTE - FORNECIMENTO E INSTALAÇÃO. AF_10/2022</v>
          </cell>
          <cell r="C2760" t="str">
            <v>COMPOSIÇÃO</v>
          </cell>
          <cell r="D2760" t="str">
            <v>M</v>
          </cell>
          <cell r="E2760" t="str">
            <v>9,00</v>
          </cell>
          <cell r="F2760" t="str">
            <v>3,95</v>
          </cell>
          <cell r="G2760" t="str">
            <v>5,05</v>
          </cell>
          <cell r="H2760" t="str">
            <v>0,00</v>
          </cell>
          <cell r="I2760" t="str">
            <v>0,00</v>
          </cell>
          <cell r="J2760" t="str">
            <v>0,00</v>
          </cell>
          <cell r="K2760">
            <v>5.05</v>
          </cell>
          <cell r="L2760">
            <v>5.05</v>
          </cell>
          <cell r="N2760">
            <v>95726</v>
          </cell>
        </row>
        <row r="2761">
          <cell r="A2761">
            <v>95727</v>
          </cell>
          <cell r="B2761" t="str">
            <v>ELETRODUTO RÍGIDO SOLDÁVEL, PVC, DN 25 MM (3/4''), APARENTE - FORNECIMENTO E INSTALAÇÃO. AF_10/2022</v>
          </cell>
          <cell r="C2761" t="str">
            <v>COMPOSIÇÃO</v>
          </cell>
          <cell r="D2761" t="str">
            <v>M</v>
          </cell>
          <cell r="E2761" t="str">
            <v>12,41</v>
          </cell>
          <cell r="F2761" t="str">
            <v>6,10</v>
          </cell>
          <cell r="G2761" t="str">
            <v>6,31</v>
          </cell>
          <cell r="H2761" t="str">
            <v>0,00</v>
          </cell>
          <cell r="I2761" t="str">
            <v>0,00</v>
          </cell>
          <cell r="J2761" t="str">
            <v>0,00</v>
          </cell>
          <cell r="K2761">
            <v>6.31</v>
          </cell>
          <cell r="L2761">
            <v>6.31</v>
          </cell>
          <cell r="N2761">
            <v>95727</v>
          </cell>
        </row>
        <row r="2762">
          <cell r="A2762">
            <v>95728</v>
          </cell>
          <cell r="B2762" t="str">
            <v>ELETRODUTO RÍGIDO SOLDÁVEL, PVC, DN 32 MM (1''), APARENTE - FORNECIMENTO E INSTALAÇÃO. AF_10/2022</v>
          </cell>
          <cell r="C2762" t="str">
            <v>COMPOSIÇÃO</v>
          </cell>
          <cell r="D2762" t="str">
            <v>M</v>
          </cell>
          <cell r="E2762" t="str">
            <v>18,04</v>
          </cell>
          <cell r="F2762" t="str">
            <v>9,03</v>
          </cell>
          <cell r="G2762" t="str">
            <v>9,01</v>
          </cell>
          <cell r="H2762" t="str">
            <v>0,00</v>
          </cell>
          <cell r="I2762" t="str">
            <v>0,00</v>
          </cell>
          <cell r="J2762" t="str">
            <v>0,00</v>
          </cell>
          <cell r="K2762">
            <v>9.01</v>
          </cell>
          <cell r="L2762">
            <v>9.01</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10,03</v>
          </cell>
          <cell r="F2763" t="str">
            <v>2,44</v>
          </cell>
          <cell r="G2763" t="str">
            <v>7,59</v>
          </cell>
          <cell r="H2763" t="str">
            <v>0,00</v>
          </cell>
          <cell r="I2763" t="str">
            <v>0,00</v>
          </cell>
          <cell r="J2763" t="str">
            <v>0,00</v>
          </cell>
          <cell r="K2763">
            <v>7.59</v>
          </cell>
          <cell r="L2763">
            <v>7.59</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14,33</v>
          </cell>
          <cell r="F2764" t="str">
            <v>3,44</v>
          </cell>
          <cell r="G2764" t="str">
            <v>10,89</v>
          </cell>
          <cell r="H2764" t="str">
            <v>0,00</v>
          </cell>
          <cell r="I2764" t="str">
            <v>0,00</v>
          </cell>
          <cell r="J2764" t="str">
            <v>0,00</v>
          </cell>
          <cell r="K2764">
            <v>10.89</v>
          </cell>
          <cell r="L2764">
            <v>10.89</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20,95</v>
          </cell>
          <cell r="F2765" t="str">
            <v>5,52</v>
          </cell>
          <cell r="G2765" t="str">
            <v>15,43</v>
          </cell>
          <cell r="H2765" t="str">
            <v>0,00</v>
          </cell>
          <cell r="I2765" t="str">
            <v>0,00</v>
          </cell>
          <cell r="J2765" t="str">
            <v>0,00</v>
          </cell>
          <cell r="K2765">
            <v>15.43</v>
          </cell>
          <cell r="L2765">
            <v>15.43</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27,40</v>
          </cell>
          <cell r="F2766" t="str">
            <v>6,26</v>
          </cell>
          <cell r="G2766" t="str">
            <v>21,14</v>
          </cell>
          <cell r="H2766" t="str">
            <v>0,00</v>
          </cell>
          <cell r="I2766" t="str">
            <v>0,00</v>
          </cell>
          <cell r="J2766" t="str">
            <v>0,00</v>
          </cell>
          <cell r="K2766">
            <v>21.14</v>
          </cell>
          <cell r="L2766">
            <v>21.14</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4,83</v>
          </cell>
          <cell r="F2767" t="str">
            <v>3,06</v>
          </cell>
          <cell r="G2767" t="str">
            <v>1,77</v>
          </cell>
          <cell r="H2767" t="str">
            <v>0,00</v>
          </cell>
          <cell r="I2767" t="str">
            <v>0,00</v>
          </cell>
          <cell r="J2767" t="str">
            <v>0,00</v>
          </cell>
          <cell r="K2767">
            <v>1.77</v>
          </cell>
          <cell r="L2767">
            <v>1.77</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6,40</v>
          </cell>
          <cell r="F2768" t="str">
            <v>3,92</v>
          </cell>
          <cell r="G2768" t="str">
            <v>2,48</v>
          </cell>
          <cell r="H2768" t="str">
            <v>0,00</v>
          </cell>
          <cell r="I2768" t="str">
            <v>0,00</v>
          </cell>
          <cell r="J2768" t="str">
            <v>0,00</v>
          </cell>
          <cell r="K2768">
            <v>2.48</v>
          </cell>
          <cell r="L2768">
            <v>2.48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8,46</v>
          </cell>
          <cell r="F2769" t="str">
            <v>5,13</v>
          </cell>
          <cell r="G2769" t="str">
            <v>3,33</v>
          </cell>
          <cell r="H2769" t="str">
            <v>0,00</v>
          </cell>
          <cell r="I2769" t="str">
            <v>0,00</v>
          </cell>
          <cell r="J2769" t="str">
            <v>0,00</v>
          </cell>
          <cell r="K2769">
            <v>3.33</v>
          </cell>
          <cell r="L2769">
            <v>3.33</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11,26</v>
          </cell>
          <cell r="F2770" t="str">
            <v>6,43</v>
          </cell>
          <cell r="G2770" t="str">
            <v>4,83</v>
          </cell>
          <cell r="H2770" t="str">
            <v>0,00</v>
          </cell>
          <cell r="I2770" t="str">
            <v>0,00</v>
          </cell>
          <cell r="J2770" t="str">
            <v>0,00</v>
          </cell>
          <cell r="K2770">
            <v>4.83</v>
          </cell>
          <cell r="L2770">
            <v>4.83</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6,19</v>
          </cell>
          <cell r="F2771" t="str">
            <v>4,12</v>
          </cell>
          <cell r="G2771" t="str">
            <v>2,07</v>
          </cell>
          <cell r="H2771" t="str">
            <v>0,00</v>
          </cell>
          <cell r="I2771" t="str">
            <v>0,00</v>
          </cell>
          <cell r="J2771" t="str">
            <v>0,00</v>
          </cell>
          <cell r="K2771">
            <v>2.0699999999999998</v>
          </cell>
          <cell r="L2771">
            <v>2.0699999999999998</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7,72</v>
          </cell>
          <cell r="F2772" t="str">
            <v>4,95</v>
          </cell>
          <cell r="G2772" t="str">
            <v>2,77</v>
          </cell>
          <cell r="H2772" t="str">
            <v>0,00</v>
          </cell>
          <cell r="I2772" t="str">
            <v>0,00</v>
          </cell>
          <cell r="J2772" t="str">
            <v>0,00</v>
          </cell>
          <cell r="K2772">
            <v>2.77</v>
          </cell>
          <cell r="L2772">
            <v>2.77</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9,82</v>
          </cell>
          <cell r="F2773" t="str">
            <v>6,15</v>
          </cell>
          <cell r="G2773" t="str">
            <v>3,67</v>
          </cell>
          <cell r="H2773" t="str">
            <v>0,00</v>
          </cell>
          <cell r="I2773" t="str">
            <v>0,00</v>
          </cell>
          <cell r="J2773" t="str">
            <v>0,00</v>
          </cell>
          <cell r="K2773">
            <v>3.67</v>
          </cell>
          <cell r="L2773">
            <v>3.67</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12,62</v>
          </cell>
          <cell r="F2774" t="str">
            <v>7,50</v>
          </cell>
          <cell r="G2774" t="str">
            <v>5,12</v>
          </cell>
          <cell r="H2774" t="str">
            <v>0,00</v>
          </cell>
          <cell r="I2774" t="str">
            <v>0,00</v>
          </cell>
          <cell r="J2774" t="str">
            <v>0,00</v>
          </cell>
          <cell r="K2774">
            <v>5.12</v>
          </cell>
          <cell r="L2774">
            <v>5.12</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7,65</v>
          </cell>
          <cell r="F2775" t="str">
            <v>5,23</v>
          </cell>
          <cell r="G2775" t="str">
            <v>2,42</v>
          </cell>
          <cell r="H2775" t="str">
            <v>0,00</v>
          </cell>
          <cell r="I2775" t="str">
            <v>0,00</v>
          </cell>
          <cell r="J2775" t="str">
            <v>0,00</v>
          </cell>
          <cell r="K2775">
            <v>2.42</v>
          </cell>
          <cell r="L2775">
            <v>2.42</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8,85</v>
          </cell>
          <cell r="F2776" t="str">
            <v>5,84</v>
          </cell>
          <cell r="G2776" t="str">
            <v>3,01</v>
          </cell>
          <cell r="H2776" t="str">
            <v>0,00</v>
          </cell>
          <cell r="I2776" t="str">
            <v>0,00</v>
          </cell>
          <cell r="J2776" t="str">
            <v>0,00</v>
          </cell>
          <cell r="K2776">
            <v>3.01</v>
          </cell>
          <cell r="L2776">
            <v>3.01</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10,49</v>
          </cell>
          <cell r="F2777" t="str">
            <v>6,67</v>
          </cell>
          <cell r="G2777" t="str">
            <v>3,82</v>
          </cell>
          <cell r="H2777" t="str">
            <v>0,00</v>
          </cell>
          <cell r="I2777" t="str">
            <v>0,00</v>
          </cell>
          <cell r="J2777" t="str">
            <v>0,00</v>
          </cell>
          <cell r="K2777">
            <v>3.82</v>
          </cell>
          <cell r="L2777">
            <v>3.82</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12,78</v>
          </cell>
          <cell r="F2778" t="str">
            <v>7,64</v>
          </cell>
          <cell r="G2778" t="str">
            <v>5,14</v>
          </cell>
          <cell r="H2778" t="str">
            <v>0,00</v>
          </cell>
          <cell r="I2778" t="str">
            <v>0,00</v>
          </cell>
          <cell r="J2778" t="str">
            <v>0,00</v>
          </cell>
          <cell r="K2778">
            <v>5.14</v>
          </cell>
          <cell r="L2778">
            <v>5.14</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9,01</v>
          </cell>
          <cell r="F2779" t="str">
            <v>4,58</v>
          </cell>
          <cell r="G2779" t="str">
            <v>4,43</v>
          </cell>
          <cell r="H2779" t="str">
            <v>0,00</v>
          </cell>
          <cell r="I2779" t="str">
            <v>0,00</v>
          </cell>
          <cell r="J2779" t="str">
            <v>0,00</v>
          </cell>
          <cell r="K2779">
            <v>4.43</v>
          </cell>
          <cell r="L2779">
            <v>4.43</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8,67</v>
          </cell>
          <cell r="F2780" t="str">
            <v>4,58</v>
          </cell>
          <cell r="G2780" t="str">
            <v>4,09</v>
          </cell>
          <cell r="H2780" t="str">
            <v>0,00</v>
          </cell>
          <cell r="I2780" t="str">
            <v>0,00</v>
          </cell>
          <cell r="J2780" t="str">
            <v>0,00</v>
          </cell>
          <cell r="K2780">
            <v>4.09</v>
          </cell>
          <cell r="L2780">
            <v>4.09</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10,70</v>
          </cell>
          <cell r="F2781" t="str">
            <v>5,86</v>
          </cell>
          <cell r="G2781" t="str">
            <v>4,84</v>
          </cell>
          <cell r="H2781" t="str">
            <v>0,00</v>
          </cell>
          <cell r="I2781" t="str">
            <v>0,00</v>
          </cell>
          <cell r="J2781" t="str">
            <v>0,00</v>
          </cell>
          <cell r="K2781">
            <v>4.84</v>
          </cell>
          <cell r="L2781">
            <v>4.84</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12,97</v>
          </cell>
          <cell r="F2782" t="str">
            <v>5,85</v>
          </cell>
          <cell r="G2782" t="str">
            <v>7,12</v>
          </cell>
          <cell r="H2782" t="str">
            <v>0,00</v>
          </cell>
          <cell r="I2782" t="str">
            <v>0,00</v>
          </cell>
          <cell r="J2782" t="str">
            <v>0,00</v>
          </cell>
          <cell r="K2782">
            <v>7.12</v>
          </cell>
          <cell r="L2782">
            <v>7.12</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14,64</v>
          </cell>
          <cell r="F2783" t="str">
            <v>7,66</v>
          </cell>
          <cell r="G2783" t="str">
            <v>6,98</v>
          </cell>
          <cell r="H2783" t="str">
            <v>0,00</v>
          </cell>
          <cell r="I2783" t="str">
            <v>0,00</v>
          </cell>
          <cell r="J2783" t="str">
            <v>0,00</v>
          </cell>
          <cell r="K2783">
            <v>6.98</v>
          </cell>
          <cell r="L2783">
            <v>6.98</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16,95</v>
          </cell>
          <cell r="F2784" t="str">
            <v>7,65</v>
          </cell>
          <cell r="G2784" t="str">
            <v>9,30</v>
          </cell>
          <cell r="H2784" t="str">
            <v>0,00</v>
          </cell>
          <cell r="I2784" t="str">
            <v>0,00</v>
          </cell>
          <cell r="J2784" t="str">
            <v>0,00</v>
          </cell>
          <cell r="K2784">
            <v>9.3000000000000007</v>
          </cell>
          <cell r="L2784">
            <v>9.3000000000000007</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17,84</v>
          </cell>
          <cell r="F2785" t="str">
            <v>9,65</v>
          </cell>
          <cell r="G2785" t="str">
            <v>8,19</v>
          </cell>
          <cell r="H2785" t="str">
            <v>0,00</v>
          </cell>
          <cell r="I2785" t="str">
            <v>0,00</v>
          </cell>
          <cell r="J2785" t="str">
            <v>0,00</v>
          </cell>
          <cell r="K2785">
            <v>8.19</v>
          </cell>
          <cell r="L2785">
            <v>8.19</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20,31</v>
          </cell>
          <cell r="F2786" t="str">
            <v>9,63</v>
          </cell>
          <cell r="G2786" t="str">
            <v>10,68</v>
          </cell>
          <cell r="H2786" t="str">
            <v>0,00</v>
          </cell>
          <cell r="I2786" t="str">
            <v>0,00</v>
          </cell>
          <cell r="J2786" t="str">
            <v>0,00</v>
          </cell>
          <cell r="K2786">
            <v>10.68</v>
          </cell>
          <cell r="L2786">
            <v>10.68</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10,99</v>
          </cell>
          <cell r="F2787" t="str">
            <v>6,11</v>
          </cell>
          <cell r="G2787" t="str">
            <v>4,88</v>
          </cell>
          <cell r="H2787" t="str">
            <v>0,00</v>
          </cell>
          <cell r="I2787" t="str">
            <v>0,00</v>
          </cell>
          <cell r="J2787" t="str">
            <v>0,00</v>
          </cell>
          <cell r="K2787">
            <v>4.88</v>
          </cell>
          <cell r="L2787">
            <v>4.88</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10,65</v>
          </cell>
          <cell r="F2788" t="str">
            <v>6,11</v>
          </cell>
          <cell r="G2788" t="str">
            <v>4,54</v>
          </cell>
          <cell r="H2788" t="str">
            <v>0,00</v>
          </cell>
          <cell r="I2788" t="str">
            <v>0,00</v>
          </cell>
          <cell r="J2788" t="str">
            <v>0,00</v>
          </cell>
          <cell r="K2788">
            <v>4.54</v>
          </cell>
          <cell r="L2788">
            <v>4.54</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12,67</v>
          </cell>
          <cell r="F2789" t="str">
            <v>7,38</v>
          </cell>
          <cell r="G2789" t="str">
            <v>5,29</v>
          </cell>
          <cell r="H2789" t="str">
            <v>0,00</v>
          </cell>
          <cell r="I2789" t="str">
            <v>0,00</v>
          </cell>
          <cell r="J2789" t="str">
            <v>0,00</v>
          </cell>
          <cell r="K2789">
            <v>5.29</v>
          </cell>
          <cell r="L2789">
            <v>5.29</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14,94</v>
          </cell>
          <cell r="F2790" t="str">
            <v>7,37</v>
          </cell>
          <cell r="G2790" t="str">
            <v>7,57</v>
          </cell>
          <cell r="H2790" t="str">
            <v>0,00</v>
          </cell>
          <cell r="I2790" t="str">
            <v>0,00</v>
          </cell>
          <cell r="J2790" t="str">
            <v>0,00</v>
          </cell>
          <cell r="K2790">
            <v>7.57</v>
          </cell>
          <cell r="L2790">
            <v>7.57</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16,62</v>
          </cell>
          <cell r="F2791" t="str">
            <v>9,19</v>
          </cell>
          <cell r="G2791" t="str">
            <v>7,43</v>
          </cell>
          <cell r="H2791" t="str">
            <v>0,00</v>
          </cell>
          <cell r="I2791" t="str">
            <v>0,00</v>
          </cell>
          <cell r="J2791" t="str">
            <v>0,00</v>
          </cell>
          <cell r="K2791">
            <v>7.43</v>
          </cell>
          <cell r="L2791">
            <v>7.43</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18,93</v>
          </cell>
          <cell r="F2792" t="str">
            <v>9,18</v>
          </cell>
          <cell r="G2792" t="str">
            <v>9,75</v>
          </cell>
          <cell r="H2792" t="str">
            <v>0,00</v>
          </cell>
          <cell r="I2792" t="str">
            <v>0,00</v>
          </cell>
          <cell r="J2792" t="str">
            <v>0,00</v>
          </cell>
          <cell r="K2792">
            <v>9.75</v>
          </cell>
          <cell r="L2792">
            <v>9.75</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19,88</v>
          </cell>
          <cell r="F2793" t="str">
            <v>11,23</v>
          </cell>
          <cell r="G2793" t="str">
            <v>8,65</v>
          </cell>
          <cell r="H2793" t="str">
            <v>0,00</v>
          </cell>
          <cell r="I2793" t="str">
            <v>0,00</v>
          </cell>
          <cell r="J2793" t="str">
            <v>0,00</v>
          </cell>
          <cell r="K2793">
            <v>8.65</v>
          </cell>
          <cell r="L2793">
            <v>8.65</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22,35</v>
          </cell>
          <cell r="F2794" t="str">
            <v>11,23</v>
          </cell>
          <cell r="G2794" t="str">
            <v>11,12</v>
          </cell>
          <cell r="H2794" t="str">
            <v>0,00</v>
          </cell>
          <cell r="I2794" t="str">
            <v>0,00</v>
          </cell>
          <cell r="J2794" t="str">
            <v>0,00</v>
          </cell>
          <cell r="K2794">
            <v>11.12</v>
          </cell>
          <cell r="L2794">
            <v>11.12</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13,25</v>
          </cell>
          <cell r="F2795" t="str">
            <v>7,86</v>
          </cell>
          <cell r="G2795" t="str">
            <v>5,39</v>
          </cell>
          <cell r="H2795" t="str">
            <v>0,00</v>
          </cell>
          <cell r="I2795" t="str">
            <v>0,00</v>
          </cell>
          <cell r="J2795" t="str">
            <v>0,00</v>
          </cell>
          <cell r="K2795">
            <v>5.39</v>
          </cell>
          <cell r="L2795">
            <v>5.39</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12,91</v>
          </cell>
          <cell r="F2796" t="str">
            <v>7,86</v>
          </cell>
          <cell r="G2796" t="str">
            <v>5,05</v>
          </cell>
          <cell r="H2796" t="str">
            <v>0,00</v>
          </cell>
          <cell r="I2796" t="str">
            <v>0,00</v>
          </cell>
          <cell r="J2796" t="str">
            <v>0,00</v>
          </cell>
          <cell r="K2796">
            <v>5.05</v>
          </cell>
          <cell r="L2796">
            <v>5.05</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14,43</v>
          </cell>
          <cell r="F2797" t="str">
            <v>8,75</v>
          </cell>
          <cell r="G2797" t="str">
            <v>5,68</v>
          </cell>
          <cell r="H2797" t="str">
            <v>0,00</v>
          </cell>
          <cell r="I2797" t="str">
            <v>0,00</v>
          </cell>
          <cell r="J2797" t="str">
            <v>0,00</v>
          </cell>
          <cell r="K2797">
            <v>5.68</v>
          </cell>
          <cell r="L2797">
            <v>5.68</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16,70</v>
          </cell>
          <cell r="F2798" t="str">
            <v>8,75</v>
          </cell>
          <cell r="G2798" t="str">
            <v>7,95</v>
          </cell>
          <cell r="H2798" t="str">
            <v>0,00</v>
          </cell>
          <cell r="I2798" t="str">
            <v>0,00</v>
          </cell>
          <cell r="J2798" t="str">
            <v>0,00</v>
          </cell>
          <cell r="K2798">
            <v>7.95</v>
          </cell>
          <cell r="L2798">
            <v>7.95</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17,66</v>
          </cell>
          <cell r="F2799" t="str">
            <v>9,99</v>
          </cell>
          <cell r="G2799" t="str">
            <v>7,67</v>
          </cell>
          <cell r="H2799" t="str">
            <v>0,00</v>
          </cell>
          <cell r="I2799" t="str">
            <v>0,00</v>
          </cell>
          <cell r="J2799" t="str">
            <v>0,00</v>
          </cell>
          <cell r="K2799">
            <v>7.67</v>
          </cell>
          <cell r="L2799">
            <v>7.67</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19,97</v>
          </cell>
          <cell r="F2800" t="str">
            <v>9,98</v>
          </cell>
          <cell r="G2800" t="str">
            <v>9,99</v>
          </cell>
          <cell r="H2800" t="str">
            <v>0,00</v>
          </cell>
          <cell r="I2800" t="str">
            <v>0,00</v>
          </cell>
          <cell r="J2800" t="str">
            <v>0,00</v>
          </cell>
          <cell r="K2800">
            <v>9.99</v>
          </cell>
          <cell r="L2800">
            <v>9.99</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20,11</v>
          </cell>
          <cell r="F2801" t="str">
            <v>11,43</v>
          </cell>
          <cell r="G2801" t="str">
            <v>8,68</v>
          </cell>
          <cell r="H2801" t="str">
            <v>0,00</v>
          </cell>
          <cell r="I2801" t="str">
            <v>0,00</v>
          </cell>
          <cell r="J2801" t="str">
            <v>0,00</v>
          </cell>
          <cell r="K2801">
            <v>8.68</v>
          </cell>
          <cell r="L2801">
            <v>8.68</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22,58</v>
          </cell>
          <cell r="F2802" t="str">
            <v>11,43</v>
          </cell>
          <cell r="G2802" t="str">
            <v>11,15</v>
          </cell>
          <cell r="H2802" t="str">
            <v>0,00</v>
          </cell>
          <cell r="I2802" t="str">
            <v>0,00</v>
          </cell>
          <cell r="J2802" t="str">
            <v>0,00</v>
          </cell>
          <cell r="K2802">
            <v>11.15</v>
          </cell>
          <cell r="L2802">
            <v>11.15</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14,66</v>
          </cell>
          <cell r="F2803" t="str">
            <v>8,21</v>
          </cell>
          <cell r="G2803" t="str">
            <v>6,45</v>
          </cell>
          <cell r="H2803" t="str">
            <v>0,00</v>
          </cell>
          <cell r="I2803" t="str">
            <v>0,00</v>
          </cell>
          <cell r="J2803" t="str">
            <v>0,00</v>
          </cell>
          <cell r="K2803">
            <v>6.45</v>
          </cell>
          <cell r="L2803">
            <v>6.45</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18,07</v>
          </cell>
          <cell r="F2804" t="str">
            <v>9,43</v>
          </cell>
          <cell r="G2804" t="str">
            <v>8,64</v>
          </cell>
          <cell r="H2804" t="str">
            <v>0,00</v>
          </cell>
          <cell r="I2804" t="str">
            <v>0,00</v>
          </cell>
          <cell r="J2804" t="str">
            <v>0,00</v>
          </cell>
          <cell r="K2804">
            <v>8.64</v>
          </cell>
          <cell r="L2804">
            <v>8.64</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27,71</v>
          </cell>
          <cell r="F2805" t="str">
            <v>11,26</v>
          </cell>
          <cell r="G2805" t="str">
            <v>16,45</v>
          </cell>
          <cell r="H2805" t="str">
            <v>0,00</v>
          </cell>
          <cell r="I2805" t="str">
            <v>0,00</v>
          </cell>
          <cell r="J2805" t="str">
            <v>0,00</v>
          </cell>
          <cell r="K2805">
            <v>16.45</v>
          </cell>
          <cell r="L2805">
            <v>16.45</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33,80</v>
          </cell>
          <cell r="F2806" t="str">
            <v>12,48</v>
          </cell>
          <cell r="G2806" t="str">
            <v>21,32</v>
          </cell>
          <cell r="H2806" t="str">
            <v>0,00</v>
          </cell>
          <cell r="I2806" t="str">
            <v>0,00</v>
          </cell>
          <cell r="J2806" t="str">
            <v>0,00</v>
          </cell>
          <cell r="K2806">
            <v>21.32</v>
          </cell>
          <cell r="L2806">
            <v>21.32</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51,17</v>
          </cell>
          <cell r="F2807" t="str">
            <v>15,55</v>
          </cell>
          <cell r="G2807" t="str">
            <v>35,62</v>
          </cell>
          <cell r="H2807" t="str">
            <v>0,00</v>
          </cell>
          <cell r="I2807" t="str">
            <v>0,00</v>
          </cell>
          <cell r="J2807" t="str">
            <v>0,00</v>
          </cell>
          <cell r="K2807">
            <v>35.619999999999997</v>
          </cell>
          <cell r="L2807">
            <v>35.619999999999997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22,41</v>
          </cell>
          <cell r="F2808" t="str">
            <v>12,30</v>
          </cell>
          <cell r="G2808" t="str">
            <v>10,11</v>
          </cell>
          <cell r="H2808" t="str">
            <v>0,00</v>
          </cell>
          <cell r="I2808" t="str">
            <v>0,00</v>
          </cell>
          <cell r="J2808" t="str">
            <v>0,00</v>
          </cell>
          <cell r="K2808">
            <v>10.11</v>
          </cell>
          <cell r="L2808">
            <v>10.11</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28,88</v>
          </cell>
          <cell r="F2809" t="str">
            <v>14,12</v>
          </cell>
          <cell r="G2809" t="str">
            <v>14,76</v>
          </cell>
          <cell r="H2809" t="str">
            <v>0,00</v>
          </cell>
          <cell r="I2809" t="str">
            <v>0,00</v>
          </cell>
          <cell r="J2809" t="str">
            <v>0,00</v>
          </cell>
          <cell r="K2809">
            <v>14.76</v>
          </cell>
          <cell r="L2809">
            <v>14.76</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48,99</v>
          </cell>
          <cell r="F2810" t="str">
            <v>16,89</v>
          </cell>
          <cell r="G2810" t="str">
            <v>32,10</v>
          </cell>
          <cell r="H2810" t="str">
            <v>0,00</v>
          </cell>
          <cell r="I2810" t="str">
            <v>0,00</v>
          </cell>
          <cell r="J2810" t="str">
            <v>0,00</v>
          </cell>
          <cell r="K2810">
            <v>32.1</v>
          </cell>
          <cell r="L2810">
            <v>32.1</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51,41</v>
          </cell>
          <cell r="F2811" t="str">
            <v>18,72</v>
          </cell>
          <cell r="G2811" t="str">
            <v>32,69</v>
          </cell>
          <cell r="H2811" t="str">
            <v>0,00</v>
          </cell>
          <cell r="I2811" t="str">
            <v>0,00</v>
          </cell>
          <cell r="J2811" t="str">
            <v>0,00</v>
          </cell>
          <cell r="K2811">
            <v>32.69</v>
          </cell>
          <cell r="L2811">
            <v>32.69</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84,85</v>
          </cell>
          <cell r="F2812" t="str">
            <v>23,32</v>
          </cell>
          <cell r="G2812" t="str">
            <v>61,53</v>
          </cell>
          <cell r="H2812" t="str">
            <v>0,00</v>
          </cell>
          <cell r="I2812" t="str">
            <v>0,00</v>
          </cell>
          <cell r="J2812" t="str">
            <v>0,00</v>
          </cell>
          <cell r="K2812">
            <v>61.53</v>
          </cell>
          <cell r="L2812">
            <v>61.53</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10,45</v>
          </cell>
          <cell r="F2813" t="str">
            <v>5,86</v>
          </cell>
          <cell r="G2813" t="str">
            <v>4,59</v>
          </cell>
          <cell r="H2813" t="str">
            <v>0,00</v>
          </cell>
          <cell r="I2813" t="str">
            <v>0,00</v>
          </cell>
          <cell r="J2813" t="str">
            <v>0,00</v>
          </cell>
          <cell r="K2813">
            <v>4.59</v>
          </cell>
          <cell r="L2813">
            <v>4.59</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12,42</v>
          </cell>
          <cell r="F2814" t="str">
            <v>7,38</v>
          </cell>
          <cell r="G2814" t="str">
            <v>5,04</v>
          </cell>
          <cell r="H2814" t="str">
            <v>0,00</v>
          </cell>
          <cell r="I2814" t="str">
            <v>0,00</v>
          </cell>
          <cell r="J2814" t="str">
            <v>0,00</v>
          </cell>
          <cell r="K2814">
            <v>5.04</v>
          </cell>
          <cell r="L2814">
            <v>5.04</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14,18</v>
          </cell>
          <cell r="F2815" t="str">
            <v>8,75</v>
          </cell>
          <cell r="G2815" t="str">
            <v>5,43</v>
          </cell>
          <cell r="H2815" t="str">
            <v>0,00</v>
          </cell>
          <cell r="I2815" t="str">
            <v>0,00</v>
          </cell>
          <cell r="J2815" t="str">
            <v>0,00</v>
          </cell>
          <cell r="K2815">
            <v>5.43</v>
          </cell>
          <cell r="L2815">
            <v>5.43</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21,44</v>
          </cell>
          <cell r="F2816" t="str">
            <v>7,83</v>
          </cell>
          <cell r="G2816" t="str">
            <v>13,61</v>
          </cell>
          <cell r="H2816" t="str">
            <v>0,00</v>
          </cell>
          <cell r="I2816" t="str">
            <v>0,00</v>
          </cell>
          <cell r="J2816" t="str">
            <v>0,00</v>
          </cell>
          <cell r="K2816">
            <v>13.61</v>
          </cell>
          <cell r="L2816">
            <v>13.61</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2,72</v>
          </cell>
          <cell r="F2817" t="str">
            <v>0,87</v>
          </cell>
          <cell r="G2817" t="str">
            <v>1,85</v>
          </cell>
          <cell r="H2817" t="str">
            <v>0,00</v>
          </cell>
          <cell r="I2817" t="str">
            <v>0,00</v>
          </cell>
          <cell r="J2817" t="str">
            <v>0,00</v>
          </cell>
          <cell r="K2817">
            <v>1.85</v>
          </cell>
          <cell r="L2817">
            <v>1.85</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3,26</v>
          </cell>
          <cell r="F2818" t="str">
            <v>0,86</v>
          </cell>
          <cell r="G2818" t="str">
            <v>2,40</v>
          </cell>
          <cell r="H2818" t="str">
            <v>0,00</v>
          </cell>
          <cell r="I2818" t="str">
            <v>0,00</v>
          </cell>
          <cell r="J2818" t="str">
            <v>0,00</v>
          </cell>
          <cell r="K2818">
            <v>2.4</v>
          </cell>
          <cell r="L2818">
            <v>2.4</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3,93</v>
          </cell>
          <cell r="F2819" t="str">
            <v>1,09</v>
          </cell>
          <cell r="G2819" t="str">
            <v>2,84</v>
          </cell>
          <cell r="H2819" t="str">
            <v>0,00</v>
          </cell>
          <cell r="I2819" t="str">
            <v>0,00</v>
          </cell>
          <cell r="J2819" t="str">
            <v>0,00</v>
          </cell>
          <cell r="K2819">
            <v>2.84</v>
          </cell>
          <cell r="L2819">
            <v>2.84</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4,40</v>
          </cell>
          <cell r="F2820" t="str">
            <v>1,09</v>
          </cell>
          <cell r="G2820" t="str">
            <v>3,31</v>
          </cell>
          <cell r="H2820" t="str">
            <v>0,00</v>
          </cell>
          <cell r="I2820" t="str">
            <v>0,00</v>
          </cell>
          <cell r="J2820" t="str">
            <v>0,00</v>
          </cell>
          <cell r="K2820">
            <v>3.31</v>
          </cell>
          <cell r="L2820">
            <v>3.31</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6,05</v>
          </cell>
          <cell r="F2821" t="str">
            <v>1,45</v>
          </cell>
          <cell r="G2821" t="str">
            <v>4,60</v>
          </cell>
          <cell r="H2821" t="str">
            <v>0,00</v>
          </cell>
          <cell r="I2821" t="str">
            <v>0,00</v>
          </cell>
          <cell r="J2821" t="str">
            <v>0,00</v>
          </cell>
          <cell r="K2821">
            <v>4.5999999999999996</v>
          </cell>
          <cell r="L2821">
            <v>4.5999999999999996</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6,45</v>
          </cell>
          <cell r="F2822" t="str">
            <v>1,45</v>
          </cell>
          <cell r="G2822" t="str">
            <v>5,00</v>
          </cell>
          <cell r="H2822" t="str">
            <v>0,00</v>
          </cell>
          <cell r="I2822" t="str">
            <v>0,00</v>
          </cell>
          <cell r="J2822" t="str">
            <v>0,00</v>
          </cell>
          <cell r="K2822">
            <v>5</v>
          </cell>
          <cell r="L2822">
            <v>5</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8,42</v>
          </cell>
          <cell r="F2823" t="str">
            <v>1,89</v>
          </cell>
          <cell r="G2823" t="str">
            <v>6,53</v>
          </cell>
          <cell r="H2823" t="str">
            <v>0,00</v>
          </cell>
          <cell r="I2823" t="str">
            <v>0,00</v>
          </cell>
          <cell r="J2823" t="str">
            <v>0,00</v>
          </cell>
          <cell r="K2823">
            <v>6.53</v>
          </cell>
          <cell r="L2823">
            <v>6.53</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9,08</v>
          </cell>
          <cell r="F2824" t="str">
            <v>1,88</v>
          </cell>
          <cell r="G2824" t="str">
            <v>7,20</v>
          </cell>
          <cell r="H2824" t="str">
            <v>0,00</v>
          </cell>
          <cell r="I2824" t="str">
            <v>0,00</v>
          </cell>
          <cell r="J2824" t="str">
            <v>0,00</v>
          </cell>
          <cell r="K2824">
            <v>7.2</v>
          </cell>
          <cell r="L2824">
            <v>7.2</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15,02</v>
          </cell>
          <cell r="F2825" t="str">
            <v>2,80</v>
          </cell>
          <cell r="G2825" t="str">
            <v>12,22</v>
          </cell>
          <cell r="H2825" t="str">
            <v>0,00</v>
          </cell>
          <cell r="I2825" t="str">
            <v>0,00</v>
          </cell>
          <cell r="J2825" t="str">
            <v>0,00</v>
          </cell>
          <cell r="K2825">
            <v>12.22</v>
          </cell>
          <cell r="L2825">
            <v>12.22</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14,49</v>
          </cell>
          <cell r="F2826" t="str">
            <v>2,80</v>
          </cell>
          <cell r="G2826" t="str">
            <v>11,69</v>
          </cell>
          <cell r="H2826" t="str">
            <v>0,00</v>
          </cell>
          <cell r="I2826" t="str">
            <v>0,00</v>
          </cell>
          <cell r="J2826" t="str">
            <v>0,00</v>
          </cell>
          <cell r="K2826">
            <v>11.69</v>
          </cell>
          <cell r="L2826">
            <v>11.69</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21,68</v>
          </cell>
          <cell r="F2827" t="str">
            <v>4,18</v>
          </cell>
          <cell r="G2827" t="str">
            <v>17,50</v>
          </cell>
          <cell r="H2827" t="str">
            <v>0,00</v>
          </cell>
          <cell r="I2827" t="str">
            <v>0,00</v>
          </cell>
          <cell r="J2827" t="str">
            <v>0,00</v>
          </cell>
          <cell r="K2827">
            <v>17.5</v>
          </cell>
          <cell r="L2827">
            <v>17.5</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22,69</v>
          </cell>
          <cell r="F2828" t="str">
            <v>4,18</v>
          </cell>
          <cell r="G2828" t="str">
            <v>18,51</v>
          </cell>
          <cell r="H2828" t="str">
            <v>0,00</v>
          </cell>
          <cell r="I2828" t="str">
            <v>0,00</v>
          </cell>
          <cell r="J2828" t="str">
            <v>0,00</v>
          </cell>
          <cell r="K2828">
            <v>18.510000000000002</v>
          </cell>
          <cell r="L2828">
            <v>18.510000000000002</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10,26</v>
          </cell>
          <cell r="F2829" t="str">
            <v>0,31</v>
          </cell>
          <cell r="G2829" t="str">
            <v>9,95</v>
          </cell>
          <cell r="H2829" t="str">
            <v>0,00</v>
          </cell>
          <cell r="I2829" t="str">
            <v>0,00</v>
          </cell>
          <cell r="J2829" t="str">
            <v>0,00</v>
          </cell>
          <cell r="K2829">
            <v>9.9499999999999993</v>
          </cell>
          <cell r="L2829">
            <v>9.9499999999999993</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9,80</v>
          </cell>
          <cell r="F2830" t="str">
            <v>0,31</v>
          </cell>
          <cell r="G2830" t="str">
            <v>9,49</v>
          </cell>
          <cell r="H2830" t="str">
            <v>0,00</v>
          </cell>
          <cell r="I2830" t="str">
            <v>0,00</v>
          </cell>
          <cell r="J2830" t="str">
            <v>0,00</v>
          </cell>
          <cell r="K2830">
            <v>9.49</v>
          </cell>
          <cell r="L2830">
            <v>9.49</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14,65</v>
          </cell>
          <cell r="F2831" t="str">
            <v>0,44</v>
          </cell>
          <cell r="G2831" t="str">
            <v>14,21</v>
          </cell>
          <cell r="H2831" t="str">
            <v>0,00</v>
          </cell>
          <cell r="I2831" t="str">
            <v>0,00</v>
          </cell>
          <cell r="J2831" t="str">
            <v>0,00</v>
          </cell>
          <cell r="K2831">
            <v>14.21</v>
          </cell>
          <cell r="L2831">
            <v>14.21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15,53</v>
          </cell>
          <cell r="F2832" t="str">
            <v>0,44</v>
          </cell>
          <cell r="G2832" t="str">
            <v>15,09</v>
          </cell>
          <cell r="H2832" t="str">
            <v>0,00</v>
          </cell>
          <cell r="I2832" t="str">
            <v>0,00</v>
          </cell>
          <cell r="J2832" t="str">
            <v>0,00</v>
          </cell>
          <cell r="K2832">
            <v>15.09</v>
          </cell>
          <cell r="L2832">
            <v>15.09</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25,72</v>
          </cell>
          <cell r="F2833" t="str">
            <v>2,21</v>
          </cell>
          <cell r="G2833" t="str">
            <v>23,51</v>
          </cell>
          <cell r="H2833" t="str">
            <v>0,00</v>
          </cell>
          <cell r="I2833" t="str">
            <v>0,00</v>
          </cell>
          <cell r="J2833" t="str">
            <v>0,00</v>
          </cell>
          <cell r="K2833">
            <v>23.51</v>
          </cell>
          <cell r="L2833">
            <v>23.51</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35,58</v>
          </cell>
          <cell r="F2834" t="str">
            <v>2,53</v>
          </cell>
          <cell r="G2834" t="str">
            <v>33,05</v>
          </cell>
          <cell r="H2834" t="str">
            <v>0,00</v>
          </cell>
          <cell r="I2834" t="str">
            <v>0,00</v>
          </cell>
          <cell r="J2834" t="str">
            <v>0,00</v>
          </cell>
          <cell r="K2834">
            <v>33.049999999999997</v>
          </cell>
          <cell r="L2834">
            <v>33.049999999999997</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51,66</v>
          </cell>
          <cell r="F2835" t="str">
            <v>3,02</v>
          </cell>
          <cell r="G2835" t="str">
            <v>48,64</v>
          </cell>
          <cell r="H2835" t="str">
            <v>0,00</v>
          </cell>
          <cell r="I2835" t="str">
            <v>0,00</v>
          </cell>
          <cell r="J2835" t="str">
            <v>0,00</v>
          </cell>
          <cell r="K2835">
            <v>48.64</v>
          </cell>
          <cell r="L2835">
            <v>48.64</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71,54</v>
          </cell>
          <cell r="F2836" t="str">
            <v>3,66</v>
          </cell>
          <cell r="G2836" t="str">
            <v>67,88</v>
          </cell>
          <cell r="H2836" t="str">
            <v>0,00</v>
          </cell>
          <cell r="I2836" t="str">
            <v>0,00</v>
          </cell>
          <cell r="J2836" t="str">
            <v>0,00</v>
          </cell>
          <cell r="K2836">
            <v>67.88</v>
          </cell>
          <cell r="L2836">
            <v>67.88</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92,51</v>
          </cell>
          <cell r="F2837" t="str">
            <v>4,47</v>
          </cell>
          <cell r="G2837" t="str">
            <v>88,04</v>
          </cell>
          <cell r="H2837" t="str">
            <v>0,00</v>
          </cell>
          <cell r="I2837" t="str">
            <v>0,00</v>
          </cell>
          <cell r="J2837" t="str">
            <v>0,00</v>
          </cell>
          <cell r="K2837">
            <v>88.04</v>
          </cell>
          <cell r="L2837">
            <v>88.04</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120,24</v>
          </cell>
          <cell r="F2838" t="str">
            <v>5,27</v>
          </cell>
          <cell r="G2838" t="str">
            <v>114,97</v>
          </cell>
          <cell r="H2838" t="str">
            <v>0,00</v>
          </cell>
          <cell r="I2838" t="str">
            <v>0,00</v>
          </cell>
          <cell r="J2838" t="str">
            <v>0,00</v>
          </cell>
          <cell r="K2838">
            <v>114.97</v>
          </cell>
          <cell r="L2838">
            <v>114.97</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145,48</v>
          </cell>
          <cell r="F2839" t="str">
            <v>6,23</v>
          </cell>
          <cell r="G2839" t="str">
            <v>139,25</v>
          </cell>
          <cell r="H2839" t="str">
            <v>0,00</v>
          </cell>
          <cell r="I2839" t="str">
            <v>0,00</v>
          </cell>
          <cell r="J2839" t="str">
            <v>0,00</v>
          </cell>
          <cell r="K2839">
            <v>139.25</v>
          </cell>
          <cell r="L2839">
            <v>139.25</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178,30</v>
          </cell>
          <cell r="F2840" t="str">
            <v>7,36</v>
          </cell>
          <cell r="G2840" t="str">
            <v>170,94</v>
          </cell>
          <cell r="H2840" t="str">
            <v>0,00</v>
          </cell>
          <cell r="I2840" t="str">
            <v>0,00</v>
          </cell>
          <cell r="J2840" t="str">
            <v>0,00</v>
          </cell>
          <cell r="K2840">
            <v>170.94</v>
          </cell>
          <cell r="L2840">
            <v>170.94</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236,09</v>
          </cell>
          <cell r="F2841" t="str">
            <v>9,15</v>
          </cell>
          <cell r="G2841" t="str">
            <v>226,94</v>
          </cell>
          <cell r="H2841" t="str">
            <v>0,00</v>
          </cell>
          <cell r="I2841" t="str">
            <v>0,00</v>
          </cell>
          <cell r="J2841" t="str">
            <v>0,00</v>
          </cell>
          <cell r="K2841">
            <v>226.94</v>
          </cell>
          <cell r="L2841">
            <v>226.94</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305,30</v>
          </cell>
          <cell r="F2842" t="str">
            <v>11,09</v>
          </cell>
          <cell r="G2842" t="str">
            <v>294,21</v>
          </cell>
          <cell r="H2842" t="str">
            <v>0,00</v>
          </cell>
          <cell r="I2842" t="str">
            <v>0,00</v>
          </cell>
          <cell r="J2842" t="str">
            <v>0,00</v>
          </cell>
          <cell r="K2842">
            <v>294.20999999999998</v>
          </cell>
          <cell r="L2842">
            <v>294.20999999999998</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10,01</v>
          </cell>
          <cell r="F2843" t="str">
            <v>0,12</v>
          </cell>
          <cell r="G2843" t="str">
            <v>9,89</v>
          </cell>
          <cell r="H2843" t="str">
            <v>0,00</v>
          </cell>
          <cell r="I2843" t="str">
            <v>0,00</v>
          </cell>
          <cell r="J2843" t="str">
            <v>0,00</v>
          </cell>
          <cell r="K2843">
            <v>9.89</v>
          </cell>
          <cell r="L2843">
            <v>9.89</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9,55</v>
          </cell>
          <cell r="F2844" t="str">
            <v>0,12</v>
          </cell>
          <cell r="G2844" t="str">
            <v>9,43</v>
          </cell>
          <cell r="H2844" t="str">
            <v>0,00</v>
          </cell>
          <cell r="I2844" t="str">
            <v>0,00</v>
          </cell>
          <cell r="J2844" t="str">
            <v>0,00</v>
          </cell>
          <cell r="K2844">
            <v>9.43</v>
          </cell>
          <cell r="L2844">
            <v>9.43</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14,38</v>
          </cell>
          <cell r="F2845" t="str">
            <v>0,24</v>
          </cell>
          <cell r="G2845" t="str">
            <v>14,14</v>
          </cell>
          <cell r="H2845" t="str">
            <v>0,00</v>
          </cell>
          <cell r="I2845" t="str">
            <v>0,00</v>
          </cell>
          <cell r="J2845" t="str">
            <v>0,00</v>
          </cell>
          <cell r="K2845">
            <v>14.14</v>
          </cell>
          <cell r="L2845">
            <v>14.14</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15,26</v>
          </cell>
          <cell r="F2846" t="str">
            <v>0,24</v>
          </cell>
          <cell r="G2846" t="str">
            <v>15,02</v>
          </cell>
          <cell r="H2846" t="str">
            <v>0,00</v>
          </cell>
          <cell r="I2846" t="str">
            <v>0,00</v>
          </cell>
          <cell r="J2846" t="str">
            <v>0,00</v>
          </cell>
          <cell r="K2846">
            <v>15.02</v>
          </cell>
          <cell r="L2846">
            <v>15.02</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22,54</v>
          </cell>
          <cell r="F2847" t="str">
            <v>0,41</v>
          </cell>
          <cell r="G2847" t="str">
            <v>22,13</v>
          </cell>
          <cell r="H2847" t="str">
            <v>0,00</v>
          </cell>
          <cell r="I2847" t="str">
            <v>0,00</v>
          </cell>
          <cell r="J2847" t="str">
            <v>0,00</v>
          </cell>
          <cell r="K2847">
            <v>22.13</v>
          </cell>
          <cell r="L2847">
            <v>22.13</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23,69</v>
          </cell>
          <cell r="F2848" t="str">
            <v>0,41</v>
          </cell>
          <cell r="G2848" t="str">
            <v>23,28</v>
          </cell>
          <cell r="H2848" t="str">
            <v>0,00</v>
          </cell>
          <cell r="I2848" t="str">
            <v>0,00</v>
          </cell>
          <cell r="J2848" t="str">
            <v>0,00</v>
          </cell>
          <cell r="K2848">
            <v>23.28</v>
          </cell>
          <cell r="L2848">
            <v>23.28</v>
          </cell>
          <cell r="N2848">
            <v>101889</v>
          </cell>
        </row>
        <row r="2849">
          <cell r="A2849">
            <v>91936</v>
          </cell>
          <cell r="B2849" t="str">
            <v>CAIXA OCTOGONAL 4" X 4", PVC, INSTALADA EM LAJE - FORNECIMENTO E INSTALAÇÃO. AF_12/2015</v>
          </cell>
          <cell r="C2849" t="str">
            <v>COMPOSIÇÃO</v>
          </cell>
          <cell r="D2849" t="str">
            <v>UN</v>
          </cell>
          <cell r="E2849" t="str">
            <v>13,79</v>
          </cell>
          <cell r="F2849" t="str">
            <v>5,21</v>
          </cell>
          <cell r="G2849" t="str">
            <v>8,58</v>
          </cell>
          <cell r="H2849" t="str">
            <v>0,00</v>
          </cell>
          <cell r="I2849" t="str">
            <v>0,00</v>
          </cell>
          <cell r="J2849" t="str">
            <v>0,00</v>
          </cell>
          <cell r="K2849">
            <v>8.58</v>
          </cell>
          <cell r="L2849">
            <v>8.58</v>
          </cell>
          <cell r="N2849">
            <v>91936</v>
          </cell>
        </row>
        <row r="2850">
          <cell r="A2850">
            <v>91937</v>
          </cell>
          <cell r="B2850" t="str">
            <v>CAIXA OCTOGONAL 3" X 3", PVC, INSTALADA EM LAJE - FORNECIMENTO E INSTALAÇÃO. AF_12/2015</v>
          </cell>
          <cell r="C2850" t="str">
            <v>COMPOSIÇÃO</v>
          </cell>
          <cell r="D2850" t="str">
            <v>UN</v>
          </cell>
          <cell r="E2850" t="str">
            <v>11,61</v>
          </cell>
          <cell r="F2850" t="str">
            <v>5,21</v>
          </cell>
          <cell r="G2850" t="str">
            <v>6,40</v>
          </cell>
          <cell r="H2850" t="str">
            <v>0,00</v>
          </cell>
          <cell r="I2850" t="str">
            <v>0,00</v>
          </cell>
          <cell r="J2850" t="str">
            <v>0,00</v>
          </cell>
          <cell r="K2850">
            <v>6.4</v>
          </cell>
          <cell r="L2850">
            <v>6.4</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27,80</v>
          </cell>
          <cell r="F2851" t="str">
            <v>19,08</v>
          </cell>
          <cell r="G2851" t="str">
            <v>8,72</v>
          </cell>
          <cell r="H2851" t="str">
            <v>0,00</v>
          </cell>
          <cell r="I2851" t="str">
            <v>0,00</v>
          </cell>
          <cell r="J2851" t="str">
            <v>0,00</v>
          </cell>
          <cell r="K2851">
            <v>8.7200000000000006</v>
          </cell>
          <cell r="L2851">
            <v>8.7200000000000006</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14,99</v>
          </cell>
          <cell r="F2852" t="str">
            <v>9,14</v>
          </cell>
          <cell r="G2852" t="str">
            <v>5,85</v>
          </cell>
          <cell r="H2852" t="str">
            <v>0,00</v>
          </cell>
          <cell r="I2852" t="str">
            <v>0,00</v>
          </cell>
          <cell r="J2852" t="str">
            <v>0,00</v>
          </cell>
          <cell r="K2852">
            <v>5.85</v>
          </cell>
          <cell r="L2852">
            <v>5.85</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10,18</v>
          </cell>
          <cell r="F2853" t="str">
            <v>5,42</v>
          </cell>
          <cell r="G2853" t="str">
            <v>4,76</v>
          </cell>
          <cell r="H2853" t="str">
            <v>0,00</v>
          </cell>
          <cell r="I2853" t="str">
            <v>0,00</v>
          </cell>
          <cell r="J2853" t="str">
            <v>0,00</v>
          </cell>
          <cell r="K2853">
            <v>4.76</v>
          </cell>
          <cell r="L2853">
            <v>4.76</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34,36</v>
          </cell>
          <cell r="F2854" t="str">
            <v>21,93</v>
          </cell>
          <cell r="G2854" t="str">
            <v>12,43</v>
          </cell>
          <cell r="H2854" t="str">
            <v>0,00</v>
          </cell>
          <cell r="I2854" t="str">
            <v>0,00</v>
          </cell>
          <cell r="J2854" t="str">
            <v>0,00</v>
          </cell>
          <cell r="K2854">
            <v>12.43</v>
          </cell>
          <cell r="L2854">
            <v>12.43</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19,60</v>
          </cell>
          <cell r="F2855" t="str">
            <v>10,47</v>
          </cell>
          <cell r="G2855" t="str">
            <v>9,13</v>
          </cell>
          <cell r="H2855" t="str">
            <v>0,00</v>
          </cell>
          <cell r="I2855" t="str">
            <v>0,00</v>
          </cell>
          <cell r="J2855" t="str">
            <v>0,00</v>
          </cell>
          <cell r="K2855">
            <v>9.1300000000000008</v>
          </cell>
          <cell r="L2855">
            <v>9.1300000000000008</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14,09</v>
          </cell>
          <cell r="F2856" t="str">
            <v>6,19</v>
          </cell>
          <cell r="G2856" t="str">
            <v>7,90</v>
          </cell>
          <cell r="H2856" t="str">
            <v>0,00</v>
          </cell>
          <cell r="I2856" t="str">
            <v>0,00</v>
          </cell>
          <cell r="J2856" t="str">
            <v>0,00</v>
          </cell>
          <cell r="K2856">
            <v>7.9</v>
          </cell>
          <cell r="L2856">
            <v>7.9</v>
          </cell>
          <cell r="N2856">
            <v>91944</v>
          </cell>
        </row>
        <row r="2857">
          <cell r="A2857">
            <v>92865</v>
          </cell>
          <cell r="B2857" t="str">
            <v>CAIXA OCTOGONAL 4" X 4", METÁLICA, INSTALADA EM LAJE - FORNECIMENTO E INSTALAÇÃO. AF_12/2015</v>
          </cell>
          <cell r="C2857" t="str">
            <v>COMPOSIÇÃO</v>
          </cell>
          <cell r="D2857" t="str">
            <v>UN</v>
          </cell>
          <cell r="E2857" t="str">
            <v>10,08</v>
          </cell>
          <cell r="F2857" t="str">
            <v>5,23</v>
          </cell>
          <cell r="G2857" t="str">
            <v>4,85</v>
          </cell>
          <cell r="H2857" t="str">
            <v>0,00</v>
          </cell>
          <cell r="I2857" t="str">
            <v>0,00</v>
          </cell>
          <cell r="J2857" t="str">
            <v>0,00</v>
          </cell>
          <cell r="K2857">
            <v>4.8499999999999996</v>
          </cell>
          <cell r="L2857">
            <v>4.8499999999999996</v>
          </cell>
          <cell r="N2857">
            <v>92865</v>
          </cell>
        </row>
        <row r="2858">
          <cell r="A2858">
            <v>92866</v>
          </cell>
          <cell r="B2858" t="str">
            <v>CAIXA SEXTAVADA 3" X 3", METÁLICA, INSTALADA EM LAJE - FORNECIMENTO E INSTALAÇÃO. AF_12/2015</v>
          </cell>
          <cell r="C2858" t="str">
            <v>COMPOSIÇÃO</v>
          </cell>
          <cell r="D2858" t="str">
            <v>UN</v>
          </cell>
          <cell r="E2858" t="str">
            <v>8,25</v>
          </cell>
          <cell r="F2858" t="str">
            <v>5,23</v>
          </cell>
          <cell r="G2858" t="str">
            <v>3,02</v>
          </cell>
          <cell r="H2858" t="str">
            <v>0,00</v>
          </cell>
          <cell r="I2858" t="str">
            <v>0,00</v>
          </cell>
          <cell r="J2858" t="str">
            <v>0,00</v>
          </cell>
          <cell r="K2858">
            <v>3.02</v>
          </cell>
          <cell r="L2858">
            <v>3.02</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26,66</v>
          </cell>
          <cell r="F2859" t="str">
            <v>19,08</v>
          </cell>
          <cell r="G2859" t="str">
            <v>7,58</v>
          </cell>
          <cell r="H2859" t="str">
            <v>0,00</v>
          </cell>
          <cell r="I2859" t="str">
            <v>0,00</v>
          </cell>
          <cell r="J2859" t="str">
            <v>0,00</v>
          </cell>
          <cell r="K2859">
            <v>7.58</v>
          </cell>
          <cell r="L2859">
            <v>7.58</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13,85</v>
          </cell>
          <cell r="F2860" t="str">
            <v>9,15</v>
          </cell>
          <cell r="G2860" t="str">
            <v>4,70</v>
          </cell>
          <cell r="H2860" t="str">
            <v>0,00</v>
          </cell>
          <cell r="I2860" t="str">
            <v>0,00</v>
          </cell>
          <cell r="J2860" t="str">
            <v>0,00</v>
          </cell>
          <cell r="K2860">
            <v>4.7</v>
          </cell>
          <cell r="L2860">
            <v>4.7</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9,04</v>
          </cell>
          <cell r="F2861" t="str">
            <v>5,42</v>
          </cell>
          <cell r="G2861" t="str">
            <v>3,62</v>
          </cell>
          <cell r="H2861" t="str">
            <v>0,00</v>
          </cell>
          <cell r="I2861" t="str">
            <v>0,00</v>
          </cell>
          <cell r="J2861" t="str">
            <v>0,00</v>
          </cell>
          <cell r="K2861">
            <v>3.62</v>
          </cell>
          <cell r="L2861">
            <v>3.62</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32,28</v>
          </cell>
          <cell r="F2862" t="str">
            <v>21,93</v>
          </cell>
          <cell r="G2862" t="str">
            <v>10,35</v>
          </cell>
          <cell r="H2862" t="str">
            <v>0,00</v>
          </cell>
          <cell r="I2862" t="str">
            <v>0,00</v>
          </cell>
          <cell r="J2862" t="str">
            <v>0,00</v>
          </cell>
          <cell r="K2862">
            <v>10.35</v>
          </cell>
          <cell r="L2862">
            <v>10.35</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17,52</v>
          </cell>
          <cell r="F2863" t="str">
            <v>10,47</v>
          </cell>
          <cell r="G2863" t="str">
            <v>7,05</v>
          </cell>
          <cell r="H2863" t="str">
            <v>0,00</v>
          </cell>
          <cell r="I2863" t="str">
            <v>0,00</v>
          </cell>
          <cell r="J2863" t="str">
            <v>0,00</v>
          </cell>
          <cell r="K2863">
            <v>7.05</v>
          </cell>
          <cell r="L2863">
            <v>7.05</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12,01</v>
          </cell>
          <cell r="F2864" t="str">
            <v>6,21</v>
          </cell>
          <cell r="G2864" t="str">
            <v>5,80</v>
          </cell>
          <cell r="H2864" t="str">
            <v>0,00</v>
          </cell>
          <cell r="I2864" t="str">
            <v>0,00</v>
          </cell>
          <cell r="J2864" t="str">
            <v>0,00</v>
          </cell>
          <cell r="K2864">
            <v>5.8</v>
          </cell>
          <cell r="L2864">
            <v>5.8</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21,51</v>
          </cell>
          <cell r="F2865" t="str">
            <v>8,39</v>
          </cell>
          <cell r="G2865" t="str">
            <v>13,12</v>
          </cell>
          <cell r="H2865" t="str">
            <v>0,00</v>
          </cell>
          <cell r="I2865" t="str">
            <v>0,00</v>
          </cell>
          <cell r="J2865" t="str">
            <v>0,00</v>
          </cell>
          <cell r="K2865">
            <v>13.12</v>
          </cell>
          <cell r="L2865">
            <v>13.12</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24,13</v>
          </cell>
          <cell r="F2866" t="str">
            <v>9,96</v>
          </cell>
          <cell r="G2866" t="str">
            <v>14,17</v>
          </cell>
          <cell r="H2866" t="str">
            <v>0,00</v>
          </cell>
          <cell r="I2866" t="str">
            <v>0,00</v>
          </cell>
          <cell r="J2866" t="str">
            <v>0,00</v>
          </cell>
          <cell r="K2866">
            <v>14.17</v>
          </cell>
          <cell r="L2866">
            <v>14.17</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20,05</v>
          </cell>
          <cell r="F2867" t="str">
            <v>8,39</v>
          </cell>
          <cell r="G2867" t="str">
            <v>11,66</v>
          </cell>
          <cell r="H2867" t="str">
            <v>0,00</v>
          </cell>
          <cell r="I2867" t="str">
            <v>0,00</v>
          </cell>
          <cell r="J2867" t="str">
            <v>0,00</v>
          </cell>
          <cell r="K2867">
            <v>11.66</v>
          </cell>
          <cell r="L2867">
            <v>11.66</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25,56</v>
          </cell>
          <cell r="F2868" t="str">
            <v>9,31</v>
          </cell>
          <cell r="G2868" t="str">
            <v>16,25</v>
          </cell>
          <cell r="H2868" t="str">
            <v>0,00</v>
          </cell>
          <cell r="I2868" t="str">
            <v>0,00</v>
          </cell>
          <cell r="J2868" t="str">
            <v>0,00</v>
          </cell>
          <cell r="K2868">
            <v>16.25</v>
          </cell>
          <cell r="L2868">
            <v>16.25</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29,22</v>
          </cell>
          <cell r="F2869" t="str">
            <v>11,79</v>
          </cell>
          <cell r="G2869" t="str">
            <v>17,43</v>
          </cell>
          <cell r="H2869" t="str">
            <v>0,00</v>
          </cell>
          <cell r="I2869" t="str">
            <v>0,00</v>
          </cell>
          <cell r="J2869" t="str">
            <v>0,00</v>
          </cell>
          <cell r="K2869">
            <v>17.43</v>
          </cell>
          <cell r="L2869">
            <v>17.43</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27,23</v>
          </cell>
          <cell r="F2870" t="str">
            <v>9,31</v>
          </cell>
          <cell r="G2870" t="str">
            <v>17,92</v>
          </cell>
          <cell r="H2870" t="str">
            <v>0,00</v>
          </cell>
          <cell r="I2870" t="str">
            <v>0,00</v>
          </cell>
          <cell r="J2870" t="str">
            <v>0,00</v>
          </cell>
          <cell r="K2870">
            <v>17.920000000000002</v>
          </cell>
          <cell r="L2870">
            <v>17.920000000000002</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32,24</v>
          </cell>
          <cell r="F2871" t="str">
            <v>10,58</v>
          </cell>
          <cell r="G2871" t="str">
            <v>21,66</v>
          </cell>
          <cell r="H2871" t="str">
            <v>0,00</v>
          </cell>
          <cell r="I2871" t="str">
            <v>0,00</v>
          </cell>
          <cell r="J2871" t="str">
            <v>0,00</v>
          </cell>
          <cell r="K2871">
            <v>21.66</v>
          </cell>
          <cell r="L2871">
            <v>21.66</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24,35</v>
          </cell>
          <cell r="F2872" t="str">
            <v>11,52</v>
          </cell>
          <cell r="G2872" t="str">
            <v>12,83</v>
          </cell>
          <cell r="H2872" t="str">
            <v>0,00</v>
          </cell>
          <cell r="I2872" t="str">
            <v>0,00</v>
          </cell>
          <cell r="J2872" t="str">
            <v>0,00</v>
          </cell>
          <cell r="K2872">
            <v>12.83</v>
          </cell>
          <cell r="L2872">
            <v>12.83</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33,11</v>
          </cell>
          <cell r="F2873" t="str">
            <v>14,25</v>
          </cell>
          <cell r="G2873" t="str">
            <v>18,86</v>
          </cell>
          <cell r="H2873" t="str">
            <v>0,00</v>
          </cell>
          <cell r="I2873" t="str">
            <v>0,00</v>
          </cell>
          <cell r="J2873" t="str">
            <v>0,00</v>
          </cell>
          <cell r="K2873">
            <v>18.86</v>
          </cell>
          <cell r="L2873">
            <v>18.86</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45,93</v>
          </cell>
          <cell r="F2874" t="str">
            <v>18,06</v>
          </cell>
          <cell r="G2874" t="str">
            <v>27,87</v>
          </cell>
          <cell r="H2874" t="str">
            <v>0,00</v>
          </cell>
          <cell r="I2874" t="str">
            <v>0,00</v>
          </cell>
          <cell r="J2874" t="str">
            <v>0,00</v>
          </cell>
          <cell r="K2874">
            <v>27.87</v>
          </cell>
          <cell r="L2874">
            <v>27.87</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27,77</v>
          </cell>
          <cell r="F2875" t="str">
            <v>13,08</v>
          </cell>
          <cell r="G2875" t="str">
            <v>14,69</v>
          </cell>
          <cell r="H2875" t="str">
            <v>0,00</v>
          </cell>
          <cell r="I2875" t="str">
            <v>0,00</v>
          </cell>
          <cell r="J2875" t="str">
            <v>0,00</v>
          </cell>
          <cell r="K2875">
            <v>14.69</v>
          </cell>
          <cell r="L2875">
            <v>14.69</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38,91</v>
          </cell>
          <cell r="F2876" t="str">
            <v>16,71</v>
          </cell>
          <cell r="G2876" t="str">
            <v>22,20</v>
          </cell>
          <cell r="H2876" t="str">
            <v>0,00</v>
          </cell>
          <cell r="I2876" t="str">
            <v>0,00</v>
          </cell>
          <cell r="J2876" t="str">
            <v>0,00</v>
          </cell>
          <cell r="K2876">
            <v>22.2</v>
          </cell>
          <cell r="L2876">
            <v>22.2</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53,73</v>
          </cell>
          <cell r="F2877" t="str">
            <v>21,80</v>
          </cell>
          <cell r="G2877" t="str">
            <v>31,93</v>
          </cell>
          <cell r="H2877" t="str">
            <v>0,00</v>
          </cell>
          <cell r="I2877" t="str">
            <v>0,00</v>
          </cell>
          <cell r="J2877" t="str">
            <v>0,00</v>
          </cell>
          <cell r="K2877">
            <v>31.93</v>
          </cell>
          <cell r="L2877">
            <v>31.93</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33,17</v>
          </cell>
          <cell r="F2878" t="str">
            <v>14,63</v>
          </cell>
          <cell r="G2878" t="str">
            <v>18,54</v>
          </cell>
          <cell r="H2878" t="str">
            <v>0,00</v>
          </cell>
          <cell r="I2878" t="str">
            <v>0,00</v>
          </cell>
          <cell r="J2878" t="str">
            <v>0,00</v>
          </cell>
          <cell r="K2878">
            <v>18.54</v>
          </cell>
          <cell r="L2878">
            <v>18.54</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41,37</v>
          </cell>
          <cell r="F2879" t="str">
            <v>19,19</v>
          </cell>
          <cell r="G2879" t="str">
            <v>22,18</v>
          </cell>
          <cell r="H2879" t="str">
            <v>0,00</v>
          </cell>
          <cell r="I2879" t="str">
            <v>0,00</v>
          </cell>
          <cell r="J2879" t="str">
            <v>0,00</v>
          </cell>
          <cell r="K2879">
            <v>22.18</v>
          </cell>
          <cell r="L2879">
            <v>22.18</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60,02</v>
          </cell>
          <cell r="F2880" t="str">
            <v>25,54</v>
          </cell>
          <cell r="G2880" t="str">
            <v>34,48</v>
          </cell>
          <cell r="H2880" t="str">
            <v>0,00</v>
          </cell>
          <cell r="I2880" t="str">
            <v>0,00</v>
          </cell>
          <cell r="J2880" t="str">
            <v>0,00</v>
          </cell>
          <cell r="K2880">
            <v>34.479999999999997</v>
          </cell>
          <cell r="L2880">
            <v>34.479999999999997</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21,97</v>
          </cell>
          <cell r="F2881" t="str">
            <v>7,83</v>
          </cell>
          <cell r="G2881" t="str">
            <v>14,14</v>
          </cell>
          <cell r="H2881" t="str">
            <v>0,00</v>
          </cell>
          <cell r="I2881" t="str">
            <v>0,00</v>
          </cell>
          <cell r="J2881" t="str">
            <v>0,00</v>
          </cell>
          <cell r="K2881">
            <v>14.14</v>
          </cell>
          <cell r="L2881">
            <v>14.14</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23,14</v>
          </cell>
          <cell r="F2882" t="str">
            <v>8,74</v>
          </cell>
          <cell r="G2882" t="str">
            <v>14,40</v>
          </cell>
          <cell r="H2882" t="str">
            <v>0,00</v>
          </cell>
          <cell r="I2882" t="str">
            <v>0,00</v>
          </cell>
          <cell r="J2882" t="str">
            <v>0,00</v>
          </cell>
          <cell r="K2882">
            <v>14.4</v>
          </cell>
          <cell r="L2882">
            <v>14.4</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25,32</v>
          </cell>
          <cell r="F2883" t="str">
            <v>10,04</v>
          </cell>
          <cell r="G2883" t="str">
            <v>15,28</v>
          </cell>
          <cell r="H2883" t="str">
            <v>0,00</v>
          </cell>
          <cell r="I2883" t="str">
            <v>0,00</v>
          </cell>
          <cell r="J2883" t="str">
            <v>0,00</v>
          </cell>
          <cell r="K2883">
            <v>15.28</v>
          </cell>
          <cell r="L2883">
            <v>15.28</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25,72</v>
          </cell>
          <cell r="F2884" t="str">
            <v>9,84</v>
          </cell>
          <cell r="G2884" t="str">
            <v>15,88</v>
          </cell>
          <cell r="H2884" t="str">
            <v>0,00</v>
          </cell>
          <cell r="I2884" t="str">
            <v>0,00</v>
          </cell>
          <cell r="J2884" t="str">
            <v>0,00</v>
          </cell>
          <cell r="K2884">
            <v>15.88</v>
          </cell>
          <cell r="L2884">
            <v>15.88</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29,25</v>
          </cell>
          <cell r="F2885" t="str">
            <v>12,56</v>
          </cell>
          <cell r="G2885" t="str">
            <v>16,69</v>
          </cell>
          <cell r="H2885" t="str">
            <v>0,00</v>
          </cell>
          <cell r="I2885" t="str">
            <v>0,00</v>
          </cell>
          <cell r="J2885" t="str">
            <v>0,00</v>
          </cell>
          <cell r="K2885">
            <v>16.690000000000001</v>
          </cell>
          <cell r="L2885">
            <v>16.690000000000001</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36,26</v>
          </cell>
          <cell r="F2886" t="str">
            <v>16,39</v>
          </cell>
          <cell r="G2886" t="str">
            <v>19,87</v>
          </cell>
          <cell r="H2886" t="str">
            <v>0,00</v>
          </cell>
          <cell r="I2886" t="str">
            <v>0,00</v>
          </cell>
          <cell r="J2886" t="str">
            <v>0,00</v>
          </cell>
          <cell r="K2886">
            <v>19.87</v>
          </cell>
          <cell r="L2886">
            <v>19.87</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16,54</v>
          </cell>
          <cell r="F2887" t="str">
            <v>3,00</v>
          </cell>
          <cell r="G2887" t="str">
            <v>13,54</v>
          </cell>
          <cell r="H2887" t="str">
            <v>0,00</v>
          </cell>
          <cell r="I2887" t="str">
            <v>0,00</v>
          </cell>
          <cell r="J2887" t="str">
            <v>0,00</v>
          </cell>
          <cell r="K2887">
            <v>13.54</v>
          </cell>
          <cell r="L2887">
            <v>13.54</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20,06</v>
          </cell>
          <cell r="F2888" t="str">
            <v>5,73</v>
          </cell>
          <cell r="G2888" t="str">
            <v>14,33</v>
          </cell>
          <cell r="H2888" t="str">
            <v>0,00</v>
          </cell>
          <cell r="I2888" t="str">
            <v>0,00</v>
          </cell>
          <cell r="J2888" t="str">
            <v>0,00</v>
          </cell>
          <cell r="K2888">
            <v>14.33</v>
          </cell>
          <cell r="L2888">
            <v>14.33</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27,07</v>
          </cell>
          <cell r="F2889" t="str">
            <v>9,56</v>
          </cell>
          <cell r="G2889" t="str">
            <v>17,51</v>
          </cell>
          <cell r="H2889" t="str">
            <v>0,00</v>
          </cell>
          <cell r="I2889" t="str">
            <v>0,00</v>
          </cell>
          <cell r="J2889" t="str">
            <v>0,00</v>
          </cell>
          <cell r="K2889">
            <v>17.510000000000002</v>
          </cell>
          <cell r="L2889">
            <v>17.510000000000002</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19,13</v>
          </cell>
          <cell r="F2890" t="str">
            <v>4,00</v>
          </cell>
          <cell r="G2890" t="str">
            <v>15,13</v>
          </cell>
          <cell r="H2890" t="str">
            <v>0,00</v>
          </cell>
          <cell r="I2890" t="str">
            <v>0,00</v>
          </cell>
          <cell r="J2890" t="str">
            <v>0,00</v>
          </cell>
          <cell r="K2890">
            <v>15.13</v>
          </cell>
          <cell r="L2890">
            <v>15.13</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23,83</v>
          </cell>
          <cell r="F2891" t="str">
            <v>7,64</v>
          </cell>
          <cell r="G2891" t="str">
            <v>16,19</v>
          </cell>
          <cell r="H2891" t="str">
            <v>0,00</v>
          </cell>
          <cell r="I2891" t="str">
            <v>0,00</v>
          </cell>
          <cell r="J2891" t="str">
            <v>0,00</v>
          </cell>
          <cell r="K2891">
            <v>16.190000000000001</v>
          </cell>
          <cell r="L2891">
            <v>16.190000000000001</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34,86</v>
          </cell>
          <cell r="F2892" t="str">
            <v>12,75</v>
          </cell>
          <cell r="G2892" t="str">
            <v>22,11</v>
          </cell>
          <cell r="H2892" t="str">
            <v>0,00</v>
          </cell>
          <cell r="I2892" t="str">
            <v>0,00</v>
          </cell>
          <cell r="J2892" t="str">
            <v>0,00</v>
          </cell>
          <cell r="K2892">
            <v>22.11</v>
          </cell>
          <cell r="L2892">
            <v>22.11</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31,19</v>
          </cell>
          <cell r="F2893" t="str">
            <v>11,85</v>
          </cell>
          <cell r="G2893" t="str">
            <v>19,34</v>
          </cell>
          <cell r="H2893" t="str">
            <v>0,00</v>
          </cell>
          <cell r="I2893" t="str">
            <v>0,00</v>
          </cell>
          <cell r="J2893" t="str">
            <v>0,00</v>
          </cell>
          <cell r="K2893">
            <v>19.34</v>
          </cell>
          <cell r="L2893">
            <v>19.34</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36,56</v>
          </cell>
          <cell r="F2894" t="str">
            <v>16,39</v>
          </cell>
          <cell r="G2894" t="str">
            <v>20,17</v>
          </cell>
          <cell r="H2894" t="str">
            <v>0,00</v>
          </cell>
          <cell r="I2894" t="str">
            <v>0,00</v>
          </cell>
          <cell r="J2894" t="str">
            <v>0,00</v>
          </cell>
          <cell r="K2894">
            <v>20.170000000000002</v>
          </cell>
          <cell r="L2894">
            <v>20.170000000000002</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50,78</v>
          </cell>
          <cell r="F2895" t="str">
            <v>22,76</v>
          </cell>
          <cell r="G2895" t="str">
            <v>28,02</v>
          </cell>
          <cell r="H2895" t="str">
            <v>0,00</v>
          </cell>
          <cell r="I2895" t="str">
            <v>0,00</v>
          </cell>
          <cell r="J2895" t="str">
            <v>0,00</v>
          </cell>
          <cell r="K2895">
            <v>28.02</v>
          </cell>
          <cell r="L2895">
            <v>28.02</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128,78</v>
          </cell>
          <cell r="F2896" t="str">
            <v>16,89</v>
          </cell>
          <cell r="G2896" t="str">
            <v>111,73</v>
          </cell>
          <cell r="H2896" t="str">
            <v>0,12</v>
          </cell>
          <cell r="I2896" t="str">
            <v>0,00</v>
          </cell>
          <cell r="J2896" t="str">
            <v>0,04</v>
          </cell>
          <cell r="K2896">
            <v>111.89</v>
          </cell>
          <cell r="L2896">
            <v>111.89000000000001</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203,18</v>
          </cell>
          <cell r="F2897" t="str">
            <v>24,13</v>
          </cell>
          <cell r="G2897" t="str">
            <v>178,77</v>
          </cell>
          <cell r="H2897" t="str">
            <v>0,22</v>
          </cell>
          <cell r="I2897" t="str">
            <v>0,00</v>
          </cell>
          <cell r="J2897" t="str">
            <v>0,06</v>
          </cell>
          <cell r="K2897">
            <v>179.05</v>
          </cell>
          <cell r="L2897">
            <v>179.05</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394,43</v>
          </cell>
          <cell r="F2898" t="str">
            <v>42,24</v>
          </cell>
          <cell r="G2898" t="str">
            <v>347,51</v>
          </cell>
          <cell r="H2898" t="str">
            <v>4,55</v>
          </cell>
          <cell r="I2898" t="str">
            <v>0,00</v>
          </cell>
          <cell r="J2898" t="str">
            <v>0,13</v>
          </cell>
          <cell r="K2898">
            <v>352.19</v>
          </cell>
          <cell r="L2898">
            <v>352.19</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774,29</v>
          </cell>
          <cell r="F2899" t="str">
            <v>70,82</v>
          </cell>
          <cell r="G2899" t="str">
            <v>696,52</v>
          </cell>
          <cell r="H2899" t="str">
            <v>6,70</v>
          </cell>
          <cell r="I2899" t="str">
            <v>0,00</v>
          </cell>
          <cell r="J2899" t="str">
            <v>0,25</v>
          </cell>
          <cell r="K2899">
            <v>703.47</v>
          </cell>
          <cell r="L2899">
            <v>703.47</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1.194,46</v>
          </cell>
          <cell r="F2900" t="str">
            <v>96,39</v>
          </cell>
          <cell r="G2900" t="str">
            <v>1.084,45</v>
          </cell>
          <cell r="H2900" t="str">
            <v>13,24</v>
          </cell>
          <cell r="I2900" t="str">
            <v>0,00</v>
          </cell>
          <cell r="J2900" t="str">
            <v>0,38</v>
          </cell>
          <cell r="K2900">
            <v>1098.07</v>
          </cell>
          <cell r="L2900">
            <v>1098.0700000000002</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164,76</v>
          </cell>
          <cell r="F2901" t="str">
            <v>63,18</v>
          </cell>
          <cell r="G2901" t="str">
            <v>101,18</v>
          </cell>
          <cell r="H2901" t="str">
            <v>0,29</v>
          </cell>
          <cell r="I2901" t="str">
            <v>0,00</v>
          </cell>
          <cell r="J2901" t="str">
            <v>0,11</v>
          </cell>
          <cell r="K2901">
            <v>101.58000000000001</v>
          </cell>
          <cell r="L2901">
            <v>101.58000000000001</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260,12</v>
          </cell>
          <cell r="F2902" t="str">
            <v>99,13</v>
          </cell>
          <cell r="G2902" t="str">
            <v>160,36</v>
          </cell>
          <cell r="H2902" t="str">
            <v>0,46</v>
          </cell>
          <cell r="I2902" t="str">
            <v>0,00</v>
          </cell>
          <cell r="J2902" t="str">
            <v>0,17</v>
          </cell>
          <cell r="K2902">
            <v>160.99</v>
          </cell>
          <cell r="L2902">
            <v>160.99</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507,00</v>
          </cell>
          <cell r="F2903" t="str">
            <v>185,07</v>
          </cell>
          <cell r="G2903" t="str">
            <v>319,79</v>
          </cell>
          <cell r="H2903" t="str">
            <v>1,84</v>
          </cell>
          <cell r="I2903" t="str">
            <v>0,00</v>
          </cell>
          <cell r="J2903" t="str">
            <v>0,30</v>
          </cell>
          <cell r="K2903">
            <v>321.93</v>
          </cell>
          <cell r="L2903">
            <v>321.93</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685,67</v>
          </cell>
          <cell r="F2904" t="str">
            <v>251,77</v>
          </cell>
          <cell r="G2904" t="str">
            <v>430,61</v>
          </cell>
          <cell r="H2904" t="str">
            <v>2,84</v>
          </cell>
          <cell r="I2904" t="str">
            <v>0,00</v>
          </cell>
          <cell r="J2904" t="str">
            <v>0,45</v>
          </cell>
          <cell r="K2904">
            <v>433.90000000000003</v>
          </cell>
          <cell r="L2904">
            <v>433.9</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794,76</v>
          </cell>
          <cell r="F2905" t="str">
            <v>257,71</v>
          </cell>
          <cell r="G2905" t="str">
            <v>528,75</v>
          </cell>
          <cell r="H2905" t="str">
            <v>7,90</v>
          </cell>
          <cell r="I2905" t="str">
            <v>0,00</v>
          </cell>
          <cell r="J2905" t="str">
            <v>0,40</v>
          </cell>
          <cell r="K2905">
            <v>537.04999999999995</v>
          </cell>
          <cell r="L2905">
            <v>537.04999999999995</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188,99</v>
          </cell>
          <cell r="F2906" t="str">
            <v>77,29</v>
          </cell>
          <cell r="G2906" t="str">
            <v>111,13</v>
          </cell>
          <cell r="H2906" t="str">
            <v>0,42</v>
          </cell>
          <cell r="I2906" t="str">
            <v>0,00</v>
          </cell>
          <cell r="J2906" t="str">
            <v>0,15</v>
          </cell>
          <cell r="K2906">
            <v>111.69999999999999</v>
          </cell>
          <cell r="L2906">
            <v>111.7</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356,64</v>
          </cell>
          <cell r="F2907" t="str">
            <v>138,87</v>
          </cell>
          <cell r="G2907" t="str">
            <v>215,77</v>
          </cell>
          <cell r="H2907" t="str">
            <v>1,74</v>
          </cell>
          <cell r="I2907" t="str">
            <v>0,00</v>
          </cell>
          <cell r="J2907" t="str">
            <v>0,26</v>
          </cell>
          <cell r="K2907">
            <v>217.77</v>
          </cell>
          <cell r="L2907">
            <v>217.77</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493,87</v>
          </cell>
          <cell r="F2908" t="str">
            <v>192,85</v>
          </cell>
          <cell r="G2908" t="str">
            <v>297,89</v>
          </cell>
          <cell r="H2908" t="str">
            <v>2,74</v>
          </cell>
          <cell r="I2908" t="str">
            <v>0,00</v>
          </cell>
          <cell r="J2908" t="str">
            <v>0,39</v>
          </cell>
          <cell r="K2908">
            <v>301.02</v>
          </cell>
          <cell r="L2908">
            <v>301.02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562,36</v>
          </cell>
          <cell r="F2909" t="str">
            <v>186,26</v>
          </cell>
          <cell r="G2909" t="str">
            <v>367,96</v>
          </cell>
          <cell r="H2909" t="str">
            <v>7,81</v>
          </cell>
          <cell r="I2909" t="str">
            <v>0,00</v>
          </cell>
          <cell r="J2909" t="str">
            <v>0,33</v>
          </cell>
          <cell r="K2909">
            <v>376.09999999999997</v>
          </cell>
          <cell r="L2909">
            <v>376.09999999999997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21,73</v>
          </cell>
          <cell r="F2910" t="str">
            <v>8,74</v>
          </cell>
          <cell r="G2910" t="str">
            <v>12,99</v>
          </cell>
          <cell r="H2910" t="str">
            <v>0,00</v>
          </cell>
          <cell r="I2910" t="str">
            <v>0,00</v>
          </cell>
          <cell r="J2910" t="str">
            <v>0,00</v>
          </cell>
          <cell r="K2910">
            <v>12.99</v>
          </cell>
          <cell r="L2910">
            <v>12.99</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25,99</v>
          </cell>
          <cell r="F2911" t="str">
            <v>10,04</v>
          </cell>
          <cell r="G2911" t="str">
            <v>15,95</v>
          </cell>
          <cell r="H2911" t="str">
            <v>0,00</v>
          </cell>
          <cell r="I2911" t="str">
            <v>0,00</v>
          </cell>
          <cell r="J2911" t="str">
            <v>0,00</v>
          </cell>
          <cell r="K2911">
            <v>15.95</v>
          </cell>
          <cell r="L2911">
            <v>15.95</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25,70</v>
          </cell>
          <cell r="F2912" t="str">
            <v>9,84</v>
          </cell>
          <cell r="G2912" t="str">
            <v>15,86</v>
          </cell>
          <cell r="H2912" t="str">
            <v>0,00</v>
          </cell>
          <cell r="I2912" t="str">
            <v>0,00</v>
          </cell>
          <cell r="J2912" t="str">
            <v>0,00</v>
          </cell>
          <cell r="K2912">
            <v>15.86</v>
          </cell>
          <cell r="L2912">
            <v>15.86</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27,83</v>
          </cell>
          <cell r="F2913" t="str">
            <v>12,56</v>
          </cell>
          <cell r="G2913" t="str">
            <v>15,27</v>
          </cell>
          <cell r="H2913" t="str">
            <v>0,00</v>
          </cell>
          <cell r="I2913" t="str">
            <v>0,00</v>
          </cell>
          <cell r="J2913" t="str">
            <v>0,00</v>
          </cell>
          <cell r="K2913">
            <v>15.27</v>
          </cell>
          <cell r="L2913">
            <v>15.27</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35,65</v>
          </cell>
          <cell r="F2914" t="str">
            <v>16,39</v>
          </cell>
          <cell r="G2914" t="str">
            <v>19,26</v>
          </cell>
          <cell r="H2914" t="str">
            <v>0,00</v>
          </cell>
          <cell r="I2914" t="str">
            <v>0,00</v>
          </cell>
          <cell r="J2914" t="str">
            <v>0,00</v>
          </cell>
          <cell r="K2914">
            <v>19.260000000000002</v>
          </cell>
          <cell r="L2914">
            <v>19.260000000000002</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24,41</v>
          </cell>
          <cell r="F2915" t="str">
            <v>8,84</v>
          </cell>
          <cell r="G2915" t="str">
            <v>15,57</v>
          </cell>
          <cell r="H2915" t="str">
            <v>0,00</v>
          </cell>
          <cell r="I2915" t="str">
            <v>0,00</v>
          </cell>
          <cell r="J2915" t="str">
            <v>0,00</v>
          </cell>
          <cell r="K2915">
            <v>15.57</v>
          </cell>
          <cell r="L2915">
            <v>15.57</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25,35</v>
          </cell>
          <cell r="F2916" t="str">
            <v>10,66</v>
          </cell>
          <cell r="G2916" t="str">
            <v>14,69</v>
          </cell>
          <cell r="H2916" t="str">
            <v>0,00</v>
          </cell>
          <cell r="I2916" t="str">
            <v>0,00</v>
          </cell>
          <cell r="J2916" t="str">
            <v>0,00</v>
          </cell>
          <cell r="K2916">
            <v>14.69</v>
          </cell>
          <cell r="L2916">
            <v>14.69</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31,53</v>
          </cell>
          <cell r="F2917" t="str">
            <v>13,20</v>
          </cell>
          <cell r="G2917" t="str">
            <v>18,33</v>
          </cell>
          <cell r="H2917" t="str">
            <v>0,00</v>
          </cell>
          <cell r="I2917" t="str">
            <v>0,00</v>
          </cell>
          <cell r="J2917" t="str">
            <v>0,00</v>
          </cell>
          <cell r="K2917">
            <v>18.329999999999998</v>
          </cell>
          <cell r="L2917">
            <v>18.329999999999998</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32,57</v>
          </cell>
          <cell r="F2918" t="str">
            <v>14,48</v>
          </cell>
          <cell r="G2918" t="str">
            <v>18,09</v>
          </cell>
          <cell r="H2918" t="str">
            <v>0,00</v>
          </cell>
          <cell r="I2918" t="str">
            <v>0,00</v>
          </cell>
          <cell r="J2918" t="str">
            <v>0,00</v>
          </cell>
          <cell r="K2918">
            <v>18.09</v>
          </cell>
          <cell r="L2918">
            <v>18.09</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44,04</v>
          </cell>
          <cell r="F2919" t="str">
            <v>19,56</v>
          </cell>
          <cell r="G2919" t="str">
            <v>24,48</v>
          </cell>
          <cell r="H2919" t="str">
            <v>0,00</v>
          </cell>
          <cell r="I2919" t="str">
            <v>0,00</v>
          </cell>
          <cell r="J2919" t="str">
            <v>0,00</v>
          </cell>
          <cell r="K2919">
            <v>24.48</v>
          </cell>
          <cell r="L2919">
            <v>24.48</v>
          </cell>
          <cell r="N2919">
            <v>104405</v>
          </cell>
        </row>
        <row r="2920">
          <cell r="A2920">
            <v>93653</v>
          </cell>
          <cell r="B2920" t="str">
            <v>DISJUNTOR MONOPOLAR TIPO DIN, CORRENTE NOMINAL DE 10A - FORNECIMENTO E INSTALAÇÃO. AF_10/2020</v>
          </cell>
          <cell r="C2920" t="str">
            <v>COMPOSIÇÃO</v>
          </cell>
          <cell r="D2920" t="str">
            <v>UN</v>
          </cell>
          <cell r="E2920" t="str">
            <v>11,96</v>
          </cell>
          <cell r="F2920" t="str">
            <v>1,26</v>
          </cell>
          <cell r="G2920" t="str">
            <v>10,70</v>
          </cell>
          <cell r="H2920" t="str">
            <v>0,00</v>
          </cell>
          <cell r="I2920" t="str">
            <v>0,00</v>
          </cell>
          <cell r="J2920" t="str">
            <v>0,00</v>
          </cell>
          <cell r="K2920">
            <v>10.7</v>
          </cell>
          <cell r="L2920">
            <v>10.7</v>
          </cell>
          <cell r="N2920">
            <v>93653</v>
          </cell>
        </row>
        <row r="2921">
          <cell r="A2921">
            <v>93654</v>
          </cell>
          <cell r="B2921" t="str">
            <v>DISJUNTOR MONOPOLAR TIPO DIN, CORRENTE NOMINAL DE 16A - FORNECIMENTO E INSTALAÇÃO. AF_10/2020</v>
          </cell>
          <cell r="C2921" t="str">
            <v>COMPOSIÇÃO</v>
          </cell>
          <cell r="D2921" t="str">
            <v>UN</v>
          </cell>
          <cell r="E2921" t="str">
            <v>12,54</v>
          </cell>
          <cell r="F2921" t="str">
            <v>1,72</v>
          </cell>
          <cell r="G2921" t="str">
            <v>10,82</v>
          </cell>
          <cell r="H2921" t="str">
            <v>0,00</v>
          </cell>
          <cell r="I2921" t="str">
            <v>0,00</v>
          </cell>
          <cell r="J2921" t="str">
            <v>0,00</v>
          </cell>
          <cell r="K2921">
            <v>10.82</v>
          </cell>
          <cell r="L2921">
            <v>10.82</v>
          </cell>
          <cell r="N2921">
            <v>93654</v>
          </cell>
        </row>
        <row r="2922">
          <cell r="A2922">
            <v>93655</v>
          </cell>
          <cell r="B2922" t="str">
            <v>DISJUNTOR MONOPOLAR TIPO DIN, CORRENTE NOMINAL DE 20A - FORNECIMENTO E INSTALAÇÃO. AF_10/2020</v>
          </cell>
          <cell r="C2922" t="str">
            <v>COMPOSIÇÃO</v>
          </cell>
          <cell r="D2922" t="str">
            <v>UN</v>
          </cell>
          <cell r="E2922" t="str">
            <v>13,74</v>
          </cell>
          <cell r="F2922" t="str">
            <v>2,41</v>
          </cell>
          <cell r="G2922" t="str">
            <v>11,33</v>
          </cell>
          <cell r="H2922" t="str">
            <v>0,00</v>
          </cell>
          <cell r="I2922" t="str">
            <v>0,00</v>
          </cell>
          <cell r="J2922" t="str">
            <v>0,00</v>
          </cell>
          <cell r="K2922">
            <v>11.33</v>
          </cell>
          <cell r="L2922">
            <v>11.33</v>
          </cell>
          <cell r="N2922">
            <v>93655</v>
          </cell>
        </row>
        <row r="2923">
          <cell r="A2923">
            <v>93656</v>
          </cell>
          <cell r="B2923" t="str">
            <v>DISJUNTOR MONOPOLAR TIPO DIN, CORRENTE NOMINAL DE 25A - FORNECIMENTO E INSTALAÇÃO. AF_10/2020</v>
          </cell>
          <cell r="C2923" t="str">
            <v>COMPOSIÇÃO</v>
          </cell>
          <cell r="D2923" t="str">
            <v>UN</v>
          </cell>
          <cell r="E2923" t="str">
            <v>13,74</v>
          </cell>
          <cell r="F2923" t="str">
            <v>2,41</v>
          </cell>
          <cell r="G2923" t="str">
            <v>11,33</v>
          </cell>
          <cell r="H2923" t="str">
            <v>0,00</v>
          </cell>
          <cell r="I2923" t="str">
            <v>0,00</v>
          </cell>
          <cell r="J2923" t="str">
            <v>0,00</v>
          </cell>
          <cell r="K2923">
            <v>11.33</v>
          </cell>
          <cell r="L2923">
            <v>11.33</v>
          </cell>
          <cell r="N2923">
            <v>93656</v>
          </cell>
        </row>
        <row r="2924">
          <cell r="A2924">
            <v>93657</v>
          </cell>
          <cell r="B2924" t="str">
            <v>DISJUNTOR MONOPOLAR TIPO DIN, CORRENTE NOMINAL DE 32A - FORNECIMENTO E INSTALAÇÃO. AF_10/2020</v>
          </cell>
          <cell r="C2924" t="str">
            <v>COMPOSIÇÃO</v>
          </cell>
          <cell r="D2924" t="str">
            <v>UN</v>
          </cell>
          <cell r="E2924" t="str">
            <v>15,17</v>
          </cell>
          <cell r="F2924" t="str">
            <v>3,31</v>
          </cell>
          <cell r="G2924" t="str">
            <v>11,86</v>
          </cell>
          <cell r="H2924" t="str">
            <v>0,00</v>
          </cell>
          <cell r="I2924" t="str">
            <v>0,00</v>
          </cell>
          <cell r="J2924" t="str">
            <v>0,00</v>
          </cell>
          <cell r="K2924">
            <v>11.86</v>
          </cell>
          <cell r="L2924">
            <v>11.86</v>
          </cell>
          <cell r="N2924">
            <v>93657</v>
          </cell>
        </row>
        <row r="2925">
          <cell r="A2925">
            <v>93658</v>
          </cell>
          <cell r="B2925" t="str">
            <v>DISJUNTOR MONOPOLAR TIPO DIN, CORRENTE NOMINAL DE 40A - FORNECIMENTO E INSTALAÇÃO. AF_10/2020</v>
          </cell>
          <cell r="C2925" t="str">
            <v>COMPOSIÇÃO</v>
          </cell>
          <cell r="D2925" t="str">
            <v>UN</v>
          </cell>
          <cell r="E2925" t="str">
            <v>21,86</v>
          </cell>
          <cell r="F2925" t="str">
            <v>4,94</v>
          </cell>
          <cell r="G2925" t="str">
            <v>16,92</v>
          </cell>
          <cell r="H2925" t="str">
            <v>0,00</v>
          </cell>
          <cell r="I2925" t="str">
            <v>0,00</v>
          </cell>
          <cell r="J2925" t="str">
            <v>0,00</v>
          </cell>
          <cell r="K2925">
            <v>16.920000000000002</v>
          </cell>
          <cell r="L2925">
            <v>16.920000000000002</v>
          </cell>
          <cell r="N2925">
            <v>93658</v>
          </cell>
        </row>
        <row r="2926">
          <cell r="A2926">
            <v>93659</v>
          </cell>
          <cell r="B2926" t="str">
            <v>DISJUNTOR MONOPOLAR TIPO DIN, CORRENTE NOMINAL DE 50A - FORNECIMENTO E INSTALAÇÃO. AF_10/2020</v>
          </cell>
          <cell r="C2926" t="str">
            <v>COMPOSIÇÃO</v>
          </cell>
          <cell r="D2926" t="str">
            <v>UN</v>
          </cell>
          <cell r="E2926" t="str">
            <v>24,73</v>
          </cell>
          <cell r="F2926" t="str">
            <v>6,90</v>
          </cell>
          <cell r="G2926" t="str">
            <v>17,83</v>
          </cell>
          <cell r="H2926" t="str">
            <v>0,00</v>
          </cell>
          <cell r="I2926" t="str">
            <v>0,00</v>
          </cell>
          <cell r="J2926" t="str">
            <v>0,00</v>
          </cell>
          <cell r="K2926">
            <v>17.829999999999998</v>
          </cell>
          <cell r="L2926">
            <v>17.829999999999998</v>
          </cell>
          <cell r="N2926">
            <v>93659</v>
          </cell>
        </row>
        <row r="2927">
          <cell r="A2927">
            <v>93660</v>
          </cell>
          <cell r="B2927" t="str">
            <v>DISJUNTOR BIPOLAR TIPO DIN, CORRENTE NOMINAL DE 10A - FORNECIMENTO E INSTALAÇÃO. AF_10/2020</v>
          </cell>
          <cell r="C2927" t="str">
            <v>COMPOSIÇÃO</v>
          </cell>
          <cell r="D2927" t="str">
            <v>UN</v>
          </cell>
          <cell r="E2927" t="str">
            <v>58,51</v>
          </cell>
          <cell r="F2927" t="str">
            <v>2,55</v>
          </cell>
          <cell r="G2927" t="str">
            <v>55,96</v>
          </cell>
          <cell r="H2927" t="str">
            <v>0,00</v>
          </cell>
          <cell r="I2927" t="str">
            <v>0,00</v>
          </cell>
          <cell r="J2927" t="str">
            <v>0,00</v>
          </cell>
          <cell r="K2927">
            <v>55.96</v>
          </cell>
          <cell r="L2927">
            <v>55.96</v>
          </cell>
          <cell r="N2927">
            <v>93660</v>
          </cell>
        </row>
        <row r="2928">
          <cell r="A2928">
            <v>93661</v>
          </cell>
          <cell r="B2928" t="str">
            <v>DISJUNTOR BIPOLAR TIPO DIN, CORRENTE NOMINAL DE 16A - FORNECIMENTO E INSTALAÇÃO. AF_10/2020</v>
          </cell>
          <cell r="C2928" t="str">
            <v>COMPOSIÇÃO</v>
          </cell>
          <cell r="D2928" t="str">
            <v>UN</v>
          </cell>
          <cell r="E2928" t="str">
            <v>59,68</v>
          </cell>
          <cell r="F2928" t="str">
            <v>3,46</v>
          </cell>
          <cell r="G2928" t="str">
            <v>56,22</v>
          </cell>
          <cell r="H2928" t="str">
            <v>0,00</v>
          </cell>
          <cell r="I2928" t="str">
            <v>0,00</v>
          </cell>
          <cell r="J2928" t="str">
            <v>0,00</v>
          </cell>
          <cell r="K2928">
            <v>56.22</v>
          </cell>
          <cell r="L2928">
            <v>56.22</v>
          </cell>
          <cell r="N2928">
            <v>93661</v>
          </cell>
        </row>
        <row r="2929">
          <cell r="A2929">
            <v>93662</v>
          </cell>
          <cell r="B2929" t="str">
            <v>DISJUNTOR BIPOLAR TIPO DIN, CORRENTE NOMINAL DE 20A - FORNECIMENTO E INSTALAÇÃO. AF_10/2020</v>
          </cell>
          <cell r="C2929" t="str">
            <v>COMPOSIÇÃO</v>
          </cell>
          <cell r="D2929" t="str">
            <v>UN</v>
          </cell>
          <cell r="E2929" t="str">
            <v>62,08</v>
          </cell>
          <cell r="F2929" t="str">
            <v>4,81</v>
          </cell>
          <cell r="G2929" t="str">
            <v>57,27</v>
          </cell>
          <cell r="H2929" t="str">
            <v>0,00</v>
          </cell>
          <cell r="I2929" t="str">
            <v>0,00</v>
          </cell>
          <cell r="J2929" t="str">
            <v>0,00</v>
          </cell>
          <cell r="K2929">
            <v>57.27</v>
          </cell>
          <cell r="L2929">
            <v>57.27</v>
          </cell>
          <cell r="N2929">
            <v>93662</v>
          </cell>
        </row>
        <row r="2930">
          <cell r="A2930">
            <v>93663</v>
          </cell>
          <cell r="B2930" t="str">
            <v>DISJUNTOR BIPOLAR TIPO DIN, CORRENTE NOMINAL DE 25A - FORNECIMENTO E INSTALAÇÃO. AF_10/2020</v>
          </cell>
          <cell r="C2930" t="str">
            <v>COMPOSIÇÃO</v>
          </cell>
          <cell r="D2930" t="str">
            <v>UN</v>
          </cell>
          <cell r="E2930" t="str">
            <v>62,08</v>
          </cell>
          <cell r="F2930" t="str">
            <v>4,81</v>
          </cell>
          <cell r="G2930" t="str">
            <v>57,27</v>
          </cell>
          <cell r="H2930" t="str">
            <v>0,00</v>
          </cell>
          <cell r="I2930" t="str">
            <v>0,00</v>
          </cell>
          <cell r="J2930" t="str">
            <v>0,00</v>
          </cell>
          <cell r="K2930">
            <v>57.27</v>
          </cell>
          <cell r="L2930">
            <v>57.27</v>
          </cell>
          <cell r="N2930">
            <v>93663</v>
          </cell>
        </row>
        <row r="2931">
          <cell r="A2931">
            <v>93664</v>
          </cell>
          <cell r="B2931" t="str">
            <v>DISJUNTOR BIPOLAR TIPO DIN, CORRENTE NOMINAL DE 32A - FORNECIMENTO E INSTALAÇÃO. AF_10/2020</v>
          </cell>
          <cell r="C2931" t="str">
            <v>COMPOSIÇÃO</v>
          </cell>
          <cell r="D2931" t="str">
            <v>UN</v>
          </cell>
          <cell r="E2931" t="str">
            <v>64,95</v>
          </cell>
          <cell r="F2931" t="str">
            <v>6,63</v>
          </cell>
          <cell r="G2931" t="str">
            <v>58,32</v>
          </cell>
          <cell r="H2931" t="str">
            <v>0,00</v>
          </cell>
          <cell r="I2931" t="str">
            <v>0,00</v>
          </cell>
          <cell r="J2931" t="str">
            <v>0,00</v>
          </cell>
          <cell r="K2931">
            <v>58.32</v>
          </cell>
          <cell r="L2931">
            <v>58.32</v>
          </cell>
          <cell r="N2931">
            <v>93664</v>
          </cell>
        </row>
        <row r="2932">
          <cell r="A2932">
            <v>93665</v>
          </cell>
          <cell r="B2932" t="str">
            <v>DISJUNTOR BIPOLAR TIPO DIN, CORRENTE NOMINAL DE 40A - FORNECIMENTO E INSTALAÇÃO. AF_10/2020</v>
          </cell>
          <cell r="C2932" t="str">
            <v>COMPOSIÇÃO</v>
          </cell>
          <cell r="D2932" t="str">
            <v>UN</v>
          </cell>
          <cell r="E2932" t="str">
            <v>68,55</v>
          </cell>
          <cell r="F2932" t="str">
            <v>9,86</v>
          </cell>
          <cell r="G2932" t="str">
            <v>58,69</v>
          </cell>
          <cell r="H2932" t="str">
            <v>0,00</v>
          </cell>
          <cell r="I2932" t="str">
            <v>0,00</v>
          </cell>
          <cell r="J2932" t="str">
            <v>0,00</v>
          </cell>
          <cell r="K2932">
            <v>58.69</v>
          </cell>
          <cell r="L2932">
            <v>58.69</v>
          </cell>
          <cell r="N2932">
            <v>93665</v>
          </cell>
        </row>
        <row r="2933">
          <cell r="A2933">
            <v>93666</v>
          </cell>
          <cell r="B2933" t="str">
            <v>DISJUNTOR BIPOLAR TIPO DIN, CORRENTE NOMINAL DE 50A - FORNECIMENTO E INSTALAÇÃO. AF_10/2020</v>
          </cell>
          <cell r="C2933" t="str">
            <v>COMPOSIÇÃO</v>
          </cell>
          <cell r="D2933" t="str">
            <v>UN</v>
          </cell>
          <cell r="E2933" t="str">
            <v>74,29</v>
          </cell>
          <cell r="F2933" t="str">
            <v>13,81</v>
          </cell>
          <cell r="G2933" t="str">
            <v>60,48</v>
          </cell>
          <cell r="H2933" t="str">
            <v>0,00</v>
          </cell>
          <cell r="I2933" t="str">
            <v>0,00</v>
          </cell>
          <cell r="J2933" t="str">
            <v>0,00</v>
          </cell>
          <cell r="K2933">
            <v>60.48</v>
          </cell>
          <cell r="L2933">
            <v>60.48</v>
          </cell>
          <cell r="N2933">
            <v>93666</v>
          </cell>
        </row>
        <row r="2934">
          <cell r="A2934">
            <v>93667</v>
          </cell>
          <cell r="B2934" t="str">
            <v>DISJUNTOR TRIPOLAR TIPO DIN, CORRENTE NOMINAL DE 10A - FORNECIMENTO E INSTALAÇÃO. AF_10/2020</v>
          </cell>
          <cell r="C2934" t="str">
            <v>COMPOSIÇÃO</v>
          </cell>
          <cell r="D2934" t="str">
            <v>UN</v>
          </cell>
          <cell r="E2934" t="str">
            <v>73,18</v>
          </cell>
          <cell r="F2934" t="str">
            <v>3,83</v>
          </cell>
          <cell r="G2934" t="str">
            <v>69,35</v>
          </cell>
          <cell r="H2934" t="str">
            <v>0,00</v>
          </cell>
          <cell r="I2934" t="str">
            <v>0,00</v>
          </cell>
          <cell r="J2934" t="str">
            <v>0,00</v>
          </cell>
          <cell r="K2934">
            <v>69.349999999999994</v>
          </cell>
          <cell r="L2934">
            <v>69.349999999999994</v>
          </cell>
          <cell r="N2934">
            <v>93667</v>
          </cell>
        </row>
        <row r="2935">
          <cell r="A2935">
            <v>93668</v>
          </cell>
          <cell r="B2935" t="str">
            <v>DISJUNTOR TRIPOLAR TIPO DIN, CORRENTE NOMINAL DE 16A - FORNECIMENTO E INSTALAÇÃO. AF_10/2020</v>
          </cell>
          <cell r="C2935" t="str">
            <v>COMPOSIÇÃO</v>
          </cell>
          <cell r="D2935" t="str">
            <v>UN</v>
          </cell>
          <cell r="E2935" t="str">
            <v>74,94</v>
          </cell>
          <cell r="F2935" t="str">
            <v>5,20</v>
          </cell>
          <cell r="G2935" t="str">
            <v>69,74</v>
          </cell>
          <cell r="H2935" t="str">
            <v>0,00</v>
          </cell>
          <cell r="I2935" t="str">
            <v>0,00</v>
          </cell>
          <cell r="J2935" t="str">
            <v>0,00</v>
          </cell>
          <cell r="K2935">
            <v>69.739999999999995</v>
          </cell>
          <cell r="L2935">
            <v>69.739999999999995</v>
          </cell>
          <cell r="N2935">
            <v>93668</v>
          </cell>
        </row>
        <row r="2936">
          <cell r="A2936">
            <v>93669</v>
          </cell>
          <cell r="B2936" t="str">
            <v>DISJUNTOR TRIPOLAR TIPO DIN, CORRENTE NOMINAL DE 20A - FORNECIMENTO E INSTALAÇÃO. AF_10/2020</v>
          </cell>
          <cell r="C2936" t="str">
            <v>COMPOSIÇÃO</v>
          </cell>
          <cell r="D2936" t="str">
            <v>UN</v>
          </cell>
          <cell r="E2936" t="str">
            <v>78,54</v>
          </cell>
          <cell r="F2936" t="str">
            <v>7,24</v>
          </cell>
          <cell r="G2936" t="str">
            <v>71,30</v>
          </cell>
          <cell r="H2936" t="str">
            <v>0,00</v>
          </cell>
          <cell r="I2936" t="str">
            <v>0,00</v>
          </cell>
          <cell r="J2936" t="str">
            <v>0,00</v>
          </cell>
          <cell r="K2936">
            <v>71.3</v>
          </cell>
          <cell r="L2936">
            <v>71.3</v>
          </cell>
          <cell r="N2936">
            <v>93669</v>
          </cell>
        </row>
        <row r="2937">
          <cell r="A2937">
            <v>93670</v>
          </cell>
          <cell r="B2937" t="str">
            <v>DISJUNTOR TRIPOLAR TIPO DIN, CORRENTE NOMINAL DE 25A - FORNECIMENTO E INSTALAÇÃO. AF_10/2020</v>
          </cell>
          <cell r="C2937" t="str">
            <v>COMPOSIÇÃO</v>
          </cell>
          <cell r="D2937" t="str">
            <v>UN</v>
          </cell>
          <cell r="E2937" t="str">
            <v>78,54</v>
          </cell>
          <cell r="F2937" t="str">
            <v>7,24</v>
          </cell>
          <cell r="G2937" t="str">
            <v>71,30</v>
          </cell>
          <cell r="H2937" t="str">
            <v>0,00</v>
          </cell>
          <cell r="I2937" t="str">
            <v>0,00</v>
          </cell>
          <cell r="J2937" t="str">
            <v>0,00</v>
          </cell>
          <cell r="K2937">
            <v>71.3</v>
          </cell>
          <cell r="L2937">
            <v>71.3</v>
          </cell>
          <cell r="N2937">
            <v>93670</v>
          </cell>
        </row>
        <row r="2938">
          <cell r="A2938">
            <v>93671</v>
          </cell>
          <cell r="B2938" t="str">
            <v>DISJUNTOR TRIPOLAR TIPO DIN, CORRENTE NOMINAL DE 32A - FORNECIMENTO E INSTALAÇÃO. AF_10/2020</v>
          </cell>
          <cell r="C2938" t="str">
            <v>COMPOSIÇÃO</v>
          </cell>
          <cell r="D2938" t="str">
            <v>UN</v>
          </cell>
          <cell r="E2938" t="str">
            <v>82,84</v>
          </cell>
          <cell r="F2938" t="str">
            <v>9,96</v>
          </cell>
          <cell r="G2938" t="str">
            <v>72,88</v>
          </cell>
          <cell r="H2938" t="str">
            <v>0,00</v>
          </cell>
          <cell r="I2938" t="str">
            <v>0,00</v>
          </cell>
          <cell r="J2938" t="str">
            <v>0,00</v>
          </cell>
          <cell r="K2938">
            <v>72.88</v>
          </cell>
          <cell r="L2938">
            <v>72.88</v>
          </cell>
          <cell r="N2938">
            <v>93671</v>
          </cell>
        </row>
        <row r="2939">
          <cell r="A2939">
            <v>93672</v>
          </cell>
          <cell r="B2939" t="str">
            <v>DISJUNTOR TRIPOLAR TIPO DIN, CORRENTE NOMINAL DE 40A - FORNECIMENTO E INSTALAÇÃO. AF_10/2020</v>
          </cell>
          <cell r="C2939" t="str">
            <v>COMPOSIÇÃO</v>
          </cell>
          <cell r="D2939" t="str">
            <v>UN</v>
          </cell>
          <cell r="E2939" t="str">
            <v>89,46</v>
          </cell>
          <cell r="F2939" t="str">
            <v>14,80</v>
          </cell>
          <cell r="G2939" t="str">
            <v>74,66</v>
          </cell>
          <cell r="H2939" t="str">
            <v>0,00</v>
          </cell>
          <cell r="I2939" t="str">
            <v>0,00</v>
          </cell>
          <cell r="J2939" t="str">
            <v>0,00</v>
          </cell>
          <cell r="K2939">
            <v>74.66</v>
          </cell>
          <cell r="L2939">
            <v>74.66</v>
          </cell>
          <cell r="N2939">
            <v>93672</v>
          </cell>
        </row>
        <row r="2940">
          <cell r="A2940">
            <v>93673</v>
          </cell>
          <cell r="B2940" t="str">
            <v>DISJUNTOR TRIPOLAR TIPO DIN, CORRENTE NOMINAL DE 50A - FORNECIMENTO E INSTALAÇÃO. AF_10/2020</v>
          </cell>
          <cell r="C2940" t="str">
            <v>COMPOSIÇÃO</v>
          </cell>
          <cell r="D2940" t="str">
            <v>UN</v>
          </cell>
          <cell r="E2940" t="str">
            <v>98,08</v>
          </cell>
          <cell r="F2940" t="str">
            <v>20,71</v>
          </cell>
          <cell r="G2940" t="str">
            <v>77,37</v>
          </cell>
          <cell r="H2940" t="str">
            <v>0,00</v>
          </cell>
          <cell r="I2940" t="str">
            <v>0,00</v>
          </cell>
          <cell r="J2940" t="str">
            <v>0,00</v>
          </cell>
          <cell r="K2940">
            <v>77.37</v>
          </cell>
          <cell r="L2940">
            <v>77.37</v>
          </cell>
          <cell r="N2940">
            <v>93673</v>
          </cell>
        </row>
        <row r="2941">
          <cell r="A2941">
            <v>97359</v>
          </cell>
          <cell r="B2941" t="str">
            <v>QUADRO DE MEDIÇÃO GERAL DE ENERGIA COM 8 MEDIDORES - FORNECIMENTO E INSTALAÇÃO. AF_10/2020</v>
          </cell>
          <cell r="C2941" t="str">
            <v>COMPOSIÇÃO</v>
          </cell>
          <cell r="D2941" t="str">
            <v>UN</v>
          </cell>
          <cell r="E2941" t="str">
            <v>4.566,23</v>
          </cell>
          <cell r="F2941" t="str">
            <v>133,57</v>
          </cell>
          <cell r="G2941" t="str">
            <v>4.432,66</v>
          </cell>
          <cell r="H2941" t="str">
            <v>0,00</v>
          </cell>
          <cell r="I2941" t="str">
            <v>0,00</v>
          </cell>
          <cell r="J2941" t="str">
            <v>0,00</v>
          </cell>
          <cell r="K2941">
            <v>4432.66</v>
          </cell>
          <cell r="L2941">
            <v>4432.66</v>
          </cell>
          <cell r="N2941">
            <v>97359</v>
          </cell>
        </row>
        <row r="2942">
          <cell r="A2942">
            <v>97360</v>
          </cell>
          <cell r="B2942" t="str">
            <v>QUADRO DE MEDIÇÃO GERAL DE ENERGIA COM 12 MEDIDORES - FORNECIMENTO E INSTALAÇÃO. AF_10/2020</v>
          </cell>
          <cell r="C2942" t="str">
            <v>COMPOSIÇÃO</v>
          </cell>
          <cell r="D2942" t="str">
            <v>UN</v>
          </cell>
          <cell r="E2942" t="str">
            <v>8.826,55</v>
          </cell>
          <cell r="F2942" t="str">
            <v>200,38</v>
          </cell>
          <cell r="G2942" t="str">
            <v>8.626,17</v>
          </cell>
          <cell r="H2942" t="str">
            <v>0,00</v>
          </cell>
          <cell r="I2942" t="str">
            <v>0,00</v>
          </cell>
          <cell r="J2942" t="str">
            <v>0,00</v>
          </cell>
          <cell r="K2942">
            <v>8626.17</v>
          </cell>
          <cell r="L2942">
            <v>8626.17</v>
          </cell>
          <cell r="N2942">
            <v>97360</v>
          </cell>
        </row>
        <row r="2943">
          <cell r="A2943">
            <v>97361</v>
          </cell>
          <cell r="B2943" t="str">
            <v>QUADRO DE MEDIÇÃO GERAL DE ENERGIA COM 16 MEDIDORES - FORNECIMENTO E INSTALAÇÃO. AF_10/2020</v>
          </cell>
          <cell r="C2943" t="str">
            <v>COMPOSIÇÃO</v>
          </cell>
          <cell r="D2943" t="str">
            <v>UN</v>
          </cell>
          <cell r="E2943" t="str">
            <v>11.768,73</v>
          </cell>
          <cell r="F2943" t="str">
            <v>267,18</v>
          </cell>
          <cell r="G2943" t="str">
            <v>11.501,55</v>
          </cell>
          <cell r="H2943" t="str">
            <v>0,00</v>
          </cell>
          <cell r="I2943" t="str">
            <v>0,00</v>
          </cell>
          <cell r="J2943" t="str">
            <v>0,00</v>
          </cell>
          <cell r="K2943">
            <v>11501.55</v>
          </cell>
          <cell r="L2943">
            <v>11501.55</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1.816,65</v>
          </cell>
          <cell r="F2944" t="str">
            <v>30,95</v>
          </cell>
          <cell r="G2944" t="str">
            <v>1.785,70</v>
          </cell>
          <cell r="H2944" t="str">
            <v>0,00</v>
          </cell>
          <cell r="I2944" t="str">
            <v>0,00</v>
          </cell>
          <cell r="J2944" t="str">
            <v>0,00</v>
          </cell>
          <cell r="K2944">
            <v>1785.7</v>
          </cell>
          <cell r="L2944">
            <v>1785.7</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390,72</v>
          </cell>
          <cell r="F2945" t="str">
            <v>19,12</v>
          </cell>
          <cell r="G2945" t="str">
            <v>371,60</v>
          </cell>
          <cell r="H2945" t="str">
            <v>0,00</v>
          </cell>
          <cell r="I2945" t="str">
            <v>0,00</v>
          </cell>
          <cell r="J2945" t="str">
            <v>0,00</v>
          </cell>
          <cell r="K2945">
            <v>371.6</v>
          </cell>
          <cell r="L2945">
            <v>371.6</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97,87</v>
          </cell>
          <cell r="F2946" t="str">
            <v>12,47</v>
          </cell>
          <cell r="G2946" t="str">
            <v>85,40</v>
          </cell>
          <cell r="H2946" t="str">
            <v>0,00</v>
          </cell>
          <cell r="I2946" t="str">
            <v>0,00</v>
          </cell>
          <cell r="J2946" t="str">
            <v>0,00</v>
          </cell>
          <cell r="K2946">
            <v>85.4</v>
          </cell>
          <cell r="L2946">
            <v>85.4</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66,39</v>
          </cell>
          <cell r="F2947" t="str">
            <v>11,07</v>
          </cell>
          <cell r="G2947" t="str">
            <v>55,32</v>
          </cell>
          <cell r="H2947" t="str">
            <v>0,00</v>
          </cell>
          <cell r="I2947" t="str">
            <v>0,00</v>
          </cell>
          <cell r="J2947" t="str">
            <v>0,00</v>
          </cell>
          <cell r="K2947">
            <v>55.32</v>
          </cell>
          <cell r="L2947">
            <v>55.32</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538,65</v>
          </cell>
          <cell r="F2948" t="str">
            <v>55,58</v>
          </cell>
          <cell r="G2948" t="str">
            <v>483,07</v>
          </cell>
          <cell r="H2948" t="str">
            <v>0,00</v>
          </cell>
          <cell r="I2948" t="str">
            <v>0,00</v>
          </cell>
          <cell r="J2948" t="str">
            <v>0,00</v>
          </cell>
          <cell r="K2948">
            <v>483.07</v>
          </cell>
          <cell r="L2948">
            <v>483.07</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565,27</v>
          </cell>
          <cell r="F2949" t="str">
            <v>21,42</v>
          </cell>
          <cell r="G2949" t="str">
            <v>543,85</v>
          </cell>
          <cell r="H2949" t="str">
            <v>0,00</v>
          </cell>
          <cell r="I2949" t="str">
            <v>0,00</v>
          </cell>
          <cell r="J2949" t="str">
            <v>0,00</v>
          </cell>
          <cell r="K2949">
            <v>543.85</v>
          </cell>
          <cell r="L2949">
            <v>543.85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651,10</v>
          </cell>
          <cell r="F2950" t="str">
            <v>25,67</v>
          </cell>
          <cell r="G2950" t="str">
            <v>625,43</v>
          </cell>
          <cell r="H2950" t="str">
            <v>0,00</v>
          </cell>
          <cell r="I2950" t="str">
            <v>0,00</v>
          </cell>
          <cell r="J2950" t="str">
            <v>0,00</v>
          </cell>
          <cell r="K2950">
            <v>625.42999999999995</v>
          </cell>
          <cell r="L2950">
            <v>625.42999999999995</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935,23</v>
          </cell>
          <cell r="F2951" t="str">
            <v>25,82</v>
          </cell>
          <cell r="G2951" t="str">
            <v>909,41</v>
          </cell>
          <cell r="H2951" t="str">
            <v>0,00</v>
          </cell>
          <cell r="I2951" t="str">
            <v>0,00</v>
          </cell>
          <cell r="J2951" t="str">
            <v>0,00</v>
          </cell>
          <cell r="K2951">
            <v>909.41</v>
          </cell>
          <cell r="L2951">
            <v>909.41</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1.326,89</v>
          </cell>
          <cell r="F2952" t="str">
            <v>25,72</v>
          </cell>
          <cell r="G2952" t="str">
            <v>1.301,17</v>
          </cell>
          <cell r="H2952" t="str">
            <v>0,00</v>
          </cell>
          <cell r="I2952" t="str">
            <v>0,00</v>
          </cell>
          <cell r="J2952" t="str">
            <v>0,00</v>
          </cell>
          <cell r="K2952">
            <v>1301.17</v>
          </cell>
          <cell r="L2952">
            <v>1301.17</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538,85</v>
          </cell>
          <cell r="F2953" t="str">
            <v>21,24</v>
          </cell>
          <cell r="G2953" t="str">
            <v>517,61</v>
          </cell>
          <cell r="H2953" t="str">
            <v>0,00</v>
          </cell>
          <cell r="I2953" t="str">
            <v>0,00</v>
          </cell>
          <cell r="J2953" t="str">
            <v>0,00</v>
          </cell>
          <cell r="K2953">
            <v>517.61</v>
          </cell>
          <cell r="L2953">
            <v>517.61</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16,48</v>
          </cell>
          <cell r="F2954" t="str">
            <v>2,41</v>
          </cell>
          <cell r="G2954" t="str">
            <v>14,07</v>
          </cell>
          <cell r="H2954" t="str">
            <v>0,00</v>
          </cell>
          <cell r="I2954" t="str">
            <v>0,00</v>
          </cell>
          <cell r="J2954" t="str">
            <v>0,00</v>
          </cell>
          <cell r="K2954">
            <v>14.07</v>
          </cell>
          <cell r="L2954">
            <v>14.07</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28,25</v>
          </cell>
          <cell r="F2955" t="str">
            <v>4,93</v>
          </cell>
          <cell r="G2955" t="str">
            <v>23,32</v>
          </cell>
          <cell r="H2955" t="str">
            <v>0,00</v>
          </cell>
          <cell r="I2955" t="str">
            <v>0,00</v>
          </cell>
          <cell r="J2955" t="str">
            <v>0,00</v>
          </cell>
          <cell r="K2955">
            <v>23.32</v>
          </cell>
          <cell r="L2955">
            <v>23.32</v>
          </cell>
          <cell r="N2955">
            <v>101891</v>
          </cell>
        </row>
        <row r="2956">
          <cell r="A2956">
            <v>101892</v>
          </cell>
          <cell r="B2956" t="str">
            <v>DISJUNTOR BIPOLAR TIPO NEMA, CORRENTE NOMINAL DE 10 ATÉ 50A - FORNECIMENTO E INSTALAÇÃO. AF_10/2020</v>
          </cell>
          <cell r="C2956" t="str">
            <v>COMPOSIÇÃO</v>
          </cell>
          <cell r="D2956" t="str">
            <v>UN</v>
          </cell>
          <cell r="E2956" t="str">
            <v>73,55</v>
          </cell>
          <cell r="F2956" t="str">
            <v>4,81</v>
          </cell>
          <cell r="G2956" t="str">
            <v>68,74</v>
          </cell>
          <cell r="H2956" t="str">
            <v>0,00</v>
          </cell>
          <cell r="I2956" t="str">
            <v>0,00</v>
          </cell>
          <cell r="J2956" t="str">
            <v>0,00</v>
          </cell>
          <cell r="K2956">
            <v>68.739999999999995</v>
          </cell>
          <cell r="L2956">
            <v>68.739999999999995</v>
          </cell>
          <cell r="N2956">
            <v>101892</v>
          </cell>
        </row>
        <row r="2957">
          <cell r="A2957">
            <v>101893</v>
          </cell>
          <cell r="B2957" t="str">
            <v>DISJUNTOR TRIPOLAR TIPO NEMA, CORRENTE NOMINAL DE 10 ATÉ 50A - FORNECIMENTO E INSTALAÇÃO. AF_10/2020</v>
          </cell>
          <cell r="C2957" t="str">
            <v>COMPOSIÇÃO</v>
          </cell>
          <cell r="D2957" t="str">
            <v>UN</v>
          </cell>
          <cell r="E2957" t="str">
            <v>94,02</v>
          </cell>
          <cell r="F2957" t="str">
            <v>7,24</v>
          </cell>
          <cell r="G2957" t="str">
            <v>86,78</v>
          </cell>
          <cell r="H2957" t="str">
            <v>0,00</v>
          </cell>
          <cell r="I2957" t="str">
            <v>0,00</v>
          </cell>
          <cell r="J2957" t="str">
            <v>0,00</v>
          </cell>
          <cell r="K2957">
            <v>86.78</v>
          </cell>
          <cell r="L2957">
            <v>86.78</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159,07</v>
          </cell>
          <cell r="F2958" t="str">
            <v>28,57</v>
          </cell>
          <cell r="G2958" t="str">
            <v>130,50</v>
          </cell>
          <cell r="H2958" t="str">
            <v>0,00</v>
          </cell>
          <cell r="I2958" t="str">
            <v>0,00</v>
          </cell>
          <cell r="J2958" t="str">
            <v>0,00</v>
          </cell>
          <cell r="K2958">
            <v>130.5</v>
          </cell>
          <cell r="L2958">
            <v>130.5</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434,28</v>
          </cell>
          <cell r="F2959" t="str">
            <v>48,27</v>
          </cell>
          <cell r="G2959" t="str">
            <v>386,01</v>
          </cell>
          <cell r="H2959" t="str">
            <v>0,00</v>
          </cell>
          <cell r="I2959" t="str">
            <v>0,00</v>
          </cell>
          <cell r="J2959" t="str">
            <v>0,00</v>
          </cell>
          <cell r="K2959">
            <v>386.01</v>
          </cell>
          <cell r="L2959">
            <v>386.01</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653,56</v>
          </cell>
          <cell r="F2960" t="str">
            <v>48,26</v>
          </cell>
          <cell r="G2960" t="str">
            <v>605,30</v>
          </cell>
          <cell r="H2960" t="str">
            <v>0,00</v>
          </cell>
          <cell r="I2960" t="str">
            <v>0,00</v>
          </cell>
          <cell r="J2960" t="str">
            <v>0,00</v>
          </cell>
          <cell r="K2960">
            <v>605.29999999999995</v>
          </cell>
          <cell r="L2960">
            <v>605.29999999999995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1.045,41</v>
          </cell>
          <cell r="F2961" t="str">
            <v>48,26</v>
          </cell>
          <cell r="G2961" t="str">
            <v>997,15</v>
          </cell>
          <cell r="H2961" t="str">
            <v>0,00</v>
          </cell>
          <cell r="I2961" t="str">
            <v>0,00</v>
          </cell>
          <cell r="J2961" t="str">
            <v>0,00</v>
          </cell>
          <cell r="K2961">
            <v>997.15</v>
          </cell>
          <cell r="L2961">
            <v>997.15</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1.398,98</v>
          </cell>
          <cell r="F2962" t="str">
            <v>48,26</v>
          </cell>
          <cell r="G2962" t="str">
            <v>1.350,72</v>
          </cell>
          <cell r="H2962" t="str">
            <v>0,00</v>
          </cell>
          <cell r="I2962" t="str">
            <v>0,00</v>
          </cell>
          <cell r="J2962" t="str">
            <v>0,00</v>
          </cell>
          <cell r="K2962">
            <v>1350.72</v>
          </cell>
          <cell r="L2962">
            <v>1350.72</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2.240,01</v>
          </cell>
          <cell r="F2963" t="str">
            <v>48,26</v>
          </cell>
          <cell r="G2963" t="str">
            <v>2.191,75</v>
          </cell>
          <cell r="H2963" t="str">
            <v>0,00</v>
          </cell>
          <cell r="I2963" t="str">
            <v>0,00</v>
          </cell>
          <cell r="J2963" t="str">
            <v>0,00</v>
          </cell>
          <cell r="K2963">
            <v>2191.75</v>
          </cell>
          <cell r="L2963">
            <v>2191.75</v>
          </cell>
          <cell r="N2963">
            <v>101899</v>
          </cell>
        </row>
        <row r="2964">
          <cell r="A2964">
            <v>101900</v>
          </cell>
          <cell r="B2964" t="str">
            <v>DISJUNTOR BAIXA TENSÃO TRIPOLAR A SECO  800A/600V - FORNECIMENTO E INSTALAÇÃO. AF_10/2020</v>
          </cell>
          <cell r="C2964" t="str">
            <v>COMPOSIÇÃO</v>
          </cell>
          <cell r="D2964" t="str">
            <v>UN</v>
          </cell>
          <cell r="E2964" t="str">
            <v>4.675,98</v>
          </cell>
          <cell r="F2964" t="str">
            <v>48,26</v>
          </cell>
          <cell r="G2964" t="str">
            <v>4.627,72</v>
          </cell>
          <cell r="H2964" t="str">
            <v>0,00</v>
          </cell>
          <cell r="I2964" t="str">
            <v>0,00</v>
          </cell>
          <cell r="J2964" t="str">
            <v>0,00</v>
          </cell>
          <cell r="K2964">
            <v>4627.72</v>
          </cell>
          <cell r="L2964">
            <v>4627.72</v>
          </cell>
          <cell r="N2964">
            <v>101900</v>
          </cell>
        </row>
        <row r="2965">
          <cell r="A2965">
            <v>101901</v>
          </cell>
          <cell r="B2965" t="str">
            <v>CONTATOR TRIPOLAR I NOMINAL 12A - FORNECIMENTO E INSTALAÇÃO. AF_10/2020</v>
          </cell>
          <cell r="C2965" t="str">
            <v>COMPOSIÇÃO</v>
          </cell>
          <cell r="D2965" t="str">
            <v>UN</v>
          </cell>
          <cell r="E2965" t="str">
            <v>155,66</v>
          </cell>
          <cell r="F2965" t="str">
            <v>5,20</v>
          </cell>
          <cell r="G2965" t="str">
            <v>150,46</v>
          </cell>
          <cell r="H2965" t="str">
            <v>0,00</v>
          </cell>
          <cell r="I2965" t="str">
            <v>0,00</v>
          </cell>
          <cell r="J2965" t="str">
            <v>0,00</v>
          </cell>
          <cell r="K2965">
            <v>150.46</v>
          </cell>
          <cell r="L2965">
            <v>150.46</v>
          </cell>
          <cell r="N2965">
            <v>101901</v>
          </cell>
        </row>
        <row r="2966">
          <cell r="A2966">
            <v>101902</v>
          </cell>
          <cell r="B2966" t="str">
            <v>CONTATOR TRIPOLAR I NOMINAL 22A - FORNECIMENTO E INSTALAÇÃO. AF_10/2020</v>
          </cell>
          <cell r="C2966" t="str">
            <v>COMPOSIÇÃO</v>
          </cell>
          <cell r="D2966" t="str">
            <v>UN</v>
          </cell>
          <cell r="E2966" t="str">
            <v>192,24</v>
          </cell>
          <cell r="F2966" t="str">
            <v>7,24</v>
          </cell>
          <cell r="G2966" t="str">
            <v>185,00</v>
          </cell>
          <cell r="H2966" t="str">
            <v>0,00</v>
          </cell>
          <cell r="I2966" t="str">
            <v>0,00</v>
          </cell>
          <cell r="J2966" t="str">
            <v>0,00</v>
          </cell>
          <cell r="K2966">
            <v>185</v>
          </cell>
          <cell r="L2966">
            <v>185</v>
          </cell>
          <cell r="N2966">
            <v>101902</v>
          </cell>
        </row>
        <row r="2967">
          <cell r="A2967">
            <v>101903</v>
          </cell>
          <cell r="B2967" t="str">
            <v>CONTATOR TRIPOLAR I NOMINAL 38A - FORNECIMENTO E INSTALAÇÃO. AF_10/2020</v>
          </cell>
          <cell r="C2967" t="str">
            <v>COMPOSIÇÃO</v>
          </cell>
          <cell r="D2967" t="str">
            <v>UN</v>
          </cell>
          <cell r="E2967" t="str">
            <v>400,98</v>
          </cell>
          <cell r="F2967" t="str">
            <v>14,80</v>
          </cell>
          <cell r="G2967" t="str">
            <v>386,18</v>
          </cell>
          <cell r="H2967" t="str">
            <v>0,00</v>
          </cell>
          <cell r="I2967" t="str">
            <v>0,00</v>
          </cell>
          <cell r="J2967" t="str">
            <v>0,00</v>
          </cell>
          <cell r="K2967">
            <v>386.18</v>
          </cell>
          <cell r="L2967">
            <v>386.18</v>
          </cell>
          <cell r="N2967">
            <v>101903</v>
          </cell>
        </row>
        <row r="2968">
          <cell r="A2968">
            <v>101904</v>
          </cell>
          <cell r="B2968" t="str">
            <v>CONTATOR TRIPOLAR I NOMIMAL 95A - FORNECIMENTO E INSTALAÇÃO. AF_10/2020</v>
          </cell>
          <cell r="C2968" t="str">
            <v>COMPOSIÇÃO</v>
          </cell>
          <cell r="D2968" t="str">
            <v>UN</v>
          </cell>
          <cell r="E2968" t="str">
            <v>1.478,06</v>
          </cell>
          <cell r="F2968" t="str">
            <v>28,56</v>
          </cell>
          <cell r="G2968" t="str">
            <v>1.449,50</v>
          </cell>
          <cell r="H2968" t="str">
            <v>0,00</v>
          </cell>
          <cell r="I2968" t="str">
            <v>0,00</v>
          </cell>
          <cell r="J2968" t="str">
            <v>0,00</v>
          </cell>
          <cell r="K2968">
            <v>1449.5</v>
          </cell>
          <cell r="L2968">
            <v>1449.5</v>
          </cell>
          <cell r="N2968">
            <v>101904</v>
          </cell>
        </row>
        <row r="2969">
          <cell r="A2969">
            <v>101938</v>
          </cell>
          <cell r="B2969" t="str">
            <v>CAIXA DE PROTEÇÃO PARA MEDIDOR MONOFÁSICO DE EMBUTIR - FORNECIMENTO E INSTALAÇÃO. AF_10/2020</v>
          </cell>
          <cell r="C2969" t="str">
            <v>COMPOSIÇÃO</v>
          </cell>
          <cell r="D2969" t="str">
            <v>UN</v>
          </cell>
          <cell r="E2969" t="str">
            <v>131,63</v>
          </cell>
          <cell r="F2969" t="str">
            <v>15,55</v>
          </cell>
          <cell r="G2969" t="str">
            <v>116,08</v>
          </cell>
          <cell r="H2969" t="str">
            <v>0,00</v>
          </cell>
          <cell r="I2969" t="str">
            <v>0,00</v>
          </cell>
          <cell r="J2969" t="str">
            <v>0,00</v>
          </cell>
          <cell r="K2969">
            <v>116.08</v>
          </cell>
          <cell r="L2969">
            <v>116.08</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179,58</v>
          </cell>
          <cell r="F2970" t="str">
            <v>55,60</v>
          </cell>
          <cell r="G2970" t="str">
            <v>123,98</v>
          </cell>
          <cell r="H2970" t="str">
            <v>0,00</v>
          </cell>
          <cell r="I2970" t="str">
            <v>0,00</v>
          </cell>
          <cell r="J2970" t="str">
            <v>0,00</v>
          </cell>
          <cell r="K2970">
            <v>123.98</v>
          </cell>
          <cell r="L2970">
            <v>123.98</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9,46</v>
          </cell>
          <cell r="F2971" t="str">
            <v>3,91</v>
          </cell>
          <cell r="G2971" t="str">
            <v>5,55</v>
          </cell>
          <cell r="H2971" t="str">
            <v>0,00</v>
          </cell>
          <cell r="I2971" t="str">
            <v>0,00</v>
          </cell>
          <cell r="J2971" t="str">
            <v>0,00</v>
          </cell>
          <cell r="K2971">
            <v>5.55</v>
          </cell>
          <cell r="L2971">
            <v>5.55</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7,91</v>
          </cell>
          <cell r="F2972" t="str">
            <v>2,66</v>
          </cell>
          <cell r="G2972" t="str">
            <v>5,25</v>
          </cell>
          <cell r="H2972" t="str">
            <v>0,00</v>
          </cell>
          <cell r="I2972" t="str">
            <v>0,00</v>
          </cell>
          <cell r="J2972" t="str">
            <v>0,00</v>
          </cell>
          <cell r="K2972">
            <v>5.25</v>
          </cell>
          <cell r="L2972">
            <v>5.25</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6,94</v>
          </cell>
          <cell r="F2973" t="str">
            <v>1,88</v>
          </cell>
          <cell r="G2973" t="str">
            <v>5,06</v>
          </cell>
          <cell r="H2973" t="str">
            <v>0,00</v>
          </cell>
          <cell r="I2973" t="str">
            <v>0,00</v>
          </cell>
          <cell r="J2973" t="str">
            <v>0,00</v>
          </cell>
          <cell r="K2973">
            <v>5.0599999999999996</v>
          </cell>
          <cell r="L2973">
            <v>5.0599999999999996</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14,49</v>
          </cell>
          <cell r="F2974" t="str">
            <v>4,63</v>
          </cell>
          <cell r="G2974" t="str">
            <v>9,86</v>
          </cell>
          <cell r="H2974" t="str">
            <v>0,00</v>
          </cell>
          <cell r="I2974" t="str">
            <v>0,00</v>
          </cell>
          <cell r="J2974" t="str">
            <v>0,00</v>
          </cell>
          <cell r="K2974">
            <v>9.86</v>
          </cell>
          <cell r="L2974">
            <v>9.86</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12,61</v>
          </cell>
          <cell r="F2975" t="str">
            <v>3,12</v>
          </cell>
          <cell r="G2975" t="str">
            <v>9,49</v>
          </cell>
          <cell r="H2975" t="str">
            <v>0,00</v>
          </cell>
          <cell r="I2975" t="str">
            <v>0,00</v>
          </cell>
          <cell r="J2975" t="str">
            <v>0,00</v>
          </cell>
          <cell r="K2975">
            <v>9.49</v>
          </cell>
          <cell r="L2975">
            <v>9.49</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11,49</v>
          </cell>
          <cell r="F2976" t="str">
            <v>2,23</v>
          </cell>
          <cell r="G2976" t="str">
            <v>9,26</v>
          </cell>
          <cell r="H2976" t="str">
            <v>0,00</v>
          </cell>
          <cell r="I2976" t="str">
            <v>0,00</v>
          </cell>
          <cell r="J2976" t="str">
            <v>0,00</v>
          </cell>
          <cell r="K2976">
            <v>9.26</v>
          </cell>
          <cell r="L2976">
            <v>9.26</v>
          </cell>
          <cell r="N2976">
            <v>91951</v>
          </cell>
        </row>
        <row r="2977">
          <cell r="A2977">
            <v>91952</v>
          </cell>
          <cell r="B2977" t="str">
            <v>INTERRUPTOR SIMPLES (1 MÓDULO), 10A/250V, SEM SUPORTE E SEM PLACA - FORNECIMENTO E INSTALAÇÃO. AF_12/2015</v>
          </cell>
          <cell r="C2977" t="str">
            <v>COMPOSIÇÃO</v>
          </cell>
          <cell r="D2977" t="str">
            <v>UN</v>
          </cell>
          <cell r="E2977" t="str">
            <v>17,73</v>
          </cell>
          <cell r="F2977" t="str">
            <v>8,22</v>
          </cell>
          <cell r="G2977" t="str">
            <v>9,51</v>
          </cell>
          <cell r="H2977" t="str">
            <v>0,00</v>
          </cell>
          <cell r="I2977" t="str">
            <v>0,00</v>
          </cell>
          <cell r="J2977" t="str">
            <v>0,00</v>
          </cell>
          <cell r="K2977">
            <v>9.51</v>
          </cell>
          <cell r="L2977">
            <v>9.51</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25,64</v>
          </cell>
          <cell r="F2978" t="str">
            <v>10,89</v>
          </cell>
          <cell r="G2978" t="str">
            <v>14,75</v>
          </cell>
          <cell r="H2978" t="str">
            <v>0,00</v>
          </cell>
          <cell r="I2978" t="str">
            <v>0,00</v>
          </cell>
          <cell r="J2978" t="str">
            <v>0,00</v>
          </cell>
          <cell r="K2978">
            <v>14.75</v>
          </cell>
          <cell r="L2978">
            <v>14.75</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23,80</v>
          </cell>
          <cell r="F2979" t="str">
            <v>11,24</v>
          </cell>
          <cell r="G2979" t="str">
            <v>12,56</v>
          </cell>
          <cell r="H2979" t="str">
            <v>0,00</v>
          </cell>
          <cell r="I2979" t="str">
            <v>0,00</v>
          </cell>
          <cell r="J2979" t="str">
            <v>0,00</v>
          </cell>
          <cell r="K2979">
            <v>12.56</v>
          </cell>
          <cell r="L2979">
            <v>12.56</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31,71</v>
          </cell>
          <cell r="F2980" t="str">
            <v>13,91</v>
          </cell>
          <cell r="G2980" t="str">
            <v>17,80</v>
          </cell>
          <cell r="H2980" t="str">
            <v>0,00</v>
          </cell>
          <cell r="I2980" t="str">
            <v>0,00</v>
          </cell>
          <cell r="J2980" t="str">
            <v>0,00</v>
          </cell>
          <cell r="K2980">
            <v>17.8</v>
          </cell>
          <cell r="L2980">
            <v>17.8</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38,68</v>
          </cell>
          <cell r="F2981" t="str">
            <v>17,25</v>
          </cell>
          <cell r="G2981" t="str">
            <v>21,43</v>
          </cell>
          <cell r="H2981" t="str">
            <v>0,00</v>
          </cell>
          <cell r="I2981" t="str">
            <v>0,00</v>
          </cell>
          <cell r="J2981" t="str">
            <v>0,00</v>
          </cell>
          <cell r="K2981">
            <v>21.43</v>
          </cell>
          <cell r="L2981">
            <v>21.43</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46,59</v>
          </cell>
          <cell r="F2982" t="str">
            <v>19,91</v>
          </cell>
          <cell r="G2982" t="str">
            <v>26,68</v>
          </cell>
          <cell r="H2982" t="str">
            <v>0,00</v>
          </cell>
          <cell r="I2982" t="str">
            <v>0,00</v>
          </cell>
          <cell r="J2982" t="str">
            <v>0,00</v>
          </cell>
          <cell r="K2982">
            <v>26.68</v>
          </cell>
          <cell r="L2982">
            <v>26.68</v>
          </cell>
          <cell r="N2982">
            <v>91957</v>
          </cell>
        </row>
        <row r="2983">
          <cell r="A2983">
            <v>91958</v>
          </cell>
          <cell r="B2983" t="str">
            <v>INTERRUPTOR SIMPLES (2 MÓDULOS), 10A/250V, SEM SUPORTE E SEM PLACA - FORNECIMENTO E INSTALAÇÃO. AF_12/2015</v>
          </cell>
          <cell r="C2983" t="str">
            <v>COMPOSIÇÃO</v>
          </cell>
          <cell r="D2983" t="str">
            <v>UN</v>
          </cell>
          <cell r="E2983" t="str">
            <v>32,65</v>
          </cell>
          <cell r="F2983" t="str">
            <v>14,24</v>
          </cell>
          <cell r="G2983" t="str">
            <v>18,41</v>
          </cell>
          <cell r="H2983" t="str">
            <v>0,00</v>
          </cell>
          <cell r="I2983" t="str">
            <v>0,00</v>
          </cell>
          <cell r="J2983" t="str">
            <v>0,00</v>
          </cell>
          <cell r="K2983">
            <v>18.41</v>
          </cell>
          <cell r="L2983">
            <v>18.41</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40,56</v>
          </cell>
          <cell r="F2984" t="str">
            <v>16,91</v>
          </cell>
          <cell r="G2984" t="str">
            <v>23,65</v>
          </cell>
          <cell r="H2984" t="str">
            <v>0,00</v>
          </cell>
          <cell r="I2984" t="str">
            <v>0,00</v>
          </cell>
          <cell r="J2984" t="str">
            <v>0,00</v>
          </cell>
          <cell r="K2984">
            <v>23.65</v>
          </cell>
          <cell r="L2984">
            <v>23.65</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44,74</v>
          </cell>
          <cell r="F2985" t="str">
            <v>20,26</v>
          </cell>
          <cell r="G2985" t="str">
            <v>24,48</v>
          </cell>
          <cell r="H2985" t="str">
            <v>0,00</v>
          </cell>
          <cell r="I2985" t="str">
            <v>0,00</v>
          </cell>
          <cell r="J2985" t="str">
            <v>0,00</v>
          </cell>
          <cell r="K2985">
            <v>24.48</v>
          </cell>
          <cell r="L2985">
            <v>24.48</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52,65</v>
          </cell>
          <cell r="F2986" t="str">
            <v>22,93</v>
          </cell>
          <cell r="G2986" t="str">
            <v>29,72</v>
          </cell>
          <cell r="H2986" t="str">
            <v>0,00</v>
          </cell>
          <cell r="I2986" t="str">
            <v>0,00</v>
          </cell>
          <cell r="J2986" t="str">
            <v>0,00</v>
          </cell>
          <cell r="K2986">
            <v>29.72</v>
          </cell>
          <cell r="L2986">
            <v>29.72</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59,66</v>
          </cell>
          <cell r="F2987" t="str">
            <v>26,28</v>
          </cell>
          <cell r="G2987" t="str">
            <v>33,38</v>
          </cell>
          <cell r="H2987" t="str">
            <v>0,00</v>
          </cell>
          <cell r="I2987" t="str">
            <v>0,00</v>
          </cell>
          <cell r="J2987" t="str">
            <v>0,00</v>
          </cell>
          <cell r="K2987">
            <v>33.380000000000003</v>
          </cell>
          <cell r="L2987">
            <v>33.380000000000003</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67,57</v>
          </cell>
          <cell r="F2988" t="str">
            <v>28,95</v>
          </cell>
          <cell r="G2988" t="str">
            <v>38,62</v>
          </cell>
          <cell r="H2988" t="str">
            <v>0,00</v>
          </cell>
          <cell r="I2988" t="str">
            <v>0,00</v>
          </cell>
          <cell r="J2988" t="str">
            <v>0,00</v>
          </cell>
          <cell r="K2988">
            <v>38.619999999999997</v>
          </cell>
          <cell r="L2988">
            <v>38.619999999999997</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53,58</v>
          </cell>
          <cell r="F2989" t="str">
            <v>23,27</v>
          </cell>
          <cell r="G2989" t="str">
            <v>30,31</v>
          </cell>
          <cell r="H2989" t="str">
            <v>0,00</v>
          </cell>
          <cell r="I2989" t="str">
            <v>0,00</v>
          </cell>
          <cell r="J2989" t="str">
            <v>0,00</v>
          </cell>
          <cell r="K2989">
            <v>30.31</v>
          </cell>
          <cell r="L2989">
            <v>30.31</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61,49</v>
          </cell>
          <cell r="F2990" t="str">
            <v>25,94</v>
          </cell>
          <cell r="G2990" t="str">
            <v>35,55</v>
          </cell>
          <cell r="H2990" t="str">
            <v>0,00</v>
          </cell>
          <cell r="I2990" t="str">
            <v>0,00</v>
          </cell>
          <cell r="J2990" t="str">
            <v>0,00</v>
          </cell>
          <cell r="K2990">
            <v>35.549999999999997</v>
          </cell>
          <cell r="L2990">
            <v>35.549999999999997</v>
          </cell>
          <cell r="N2990">
            <v>91965</v>
          </cell>
        </row>
        <row r="2991">
          <cell r="A2991">
            <v>91966</v>
          </cell>
          <cell r="B2991" t="str">
            <v>INTERRUPTOR SIMPLES (3 MÓDULOS), 10A/250V, SEM SUPORTE E SEM PLACA - FORNECIMENTO E INSTALAÇÃO. AF_12/2015</v>
          </cell>
          <cell r="C2991" t="str">
            <v>COMPOSIÇÃO</v>
          </cell>
          <cell r="D2991" t="str">
            <v>UN</v>
          </cell>
          <cell r="E2991" t="str">
            <v>47,56</v>
          </cell>
          <cell r="F2991" t="str">
            <v>20,26</v>
          </cell>
          <cell r="G2991" t="str">
            <v>27,30</v>
          </cell>
          <cell r="H2991" t="str">
            <v>0,00</v>
          </cell>
          <cell r="I2991" t="str">
            <v>0,00</v>
          </cell>
          <cell r="J2991" t="str">
            <v>0,00</v>
          </cell>
          <cell r="K2991">
            <v>27.3</v>
          </cell>
          <cell r="L2991">
            <v>27.3</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55,47</v>
          </cell>
          <cell r="F2992" t="str">
            <v>22,93</v>
          </cell>
          <cell r="G2992" t="str">
            <v>32,54</v>
          </cell>
          <cell r="H2992" t="str">
            <v>0,00</v>
          </cell>
          <cell r="I2992" t="str">
            <v>0,00</v>
          </cell>
          <cell r="J2992" t="str">
            <v>0,00</v>
          </cell>
          <cell r="K2992">
            <v>32.54</v>
          </cell>
          <cell r="L2992">
            <v>32.54</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65,68</v>
          </cell>
          <cell r="F2993" t="str">
            <v>29,29</v>
          </cell>
          <cell r="G2993" t="str">
            <v>36,39</v>
          </cell>
          <cell r="H2993" t="str">
            <v>0,00</v>
          </cell>
          <cell r="I2993" t="str">
            <v>0,00</v>
          </cell>
          <cell r="J2993" t="str">
            <v>0,00</v>
          </cell>
          <cell r="K2993">
            <v>36.39</v>
          </cell>
          <cell r="L2993">
            <v>36.39</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73,59</v>
          </cell>
          <cell r="F2994" t="str">
            <v>31,95</v>
          </cell>
          <cell r="G2994" t="str">
            <v>41,64</v>
          </cell>
          <cell r="H2994" t="str">
            <v>0,00</v>
          </cell>
          <cell r="I2994" t="str">
            <v>0,00</v>
          </cell>
          <cell r="J2994" t="str">
            <v>0,00</v>
          </cell>
          <cell r="K2994">
            <v>41.64</v>
          </cell>
          <cell r="L2994">
            <v>41.64</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68,83</v>
          </cell>
          <cell r="F2995" t="str">
            <v>29,54</v>
          </cell>
          <cell r="G2995" t="str">
            <v>39,29</v>
          </cell>
          <cell r="H2995" t="str">
            <v>0,00</v>
          </cell>
          <cell r="I2995" t="str">
            <v>0,00</v>
          </cell>
          <cell r="J2995" t="str">
            <v>0,00</v>
          </cell>
          <cell r="K2995">
            <v>39.29</v>
          </cell>
          <cell r="L2995">
            <v>39.29</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81,44</v>
          </cell>
          <cell r="F2996" t="str">
            <v>32,67</v>
          </cell>
          <cell r="G2996" t="str">
            <v>48,77</v>
          </cell>
          <cell r="H2996" t="str">
            <v>0,00</v>
          </cell>
          <cell r="I2996" t="str">
            <v>0,00</v>
          </cell>
          <cell r="J2996" t="str">
            <v>0,00</v>
          </cell>
          <cell r="K2996">
            <v>48.77</v>
          </cell>
          <cell r="L2996">
            <v>48.77</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74,90</v>
          </cell>
          <cell r="F2997" t="str">
            <v>32,58</v>
          </cell>
          <cell r="G2997" t="str">
            <v>42,32</v>
          </cell>
          <cell r="H2997" t="str">
            <v>0,00</v>
          </cell>
          <cell r="I2997" t="str">
            <v>0,00</v>
          </cell>
          <cell r="J2997" t="str">
            <v>0,00</v>
          </cell>
          <cell r="K2997">
            <v>42.32</v>
          </cell>
          <cell r="L2997">
            <v>42.32</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87,51</v>
          </cell>
          <cell r="F2998" t="str">
            <v>35,71</v>
          </cell>
          <cell r="G2998" t="str">
            <v>51,80</v>
          </cell>
          <cell r="H2998" t="str">
            <v>0,00</v>
          </cell>
          <cell r="I2998" t="str">
            <v>0,00</v>
          </cell>
          <cell r="J2998" t="str">
            <v>0,00</v>
          </cell>
          <cell r="K2998">
            <v>51.8</v>
          </cell>
          <cell r="L2998">
            <v>51.8</v>
          </cell>
          <cell r="N2998">
            <v>91973</v>
          </cell>
        </row>
        <row r="2999">
          <cell r="A2999">
            <v>91974</v>
          </cell>
          <cell r="B2999" t="str">
            <v>INTERRUPTOR SIMPLES (4 MÓDULOS), 10A/250V, SEM SUPORTE E SEM PLACA - FORNECIMENTO E INSTALAÇÃO. AF_12/2015</v>
          </cell>
          <cell r="C2999" t="str">
            <v>COMPOSIÇÃO</v>
          </cell>
          <cell r="D2999" t="str">
            <v>UN</v>
          </cell>
          <cell r="E2999" t="str">
            <v>62,76</v>
          </cell>
          <cell r="F2999" t="str">
            <v>26,49</v>
          </cell>
          <cell r="G2999" t="str">
            <v>36,27</v>
          </cell>
          <cell r="H2999" t="str">
            <v>0,00</v>
          </cell>
          <cell r="I2999" t="str">
            <v>0,00</v>
          </cell>
          <cell r="J2999" t="str">
            <v>0,00</v>
          </cell>
          <cell r="K2999">
            <v>36.270000000000003</v>
          </cell>
          <cell r="L2999">
            <v>36.270000000000003</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75,37</v>
          </cell>
          <cell r="F3000" t="str">
            <v>29,63</v>
          </cell>
          <cell r="G3000" t="str">
            <v>45,74</v>
          </cell>
          <cell r="H3000" t="str">
            <v>0,00</v>
          </cell>
          <cell r="I3000" t="str">
            <v>0,00</v>
          </cell>
          <cell r="J3000" t="str">
            <v>0,00</v>
          </cell>
          <cell r="K3000">
            <v>45.74</v>
          </cell>
          <cell r="L3000">
            <v>45.74</v>
          </cell>
          <cell r="N3000">
            <v>91975</v>
          </cell>
        </row>
        <row r="3001">
          <cell r="A3001">
            <v>91976</v>
          </cell>
          <cell r="B3001" t="str">
            <v>INTERRUPTOR SIMPLES (6 MÓDULOS), 10A/250V, SEM SUPORTE E SEM PLACA - FORNECIMENTO E INSTALAÇÃO. AF_12/2015</v>
          </cell>
          <cell r="C3001" t="str">
            <v>COMPOSIÇÃO</v>
          </cell>
          <cell r="D3001" t="str">
            <v>UN</v>
          </cell>
          <cell r="E3001" t="str">
            <v>92,68</v>
          </cell>
          <cell r="F3001" t="str">
            <v>38,63</v>
          </cell>
          <cell r="G3001" t="str">
            <v>54,05</v>
          </cell>
          <cell r="H3001" t="str">
            <v>0,00</v>
          </cell>
          <cell r="I3001" t="str">
            <v>0,00</v>
          </cell>
          <cell r="J3001" t="str">
            <v>0,00</v>
          </cell>
          <cell r="K3001">
            <v>54.05</v>
          </cell>
          <cell r="L3001">
            <v>54.05</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105,29</v>
          </cell>
          <cell r="F3002" t="str">
            <v>41,76</v>
          </cell>
          <cell r="G3002" t="str">
            <v>63,53</v>
          </cell>
          <cell r="H3002" t="str">
            <v>0,00</v>
          </cell>
          <cell r="I3002" t="str">
            <v>0,00</v>
          </cell>
          <cell r="J3002" t="str">
            <v>0,00</v>
          </cell>
          <cell r="K3002">
            <v>63.53</v>
          </cell>
          <cell r="L3002">
            <v>63.53</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38,13</v>
          </cell>
          <cell r="F3003" t="str">
            <v>14,23</v>
          </cell>
          <cell r="G3003" t="str">
            <v>23,90</v>
          </cell>
          <cell r="H3003" t="str">
            <v>0,00</v>
          </cell>
          <cell r="I3003" t="str">
            <v>0,00</v>
          </cell>
          <cell r="J3003" t="str">
            <v>0,00</v>
          </cell>
          <cell r="K3003">
            <v>23.9</v>
          </cell>
          <cell r="L3003">
            <v>23.9</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46,04</v>
          </cell>
          <cell r="F3004" t="str">
            <v>16,90</v>
          </cell>
          <cell r="G3004" t="str">
            <v>29,14</v>
          </cell>
          <cell r="H3004" t="str">
            <v>0,00</v>
          </cell>
          <cell r="I3004" t="str">
            <v>0,00</v>
          </cell>
          <cell r="J3004" t="str">
            <v>0,00</v>
          </cell>
          <cell r="K3004">
            <v>29.14</v>
          </cell>
          <cell r="L3004">
            <v>29.14</v>
          </cell>
          <cell r="N3004">
            <v>91979</v>
          </cell>
        </row>
        <row r="3005">
          <cell r="A3005">
            <v>91980</v>
          </cell>
          <cell r="B3005" t="str">
            <v>INTERRUPTOR BIPOLAR (1 MÓDULO), 10A/250V, SEM SUPORTE E SEM PLACA - FORNECIMENTO E INSTALAÇÃO. AF_09/2017</v>
          </cell>
          <cell r="C3005" t="str">
            <v>COMPOSIÇÃO</v>
          </cell>
          <cell r="D3005" t="str">
            <v>UN</v>
          </cell>
          <cell r="E3005" t="str">
            <v>36,87</v>
          </cell>
          <cell r="F3005" t="str">
            <v>14,24</v>
          </cell>
          <cell r="G3005" t="str">
            <v>22,63</v>
          </cell>
          <cell r="H3005" t="str">
            <v>0,00</v>
          </cell>
          <cell r="I3005" t="str">
            <v>0,00</v>
          </cell>
          <cell r="J3005" t="str">
            <v>0,00</v>
          </cell>
          <cell r="K3005">
            <v>22.63</v>
          </cell>
          <cell r="L3005">
            <v>22.63</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44,78</v>
          </cell>
          <cell r="F3006" t="str">
            <v>16,90</v>
          </cell>
          <cell r="G3006" t="str">
            <v>27,88</v>
          </cell>
          <cell r="H3006" t="str">
            <v>0,00</v>
          </cell>
          <cell r="I3006" t="str">
            <v>0,00</v>
          </cell>
          <cell r="J3006" t="str">
            <v>0,00</v>
          </cell>
          <cell r="K3006">
            <v>27.88</v>
          </cell>
          <cell r="L3006">
            <v>27.88</v>
          </cell>
          <cell r="N3006">
            <v>91981</v>
          </cell>
        </row>
        <row r="3007">
          <cell r="A3007">
            <v>91982</v>
          </cell>
          <cell r="B3007" t="str">
            <v>DIMMER ROTATIVO (1 MÓDULO), 220V/600W, SEM SUPORTE E SEM PLACA - FORNECIMENTO E INSTALAÇÃO. AF_09/2017</v>
          </cell>
          <cell r="C3007" t="str">
            <v>COMPOSIÇÃO</v>
          </cell>
          <cell r="D3007" t="str">
            <v>UN</v>
          </cell>
          <cell r="E3007" t="str">
            <v>90,08</v>
          </cell>
          <cell r="F3007" t="str">
            <v>8,19</v>
          </cell>
          <cell r="G3007" t="str">
            <v>81,89</v>
          </cell>
          <cell r="H3007" t="str">
            <v>0,00</v>
          </cell>
          <cell r="I3007" t="str">
            <v>0,00</v>
          </cell>
          <cell r="J3007" t="str">
            <v>0,00</v>
          </cell>
          <cell r="K3007">
            <v>81.89</v>
          </cell>
          <cell r="L3007">
            <v>81.89</v>
          </cell>
          <cell r="N3007">
            <v>91982</v>
          </cell>
        </row>
        <row r="3008">
          <cell r="A3008">
            <v>91983</v>
          </cell>
          <cell r="B3008" t="str">
            <v>DIMMER ROTATIVO (1 MÓDULO), 220V/600W, INCLUINDO SUPORTE E PLACA - FORNECIMENTO E INSTALAÇÃO. AF_09/2017</v>
          </cell>
          <cell r="C3008" t="str">
            <v>COMPOSIÇÃO</v>
          </cell>
          <cell r="D3008" t="str">
            <v>UN</v>
          </cell>
          <cell r="E3008" t="str">
            <v>97,99</v>
          </cell>
          <cell r="F3008" t="str">
            <v>10,86</v>
          </cell>
          <cell r="G3008" t="str">
            <v>87,13</v>
          </cell>
          <cell r="H3008" t="str">
            <v>0,00</v>
          </cell>
          <cell r="I3008" t="str">
            <v>0,00</v>
          </cell>
          <cell r="J3008" t="str">
            <v>0,00</v>
          </cell>
          <cell r="K3008">
            <v>87.13</v>
          </cell>
          <cell r="L3008">
            <v>87.13</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16,57</v>
          </cell>
          <cell r="F3009" t="str">
            <v>8,22</v>
          </cell>
          <cell r="G3009" t="str">
            <v>8,35</v>
          </cell>
          <cell r="H3009" t="str">
            <v>0,00</v>
          </cell>
          <cell r="I3009" t="str">
            <v>0,00</v>
          </cell>
          <cell r="J3009" t="str">
            <v>0,00</v>
          </cell>
          <cell r="K3009">
            <v>8.35</v>
          </cell>
          <cell r="L3009">
            <v>8.35</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24,48</v>
          </cell>
          <cell r="F3010" t="str">
            <v>10,89</v>
          </cell>
          <cell r="G3010" t="str">
            <v>13,59</v>
          </cell>
          <cell r="H3010" t="str">
            <v>0,00</v>
          </cell>
          <cell r="I3010" t="str">
            <v>0,00</v>
          </cell>
          <cell r="J3010" t="str">
            <v>0,00</v>
          </cell>
          <cell r="K3010">
            <v>13.59</v>
          </cell>
          <cell r="L3010">
            <v>13.59</v>
          </cell>
          <cell r="N3010">
            <v>91985</v>
          </cell>
        </row>
        <row r="3011">
          <cell r="A3011">
            <v>91986</v>
          </cell>
          <cell r="B3011" t="str">
            <v>CAMPAINHA CIGARRA (1 MÓDULO), 10A/250V, SEM SUPORTE E SEM PLACA - FORNECIMENTO E INSTALAÇÃO. AF_09/2017</v>
          </cell>
          <cell r="C3011" t="str">
            <v>COMPOSIÇÃO</v>
          </cell>
          <cell r="D3011" t="str">
            <v>UN</v>
          </cell>
          <cell r="E3011" t="str">
            <v>35,66</v>
          </cell>
          <cell r="F3011" t="str">
            <v>12,80</v>
          </cell>
          <cell r="G3011" t="str">
            <v>22,86</v>
          </cell>
          <cell r="H3011" t="str">
            <v>0,00</v>
          </cell>
          <cell r="I3011" t="str">
            <v>0,00</v>
          </cell>
          <cell r="J3011" t="str">
            <v>0,00</v>
          </cell>
          <cell r="K3011">
            <v>22.86</v>
          </cell>
          <cell r="L3011">
            <v>22.86</v>
          </cell>
          <cell r="N3011">
            <v>91986</v>
          </cell>
        </row>
        <row r="3012">
          <cell r="A3012">
            <v>91987</v>
          </cell>
          <cell r="B3012" t="str">
            <v>CAMPAINHA CIGARRA (1 MÓDULO), 10A/250V, INCLUINDO SUPORTE E PLACA - FORNECIMENTO E INSTALAÇÃO. AF_09/2017</v>
          </cell>
          <cell r="C3012" t="str">
            <v>COMPOSIÇÃO</v>
          </cell>
          <cell r="D3012" t="str">
            <v>UN</v>
          </cell>
          <cell r="E3012" t="str">
            <v>43,57</v>
          </cell>
          <cell r="F3012" t="str">
            <v>15,46</v>
          </cell>
          <cell r="G3012" t="str">
            <v>28,11</v>
          </cell>
          <cell r="H3012" t="str">
            <v>0,00</v>
          </cell>
          <cell r="I3012" t="str">
            <v>0,00</v>
          </cell>
          <cell r="J3012" t="str">
            <v>0,00</v>
          </cell>
          <cell r="K3012">
            <v>28.11</v>
          </cell>
          <cell r="L3012">
            <v>28.11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20,78</v>
          </cell>
          <cell r="F3013" t="str">
            <v>8,22</v>
          </cell>
          <cell r="G3013" t="str">
            <v>12,56</v>
          </cell>
          <cell r="H3013" t="str">
            <v>0,00</v>
          </cell>
          <cell r="I3013" t="str">
            <v>0,00</v>
          </cell>
          <cell r="J3013" t="str">
            <v>0,00</v>
          </cell>
          <cell r="K3013">
            <v>12.56</v>
          </cell>
          <cell r="L3013">
            <v>12.56</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28,69</v>
          </cell>
          <cell r="F3014" t="str">
            <v>10,88</v>
          </cell>
          <cell r="G3014" t="str">
            <v>17,81</v>
          </cell>
          <cell r="H3014" t="str">
            <v>0,00</v>
          </cell>
          <cell r="I3014" t="str">
            <v>0,00</v>
          </cell>
          <cell r="J3014" t="str">
            <v>0,00</v>
          </cell>
          <cell r="K3014">
            <v>17.809999999999999</v>
          </cell>
          <cell r="L3014">
            <v>17.809999999999999</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31,49</v>
          </cell>
          <cell r="F3015" t="str">
            <v>18,13</v>
          </cell>
          <cell r="G3015" t="str">
            <v>13,36</v>
          </cell>
          <cell r="H3015" t="str">
            <v>0,00</v>
          </cell>
          <cell r="I3015" t="str">
            <v>0,00</v>
          </cell>
          <cell r="J3015" t="str">
            <v>0,00</v>
          </cell>
          <cell r="K3015">
            <v>13.36</v>
          </cell>
          <cell r="L3015">
            <v>13.36</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33,76</v>
          </cell>
          <cell r="F3016" t="str">
            <v>18,13</v>
          </cell>
          <cell r="G3016" t="str">
            <v>15,63</v>
          </cell>
          <cell r="H3016" t="str">
            <v>0,00</v>
          </cell>
          <cell r="I3016" t="str">
            <v>0,00</v>
          </cell>
          <cell r="J3016" t="str">
            <v>0,00</v>
          </cell>
          <cell r="K3016">
            <v>15.63</v>
          </cell>
          <cell r="L3016">
            <v>15.63</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39,40</v>
          </cell>
          <cell r="F3017" t="str">
            <v>20,80</v>
          </cell>
          <cell r="G3017" t="str">
            <v>18,60</v>
          </cell>
          <cell r="H3017" t="str">
            <v>0,00</v>
          </cell>
          <cell r="I3017" t="str">
            <v>0,00</v>
          </cell>
          <cell r="J3017" t="str">
            <v>0,00</v>
          </cell>
          <cell r="K3017">
            <v>18.600000000000001</v>
          </cell>
          <cell r="L3017">
            <v>18.600000000000001</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41,67</v>
          </cell>
          <cell r="F3018" t="str">
            <v>20,78</v>
          </cell>
          <cell r="G3018" t="str">
            <v>20,89</v>
          </cell>
          <cell r="H3018" t="str">
            <v>0,00</v>
          </cell>
          <cell r="I3018" t="str">
            <v>0,00</v>
          </cell>
          <cell r="J3018" t="str">
            <v>0,00</v>
          </cell>
          <cell r="K3018">
            <v>20.89</v>
          </cell>
          <cell r="L3018">
            <v>20.89</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22,63</v>
          </cell>
          <cell r="F3019" t="str">
            <v>11,24</v>
          </cell>
          <cell r="G3019" t="str">
            <v>11,39</v>
          </cell>
          <cell r="H3019" t="str">
            <v>0,00</v>
          </cell>
          <cell r="I3019" t="str">
            <v>0,00</v>
          </cell>
          <cell r="J3019" t="str">
            <v>0,00</v>
          </cell>
          <cell r="K3019">
            <v>11.39</v>
          </cell>
          <cell r="L3019">
            <v>11.39</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24,90</v>
          </cell>
          <cell r="F3020" t="str">
            <v>11,24</v>
          </cell>
          <cell r="G3020" t="str">
            <v>13,66</v>
          </cell>
          <cell r="H3020" t="str">
            <v>0,00</v>
          </cell>
          <cell r="I3020" t="str">
            <v>0,00</v>
          </cell>
          <cell r="J3020" t="str">
            <v>0,00</v>
          </cell>
          <cell r="K3020">
            <v>13.66</v>
          </cell>
          <cell r="L3020">
            <v>13.66</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30,54</v>
          </cell>
          <cell r="F3021" t="str">
            <v>13,91</v>
          </cell>
          <cell r="G3021" t="str">
            <v>16,63</v>
          </cell>
          <cell r="H3021" t="str">
            <v>0,00</v>
          </cell>
          <cell r="I3021" t="str">
            <v>0,00</v>
          </cell>
          <cell r="J3021" t="str">
            <v>0,00</v>
          </cell>
          <cell r="K3021">
            <v>16.63</v>
          </cell>
          <cell r="L3021">
            <v>16.63</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32,81</v>
          </cell>
          <cell r="F3022" t="str">
            <v>13,91</v>
          </cell>
          <cell r="G3022" t="str">
            <v>18,90</v>
          </cell>
          <cell r="H3022" t="str">
            <v>0,00</v>
          </cell>
          <cell r="I3022" t="str">
            <v>0,00</v>
          </cell>
          <cell r="J3022" t="str">
            <v>0,00</v>
          </cell>
          <cell r="K3022">
            <v>18.899999999999999</v>
          </cell>
          <cell r="L3022">
            <v>18.899999999999999</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19,19</v>
          </cell>
          <cell r="F3023" t="str">
            <v>8,58</v>
          </cell>
          <cell r="G3023" t="str">
            <v>10,61</v>
          </cell>
          <cell r="H3023" t="str">
            <v>0,00</v>
          </cell>
          <cell r="I3023" t="str">
            <v>0,00</v>
          </cell>
          <cell r="J3023" t="str">
            <v>0,00</v>
          </cell>
          <cell r="K3023">
            <v>10.61</v>
          </cell>
          <cell r="L3023">
            <v>10.61</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21,46</v>
          </cell>
          <cell r="F3024" t="str">
            <v>8,58</v>
          </cell>
          <cell r="G3024" t="str">
            <v>12,88</v>
          </cell>
          <cell r="H3024" t="str">
            <v>0,00</v>
          </cell>
          <cell r="I3024" t="str">
            <v>0,00</v>
          </cell>
          <cell r="J3024" t="str">
            <v>0,00</v>
          </cell>
          <cell r="K3024">
            <v>12.88</v>
          </cell>
          <cell r="L3024">
            <v>12.88</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27,10</v>
          </cell>
          <cell r="F3025" t="str">
            <v>11,25</v>
          </cell>
          <cell r="G3025" t="str">
            <v>15,85</v>
          </cell>
          <cell r="H3025" t="str">
            <v>0,00</v>
          </cell>
          <cell r="I3025" t="str">
            <v>0,00</v>
          </cell>
          <cell r="J3025" t="str">
            <v>0,00</v>
          </cell>
          <cell r="K3025">
            <v>15.85</v>
          </cell>
          <cell r="L3025">
            <v>15.85</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29,37</v>
          </cell>
          <cell r="F3026" t="str">
            <v>11,25</v>
          </cell>
          <cell r="G3026" t="str">
            <v>18,12</v>
          </cell>
          <cell r="H3026" t="str">
            <v>0,00</v>
          </cell>
          <cell r="I3026" t="str">
            <v>0,00</v>
          </cell>
          <cell r="J3026" t="str">
            <v>0,00</v>
          </cell>
          <cell r="K3026">
            <v>18.12</v>
          </cell>
          <cell r="L3026">
            <v>18.12</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42,40</v>
          </cell>
          <cell r="F3027" t="str">
            <v>20,26</v>
          </cell>
          <cell r="G3027" t="str">
            <v>22,14</v>
          </cell>
          <cell r="H3027" t="str">
            <v>0,00</v>
          </cell>
          <cell r="I3027" t="str">
            <v>0,00</v>
          </cell>
          <cell r="J3027" t="str">
            <v>0,00</v>
          </cell>
          <cell r="K3027">
            <v>22.14</v>
          </cell>
          <cell r="L3027">
            <v>22.14</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46,94</v>
          </cell>
          <cell r="F3028" t="str">
            <v>20,26</v>
          </cell>
          <cell r="G3028" t="str">
            <v>26,68</v>
          </cell>
          <cell r="H3028" t="str">
            <v>0,00</v>
          </cell>
          <cell r="I3028" t="str">
            <v>0,00</v>
          </cell>
          <cell r="J3028" t="str">
            <v>0,00</v>
          </cell>
          <cell r="K3028">
            <v>26.68</v>
          </cell>
          <cell r="L3028">
            <v>26.68</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50,31</v>
          </cell>
          <cell r="F3029" t="str">
            <v>22,93</v>
          </cell>
          <cell r="G3029" t="str">
            <v>27,38</v>
          </cell>
          <cell r="H3029" t="str">
            <v>0,00</v>
          </cell>
          <cell r="I3029" t="str">
            <v>0,00</v>
          </cell>
          <cell r="J3029" t="str">
            <v>0,00</v>
          </cell>
          <cell r="K3029">
            <v>27.38</v>
          </cell>
          <cell r="L3029">
            <v>27.38</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54,85</v>
          </cell>
          <cell r="F3030" t="str">
            <v>22,93</v>
          </cell>
          <cell r="G3030" t="str">
            <v>31,92</v>
          </cell>
          <cell r="H3030" t="str">
            <v>0,00</v>
          </cell>
          <cell r="I3030" t="str">
            <v>0,00</v>
          </cell>
          <cell r="J3030" t="str">
            <v>0,00</v>
          </cell>
          <cell r="K3030">
            <v>31.92</v>
          </cell>
          <cell r="L3030">
            <v>31.92</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35,52</v>
          </cell>
          <cell r="F3031" t="str">
            <v>14,93</v>
          </cell>
          <cell r="G3031" t="str">
            <v>20,59</v>
          </cell>
          <cell r="H3031" t="str">
            <v>0,00</v>
          </cell>
          <cell r="I3031" t="str">
            <v>0,00</v>
          </cell>
          <cell r="J3031" t="str">
            <v>0,00</v>
          </cell>
          <cell r="K3031">
            <v>20.59</v>
          </cell>
          <cell r="L3031">
            <v>20.59</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40,06</v>
          </cell>
          <cell r="F3032" t="str">
            <v>14,93</v>
          </cell>
          <cell r="G3032" t="str">
            <v>25,13</v>
          </cell>
          <cell r="H3032" t="str">
            <v>0,00</v>
          </cell>
          <cell r="I3032" t="str">
            <v>0,00</v>
          </cell>
          <cell r="J3032" t="str">
            <v>0,00</v>
          </cell>
          <cell r="K3032">
            <v>25.13</v>
          </cell>
          <cell r="L3032">
            <v>25.13</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43,43</v>
          </cell>
          <cell r="F3033" t="str">
            <v>17,60</v>
          </cell>
          <cell r="G3033" t="str">
            <v>25,83</v>
          </cell>
          <cell r="H3033" t="str">
            <v>0,00</v>
          </cell>
          <cell r="I3033" t="str">
            <v>0,00</v>
          </cell>
          <cell r="J3033" t="str">
            <v>0,00</v>
          </cell>
          <cell r="K3033">
            <v>25.83</v>
          </cell>
          <cell r="L3033">
            <v>25.83</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47,97</v>
          </cell>
          <cell r="F3034" t="str">
            <v>17,60</v>
          </cell>
          <cell r="G3034" t="str">
            <v>30,37</v>
          </cell>
          <cell r="H3034" t="str">
            <v>0,00</v>
          </cell>
          <cell r="I3034" t="str">
            <v>0,00</v>
          </cell>
          <cell r="J3034" t="str">
            <v>0,00</v>
          </cell>
          <cell r="K3034">
            <v>30.37</v>
          </cell>
          <cell r="L3034">
            <v>30.37</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62,17</v>
          </cell>
          <cell r="F3035" t="str">
            <v>29,29</v>
          </cell>
          <cell r="G3035" t="str">
            <v>32,88</v>
          </cell>
          <cell r="H3035" t="str">
            <v>0,00</v>
          </cell>
          <cell r="I3035" t="str">
            <v>0,00</v>
          </cell>
          <cell r="J3035" t="str">
            <v>0,00</v>
          </cell>
          <cell r="K3035">
            <v>32.880000000000003</v>
          </cell>
          <cell r="L3035">
            <v>32.880000000000003</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68,98</v>
          </cell>
          <cell r="F3036" t="str">
            <v>29,28</v>
          </cell>
          <cell r="G3036" t="str">
            <v>39,70</v>
          </cell>
          <cell r="H3036" t="str">
            <v>0,00</v>
          </cell>
          <cell r="I3036" t="str">
            <v>0,00</v>
          </cell>
          <cell r="J3036" t="str">
            <v>0,00</v>
          </cell>
          <cell r="K3036">
            <v>39.700000000000003</v>
          </cell>
          <cell r="L3036">
            <v>39.700000000000003</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70,08</v>
          </cell>
          <cell r="F3037" t="str">
            <v>31,96</v>
          </cell>
          <cell r="G3037" t="str">
            <v>38,12</v>
          </cell>
          <cell r="H3037" t="str">
            <v>0,00</v>
          </cell>
          <cell r="I3037" t="str">
            <v>0,00</v>
          </cell>
          <cell r="J3037" t="str">
            <v>0,00</v>
          </cell>
          <cell r="K3037">
            <v>38.119999999999997</v>
          </cell>
          <cell r="L3037">
            <v>38.119999999999997</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76,89</v>
          </cell>
          <cell r="F3038" t="str">
            <v>31,95</v>
          </cell>
          <cell r="G3038" t="str">
            <v>44,94</v>
          </cell>
          <cell r="H3038" t="str">
            <v>0,00</v>
          </cell>
          <cell r="I3038" t="str">
            <v>0,00</v>
          </cell>
          <cell r="J3038" t="str">
            <v>0,00</v>
          </cell>
          <cell r="K3038">
            <v>44.94</v>
          </cell>
          <cell r="L3038">
            <v>44.94</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51,85</v>
          </cell>
          <cell r="F3039" t="str">
            <v>21,27</v>
          </cell>
          <cell r="G3039" t="str">
            <v>30,58</v>
          </cell>
          <cell r="H3039" t="str">
            <v>0,00</v>
          </cell>
          <cell r="I3039" t="str">
            <v>0,00</v>
          </cell>
          <cell r="J3039" t="str">
            <v>0,00</v>
          </cell>
          <cell r="K3039">
            <v>30.58</v>
          </cell>
          <cell r="L3039">
            <v>30.58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58,66</v>
          </cell>
          <cell r="F3040" t="str">
            <v>21,27</v>
          </cell>
          <cell r="G3040" t="str">
            <v>37,39</v>
          </cell>
          <cell r="H3040" t="str">
            <v>0,00</v>
          </cell>
          <cell r="I3040" t="str">
            <v>0,00</v>
          </cell>
          <cell r="J3040" t="str">
            <v>0,00</v>
          </cell>
          <cell r="K3040">
            <v>37.39</v>
          </cell>
          <cell r="L3040">
            <v>37.39</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59,76</v>
          </cell>
          <cell r="F3041" t="str">
            <v>23,94</v>
          </cell>
          <cell r="G3041" t="str">
            <v>35,82</v>
          </cell>
          <cell r="H3041" t="str">
            <v>0,00</v>
          </cell>
          <cell r="I3041" t="str">
            <v>0,00</v>
          </cell>
          <cell r="J3041" t="str">
            <v>0,00</v>
          </cell>
          <cell r="K3041">
            <v>35.82</v>
          </cell>
          <cell r="L3041">
            <v>35.82</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66,57</v>
          </cell>
          <cell r="F3042" t="str">
            <v>23,94</v>
          </cell>
          <cell r="G3042" t="str">
            <v>42,63</v>
          </cell>
          <cell r="H3042" t="str">
            <v>0,00</v>
          </cell>
          <cell r="I3042" t="str">
            <v>0,00</v>
          </cell>
          <cell r="J3042" t="str">
            <v>0,00</v>
          </cell>
          <cell r="K3042">
            <v>42.63</v>
          </cell>
          <cell r="L3042">
            <v>42.63</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68,66</v>
          </cell>
          <cell r="F3043" t="str">
            <v>28,00</v>
          </cell>
          <cell r="G3043" t="str">
            <v>40,66</v>
          </cell>
          <cell r="H3043" t="str">
            <v>0,00</v>
          </cell>
          <cell r="I3043" t="str">
            <v>0,00</v>
          </cell>
          <cell r="J3043" t="str">
            <v>0,00</v>
          </cell>
          <cell r="K3043">
            <v>40.659999999999997</v>
          </cell>
          <cell r="L3043">
            <v>40.659999999999997</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81,27</v>
          </cell>
          <cell r="F3044" t="str">
            <v>31,13</v>
          </cell>
          <cell r="G3044" t="str">
            <v>50,14</v>
          </cell>
          <cell r="H3044" t="str">
            <v>0,00</v>
          </cell>
          <cell r="I3044" t="str">
            <v>0,00</v>
          </cell>
          <cell r="J3044" t="str">
            <v>0,00</v>
          </cell>
          <cell r="K3044">
            <v>50.14</v>
          </cell>
          <cell r="L3044">
            <v>50.14</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101,55</v>
          </cell>
          <cell r="F3045" t="str">
            <v>40,89</v>
          </cell>
          <cell r="G3045" t="str">
            <v>60,66</v>
          </cell>
          <cell r="H3045" t="str">
            <v>0,00</v>
          </cell>
          <cell r="I3045" t="str">
            <v>0,00</v>
          </cell>
          <cell r="J3045" t="str">
            <v>0,00</v>
          </cell>
          <cell r="K3045">
            <v>60.66</v>
          </cell>
          <cell r="L3045">
            <v>60.66</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114,16</v>
          </cell>
          <cell r="F3046" t="str">
            <v>44,03</v>
          </cell>
          <cell r="G3046" t="str">
            <v>70,13</v>
          </cell>
          <cell r="H3046" t="str">
            <v>0,00</v>
          </cell>
          <cell r="I3046" t="str">
            <v>0,00</v>
          </cell>
          <cell r="J3046" t="str">
            <v>0,00</v>
          </cell>
          <cell r="K3046">
            <v>70.13</v>
          </cell>
          <cell r="L3046">
            <v>70.13</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37,51</v>
          </cell>
          <cell r="F3047" t="str">
            <v>17,25</v>
          </cell>
          <cell r="G3047" t="str">
            <v>20,26</v>
          </cell>
          <cell r="H3047" t="str">
            <v>0,00</v>
          </cell>
          <cell r="I3047" t="str">
            <v>0,00</v>
          </cell>
          <cell r="J3047" t="str">
            <v>0,00</v>
          </cell>
          <cell r="K3047">
            <v>20.260000000000002</v>
          </cell>
          <cell r="L3047">
            <v>20.260000000000002</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45,42</v>
          </cell>
          <cell r="F3048" t="str">
            <v>19,92</v>
          </cell>
          <cell r="G3048" t="str">
            <v>25,50</v>
          </cell>
          <cell r="H3048" t="str">
            <v>0,00</v>
          </cell>
          <cell r="I3048" t="str">
            <v>0,00</v>
          </cell>
          <cell r="J3048" t="str">
            <v>0,00</v>
          </cell>
          <cell r="K3048">
            <v>25.5</v>
          </cell>
          <cell r="L3048">
            <v>25.5</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57,32</v>
          </cell>
          <cell r="F3049" t="str">
            <v>26,28</v>
          </cell>
          <cell r="G3049" t="str">
            <v>31,04</v>
          </cell>
          <cell r="H3049" t="str">
            <v>0,00</v>
          </cell>
          <cell r="I3049" t="str">
            <v>0,00</v>
          </cell>
          <cell r="J3049" t="str">
            <v>0,00</v>
          </cell>
          <cell r="K3049">
            <v>31.04</v>
          </cell>
          <cell r="L3049">
            <v>31.04</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65,23</v>
          </cell>
          <cell r="F3050" t="str">
            <v>28,95</v>
          </cell>
          <cell r="G3050" t="str">
            <v>36,28</v>
          </cell>
          <cell r="H3050" t="str">
            <v>0,00</v>
          </cell>
          <cell r="I3050" t="str">
            <v>0,00</v>
          </cell>
          <cell r="J3050" t="str">
            <v>0,00</v>
          </cell>
          <cell r="K3050">
            <v>36.28</v>
          </cell>
          <cell r="L3050">
            <v>36.28</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52,41</v>
          </cell>
          <cell r="F3051" t="str">
            <v>23,27</v>
          </cell>
          <cell r="G3051" t="str">
            <v>29,14</v>
          </cell>
          <cell r="H3051" t="str">
            <v>0,00</v>
          </cell>
          <cell r="I3051" t="str">
            <v>0,00</v>
          </cell>
          <cell r="J3051" t="str">
            <v>0,00</v>
          </cell>
          <cell r="K3051">
            <v>29.14</v>
          </cell>
          <cell r="L3051">
            <v>29.14</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60,32</v>
          </cell>
          <cell r="F3052" t="str">
            <v>25,94</v>
          </cell>
          <cell r="G3052" t="str">
            <v>34,38</v>
          </cell>
          <cell r="H3052" t="str">
            <v>0,00</v>
          </cell>
          <cell r="I3052" t="str">
            <v>0,00</v>
          </cell>
          <cell r="J3052" t="str">
            <v>0,00</v>
          </cell>
          <cell r="K3052">
            <v>34.380000000000003</v>
          </cell>
          <cell r="L3052">
            <v>34.380000000000003</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43,57</v>
          </cell>
          <cell r="F3053" t="str">
            <v>20,26</v>
          </cell>
          <cell r="G3053" t="str">
            <v>23,31</v>
          </cell>
          <cell r="H3053" t="str">
            <v>0,00</v>
          </cell>
          <cell r="I3053" t="str">
            <v>0,00</v>
          </cell>
          <cell r="J3053" t="str">
            <v>0,00</v>
          </cell>
          <cell r="K3053">
            <v>23.31</v>
          </cell>
          <cell r="L3053">
            <v>23.31</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51,48</v>
          </cell>
          <cell r="F3054" t="str">
            <v>22,93</v>
          </cell>
          <cell r="G3054" t="str">
            <v>28,55</v>
          </cell>
          <cell r="H3054" t="str">
            <v>0,00</v>
          </cell>
          <cell r="I3054" t="str">
            <v>0,00</v>
          </cell>
          <cell r="J3054" t="str">
            <v>0,00</v>
          </cell>
          <cell r="K3054">
            <v>28.55</v>
          </cell>
          <cell r="L3054">
            <v>28.55</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63,34</v>
          </cell>
          <cell r="F3055" t="str">
            <v>29,29</v>
          </cell>
          <cell r="G3055" t="str">
            <v>34,05</v>
          </cell>
          <cell r="H3055" t="str">
            <v>0,00</v>
          </cell>
          <cell r="I3055" t="str">
            <v>0,00</v>
          </cell>
          <cell r="J3055" t="str">
            <v>0,00</v>
          </cell>
          <cell r="K3055">
            <v>34.049999999999997</v>
          </cell>
          <cell r="L3055">
            <v>34.049999999999997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71,25</v>
          </cell>
          <cell r="F3056" t="str">
            <v>31,95</v>
          </cell>
          <cell r="G3056" t="str">
            <v>39,30</v>
          </cell>
          <cell r="H3056" t="str">
            <v>0,00</v>
          </cell>
          <cell r="I3056" t="str">
            <v>0,00</v>
          </cell>
          <cell r="J3056" t="str">
            <v>0,00</v>
          </cell>
          <cell r="K3056">
            <v>39.299999999999997</v>
          </cell>
          <cell r="L3056">
            <v>39.299999999999997</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64,51</v>
          </cell>
          <cell r="F3057" t="str">
            <v>29,29</v>
          </cell>
          <cell r="G3057" t="str">
            <v>35,22</v>
          </cell>
          <cell r="H3057" t="str">
            <v>0,00</v>
          </cell>
          <cell r="I3057" t="str">
            <v>0,00</v>
          </cell>
          <cell r="J3057" t="str">
            <v>0,00</v>
          </cell>
          <cell r="K3057">
            <v>35.22</v>
          </cell>
          <cell r="L3057">
            <v>35.22</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72,42</v>
          </cell>
          <cell r="F3058" t="str">
            <v>31,95</v>
          </cell>
          <cell r="G3058" t="str">
            <v>40,47</v>
          </cell>
          <cell r="H3058" t="str">
            <v>0,00</v>
          </cell>
          <cell r="I3058" t="str">
            <v>0,00</v>
          </cell>
          <cell r="J3058" t="str">
            <v>0,00</v>
          </cell>
          <cell r="K3058">
            <v>40.47</v>
          </cell>
          <cell r="L3058">
            <v>40.47</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58,49</v>
          </cell>
          <cell r="F3059" t="str">
            <v>26,28</v>
          </cell>
          <cell r="G3059" t="str">
            <v>32,21</v>
          </cell>
          <cell r="H3059" t="str">
            <v>0,00</v>
          </cell>
          <cell r="I3059" t="str">
            <v>0,00</v>
          </cell>
          <cell r="J3059" t="str">
            <v>0,00</v>
          </cell>
          <cell r="K3059">
            <v>32.21</v>
          </cell>
          <cell r="L3059">
            <v>32.21</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66,40</v>
          </cell>
          <cell r="F3060" t="str">
            <v>28,95</v>
          </cell>
          <cell r="G3060" t="str">
            <v>37,45</v>
          </cell>
          <cell r="H3060" t="str">
            <v>0,00</v>
          </cell>
          <cell r="I3060" t="str">
            <v>0,00</v>
          </cell>
          <cell r="J3060" t="str">
            <v>0,00</v>
          </cell>
          <cell r="K3060">
            <v>37.450000000000003</v>
          </cell>
          <cell r="L3060">
            <v>37.450000000000003</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90,28</v>
          </cell>
          <cell r="F3061" t="str">
            <v>10,08</v>
          </cell>
          <cell r="G3061" t="str">
            <v>80,20</v>
          </cell>
          <cell r="H3061" t="str">
            <v>0,00</v>
          </cell>
          <cell r="I3061" t="str">
            <v>0,00</v>
          </cell>
          <cell r="J3061" t="str">
            <v>0,00</v>
          </cell>
          <cell r="K3061">
            <v>80.2</v>
          </cell>
          <cell r="L3061">
            <v>80.2</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127,09</v>
          </cell>
          <cell r="F3062" t="str">
            <v>10,08</v>
          </cell>
          <cell r="G3062" t="str">
            <v>117,01</v>
          </cell>
          <cell r="H3062" t="str">
            <v>0,00</v>
          </cell>
          <cell r="I3062" t="str">
            <v>0,00</v>
          </cell>
          <cell r="J3062" t="str">
            <v>0,00</v>
          </cell>
          <cell r="K3062">
            <v>117.01</v>
          </cell>
          <cell r="L3062">
            <v>117.01</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121,91</v>
          </cell>
          <cell r="F3063" t="str">
            <v>11,47</v>
          </cell>
          <cell r="G3063" t="str">
            <v>110,44</v>
          </cell>
          <cell r="H3063" t="str">
            <v>0,00</v>
          </cell>
          <cell r="I3063" t="str">
            <v>0,00</v>
          </cell>
          <cell r="J3063" t="str">
            <v>0,00</v>
          </cell>
          <cell r="K3063">
            <v>110.44</v>
          </cell>
          <cell r="L3063">
            <v>110.44</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166,37</v>
          </cell>
          <cell r="F3064" t="str">
            <v>11,47</v>
          </cell>
          <cell r="G3064" t="str">
            <v>154,90</v>
          </cell>
          <cell r="H3064" t="str">
            <v>0,00</v>
          </cell>
          <cell r="I3064" t="str">
            <v>0,00</v>
          </cell>
          <cell r="J3064" t="str">
            <v>0,00</v>
          </cell>
          <cell r="K3064">
            <v>154.9</v>
          </cell>
          <cell r="L3064">
            <v>154.9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305,79</v>
          </cell>
          <cell r="F3065" t="str">
            <v>9,83</v>
          </cell>
          <cell r="G3065" t="str">
            <v>295,96</v>
          </cell>
          <cell r="H3065" t="str">
            <v>0,00</v>
          </cell>
          <cell r="I3065" t="str">
            <v>0,00</v>
          </cell>
          <cell r="J3065" t="str">
            <v>0,00</v>
          </cell>
          <cell r="K3065">
            <v>295.95999999999998</v>
          </cell>
          <cell r="L3065">
            <v>295.95999999999998</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40,07</v>
          </cell>
          <cell r="F3066" t="str">
            <v>14,84</v>
          </cell>
          <cell r="G3066" t="str">
            <v>25,23</v>
          </cell>
          <cell r="H3066" t="str">
            <v>0,00</v>
          </cell>
          <cell r="I3066" t="str">
            <v>0,00</v>
          </cell>
          <cell r="J3066" t="str">
            <v>0,00</v>
          </cell>
          <cell r="K3066">
            <v>25.23</v>
          </cell>
          <cell r="L3066">
            <v>25.23</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101,49</v>
          </cell>
          <cell r="F3067" t="str">
            <v>14,83</v>
          </cell>
          <cell r="G3067" t="str">
            <v>86,66</v>
          </cell>
          <cell r="H3067" t="str">
            <v>0,00</v>
          </cell>
          <cell r="I3067" t="str">
            <v>0,00</v>
          </cell>
          <cell r="J3067" t="str">
            <v>0,00</v>
          </cell>
          <cell r="K3067">
            <v>86.66</v>
          </cell>
          <cell r="L3067">
            <v>86.66</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131,77</v>
          </cell>
          <cell r="F3068" t="str">
            <v>19,18</v>
          </cell>
          <cell r="G3068" t="str">
            <v>112,59</v>
          </cell>
          <cell r="H3068" t="str">
            <v>0,00</v>
          </cell>
          <cell r="I3068" t="str">
            <v>0,00</v>
          </cell>
          <cell r="J3068" t="str">
            <v>0,00</v>
          </cell>
          <cell r="K3068">
            <v>112.59</v>
          </cell>
          <cell r="L3068">
            <v>112.59</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149,06</v>
          </cell>
          <cell r="F3069" t="str">
            <v>12,43</v>
          </cell>
          <cell r="G3069" t="str">
            <v>136,63</v>
          </cell>
          <cell r="H3069" t="str">
            <v>0,00</v>
          </cell>
          <cell r="I3069" t="str">
            <v>0,00</v>
          </cell>
          <cell r="J3069" t="str">
            <v>0,00</v>
          </cell>
          <cell r="K3069">
            <v>136.63</v>
          </cell>
          <cell r="L3069">
            <v>136.63</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133,00</v>
          </cell>
          <cell r="F3070" t="str">
            <v>16,18</v>
          </cell>
          <cell r="G3070" t="str">
            <v>116,82</v>
          </cell>
          <cell r="H3070" t="str">
            <v>0,00</v>
          </cell>
          <cell r="I3070" t="str">
            <v>0,00</v>
          </cell>
          <cell r="J3070" t="str">
            <v>0,00</v>
          </cell>
          <cell r="K3070">
            <v>116.82</v>
          </cell>
          <cell r="L3070">
            <v>116.82</v>
          </cell>
          <cell r="N3070">
            <v>97594</v>
          </cell>
        </row>
        <row r="3071">
          <cell r="A3071">
            <v>97595</v>
          </cell>
          <cell r="B3071" t="str">
            <v>SENSOR DE PRESENÇA COM FOTOCÉLULA, FIXAÇÃO EM PAREDE - FORNECIMENTO E INSTALAÇÃO. AF_02/2020</v>
          </cell>
          <cell r="C3071" t="str">
            <v>COMPOSIÇÃO</v>
          </cell>
          <cell r="D3071" t="str">
            <v>UN</v>
          </cell>
          <cell r="E3071" t="str">
            <v>106,86</v>
          </cell>
          <cell r="F3071" t="str">
            <v>15,64</v>
          </cell>
          <cell r="G3071" t="str">
            <v>91,22</v>
          </cell>
          <cell r="H3071" t="str">
            <v>0,00</v>
          </cell>
          <cell r="I3071" t="str">
            <v>0,00</v>
          </cell>
          <cell r="J3071" t="str">
            <v>0,00</v>
          </cell>
          <cell r="K3071">
            <v>91.22</v>
          </cell>
          <cell r="L3071">
            <v>91.22</v>
          </cell>
          <cell r="N3071">
            <v>97595</v>
          </cell>
        </row>
        <row r="3072">
          <cell r="A3072">
            <v>97596</v>
          </cell>
          <cell r="B3072" t="str">
            <v>SENSOR DE PRESENÇA SEM FOTOCÉLULA, FIXAÇÃO EM PAREDE - FORNECIMENTO E INSTALAÇÃO. AF_02/2020</v>
          </cell>
          <cell r="C3072" t="str">
            <v>COMPOSIÇÃO</v>
          </cell>
          <cell r="D3072" t="str">
            <v>UN</v>
          </cell>
          <cell r="E3072" t="str">
            <v>73,68</v>
          </cell>
          <cell r="F3072" t="str">
            <v>15,65</v>
          </cell>
          <cell r="G3072" t="str">
            <v>58,03</v>
          </cell>
          <cell r="H3072" t="str">
            <v>0,00</v>
          </cell>
          <cell r="I3072" t="str">
            <v>0,00</v>
          </cell>
          <cell r="J3072" t="str">
            <v>0,00</v>
          </cell>
          <cell r="K3072">
            <v>58.03</v>
          </cell>
          <cell r="L3072">
            <v>58.03</v>
          </cell>
          <cell r="N3072">
            <v>97596</v>
          </cell>
        </row>
        <row r="3073">
          <cell r="A3073">
            <v>97597</v>
          </cell>
          <cell r="B3073" t="str">
            <v>SENSOR DE PRESENÇA COM FOTOCÉLULA, FIXAÇÃO EM TETO - FORNECIMENTO E INSTALAÇÃO. AF_02/2020</v>
          </cell>
          <cell r="C3073" t="str">
            <v>COMPOSIÇÃO</v>
          </cell>
          <cell r="D3073" t="str">
            <v>UN</v>
          </cell>
          <cell r="E3073" t="str">
            <v>73,78</v>
          </cell>
          <cell r="F3073" t="str">
            <v>10,41</v>
          </cell>
          <cell r="G3073" t="str">
            <v>63,37</v>
          </cell>
          <cell r="H3073" t="str">
            <v>0,00</v>
          </cell>
          <cell r="I3073" t="str">
            <v>0,00</v>
          </cell>
          <cell r="J3073" t="str">
            <v>0,00</v>
          </cell>
          <cell r="K3073">
            <v>63.37</v>
          </cell>
          <cell r="L3073">
            <v>63.37</v>
          </cell>
          <cell r="N3073">
            <v>97597</v>
          </cell>
        </row>
        <row r="3074">
          <cell r="A3074">
            <v>97598</v>
          </cell>
          <cell r="B3074" t="str">
            <v>SENSOR DE PRESENÇA SEM FOTOCÉLULA, FIXAÇÃO EM TETO - FORNECIMENTO E INSTALAÇÃO. AF_02/2020</v>
          </cell>
          <cell r="C3074" t="str">
            <v>COMPOSIÇÃO</v>
          </cell>
          <cell r="D3074" t="str">
            <v>UN</v>
          </cell>
          <cell r="E3074" t="str">
            <v>69,54</v>
          </cell>
          <cell r="F3074" t="str">
            <v>10,42</v>
          </cell>
          <cell r="G3074" t="str">
            <v>59,12</v>
          </cell>
          <cell r="H3074" t="str">
            <v>0,00</v>
          </cell>
          <cell r="I3074" t="str">
            <v>0,00</v>
          </cell>
          <cell r="J3074" t="str">
            <v>0,00</v>
          </cell>
          <cell r="K3074">
            <v>59.12</v>
          </cell>
          <cell r="L3074">
            <v>59.12</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29,25</v>
          </cell>
          <cell r="F3075" t="str">
            <v>4,97</v>
          </cell>
          <cell r="G3075" t="str">
            <v>24,28</v>
          </cell>
          <cell r="H3075" t="str">
            <v>0,00</v>
          </cell>
          <cell r="I3075" t="str">
            <v>0,00</v>
          </cell>
          <cell r="J3075" t="str">
            <v>0,00</v>
          </cell>
          <cell r="K3075">
            <v>24.28</v>
          </cell>
          <cell r="L3075">
            <v>24.28</v>
          </cell>
          <cell r="N3075">
            <v>97599</v>
          </cell>
        </row>
        <row r="3076">
          <cell r="A3076">
            <v>97609</v>
          </cell>
          <cell r="B3076" t="str">
            <v>LÂMPADA COMPACTA DE LED 6 W, BASE E27 - FORNECIMENTO E INSTALAÇÃO. AF_02/2020</v>
          </cell>
          <cell r="C3076" t="str">
            <v>COMPOSIÇÃO</v>
          </cell>
          <cell r="D3076" t="str">
            <v>UN</v>
          </cell>
          <cell r="E3076" t="str">
            <v>16,45</v>
          </cell>
          <cell r="F3076" t="str">
            <v>4,60</v>
          </cell>
          <cell r="G3076" t="str">
            <v>11,85</v>
          </cell>
          <cell r="H3076" t="str">
            <v>0,00</v>
          </cell>
          <cell r="I3076" t="str">
            <v>0,00</v>
          </cell>
          <cell r="J3076" t="str">
            <v>0,00</v>
          </cell>
          <cell r="K3076">
            <v>11.85</v>
          </cell>
          <cell r="L3076">
            <v>11.85</v>
          </cell>
          <cell r="N3076">
            <v>97609</v>
          </cell>
        </row>
        <row r="3077">
          <cell r="A3077">
            <v>97610</v>
          </cell>
          <cell r="B3077" t="str">
            <v>LÂMPADA COMPACTA DE LED 10 W, BASE E27 - FORNECIMENTO E INSTALAÇÃO. AF_02/2020</v>
          </cell>
          <cell r="C3077" t="str">
            <v>COMPOSIÇÃO</v>
          </cell>
          <cell r="D3077" t="str">
            <v>UN</v>
          </cell>
          <cell r="E3077" t="str">
            <v>17,65</v>
          </cell>
          <cell r="F3077" t="str">
            <v>4,60</v>
          </cell>
          <cell r="G3077" t="str">
            <v>13,05</v>
          </cell>
          <cell r="H3077" t="str">
            <v>0,00</v>
          </cell>
          <cell r="I3077" t="str">
            <v>0,00</v>
          </cell>
          <cell r="J3077" t="str">
            <v>0,00</v>
          </cell>
          <cell r="K3077">
            <v>13.05</v>
          </cell>
          <cell r="L3077">
            <v>13.05</v>
          </cell>
          <cell r="N3077">
            <v>97610</v>
          </cell>
        </row>
        <row r="3078">
          <cell r="A3078">
            <v>97611</v>
          </cell>
          <cell r="B3078" t="str">
            <v>LÂMPADA COMPACTA FLUORESCENTE DE 15 W, BASE E27 - FORNECIMENTO E INSTALAÇÃO. AF_02/2020</v>
          </cell>
          <cell r="C3078" t="str">
            <v>COMPOSIÇÃO</v>
          </cell>
          <cell r="D3078" t="str">
            <v>UN</v>
          </cell>
          <cell r="E3078" t="str">
            <v>22,43</v>
          </cell>
          <cell r="F3078" t="str">
            <v>4,59</v>
          </cell>
          <cell r="G3078" t="str">
            <v>17,84</v>
          </cell>
          <cell r="H3078" t="str">
            <v>0,00</v>
          </cell>
          <cell r="I3078" t="str">
            <v>0,00</v>
          </cell>
          <cell r="J3078" t="str">
            <v>0,00</v>
          </cell>
          <cell r="K3078">
            <v>17.84</v>
          </cell>
          <cell r="L3078">
            <v>17.84</v>
          </cell>
          <cell r="N3078">
            <v>97611</v>
          </cell>
        </row>
        <row r="3079">
          <cell r="A3079">
            <v>97612</v>
          </cell>
          <cell r="B3079" t="str">
            <v>LÂMPADA COMPACTA FLUORESCENTE DE 20 W, BASE E27 - FORNECIMENTO E INSTALAÇÃO. AF_02/2020</v>
          </cell>
          <cell r="C3079" t="str">
            <v>COMPOSIÇÃO</v>
          </cell>
          <cell r="D3079" t="str">
            <v>UN</v>
          </cell>
          <cell r="E3079" t="str">
            <v>24,39</v>
          </cell>
          <cell r="F3079" t="str">
            <v>4,59</v>
          </cell>
          <cell r="G3079" t="str">
            <v>19,80</v>
          </cell>
          <cell r="H3079" t="str">
            <v>0,00</v>
          </cell>
          <cell r="I3079" t="str">
            <v>0,00</v>
          </cell>
          <cell r="J3079" t="str">
            <v>0,00</v>
          </cell>
          <cell r="K3079">
            <v>19.8</v>
          </cell>
          <cell r="L3079">
            <v>19.8</v>
          </cell>
          <cell r="N3079">
            <v>97612</v>
          </cell>
        </row>
        <row r="3080">
          <cell r="A3080">
            <v>97613</v>
          </cell>
          <cell r="B3080" t="str">
            <v>LÂMPADA COMPACTA DE VAPOR MERCURIO 125 W, BASE E27 - FORNECIMENTO E INSTALAÇÃO. AF_02/2020</v>
          </cell>
          <cell r="C3080" t="str">
            <v>COMPOSIÇÃO</v>
          </cell>
          <cell r="D3080" t="str">
            <v>UN</v>
          </cell>
          <cell r="E3080" t="str">
            <v>30,90</v>
          </cell>
          <cell r="F3080" t="str">
            <v>4,59</v>
          </cell>
          <cell r="G3080" t="str">
            <v>26,31</v>
          </cell>
          <cell r="H3080" t="str">
            <v>0,00</v>
          </cell>
          <cell r="I3080" t="str">
            <v>0,00</v>
          </cell>
          <cell r="J3080" t="str">
            <v>0,00</v>
          </cell>
          <cell r="K3080">
            <v>26.31</v>
          </cell>
          <cell r="L3080">
            <v>26.31</v>
          </cell>
          <cell r="N3080">
            <v>97613</v>
          </cell>
        </row>
        <row r="3081">
          <cell r="A3081">
            <v>97614</v>
          </cell>
          <cell r="B3081" t="str">
            <v>LÂMPADA COMPACTA DE VAPOR METÁLICO OVOIDE 150 W, BASE E27 - FORNECIMENTO E INSTALAÇÃO. AF_02/2020</v>
          </cell>
          <cell r="C3081" t="str">
            <v>COMPOSIÇÃO</v>
          </cell>
          <cell r="D3081" t="str">
            <v>UN</v>
          </cell>
          <cell r="E3081" t="str">
            <v>54,41</v>
          </cell>
          <cell r="F3081" t="str">
            <v>4,58</v>
          </cell>
          <cell r="G3081" t="str">
            <v>49,83</v>
          </cell>
          <cell r="H3081" t="str">
            <v>0,00</v>
          </cell>
          <cell r="I3081" t="str">
            <v>0,00</v>
          </cell>
          <cell r="J3081" t="str">
            <v>0,00</v>
          </cell>
          <cell r="K3081">
            <v>49.83</v>
          </cell>
          <cell r="L3081">
            <v>49.83</v>
          </cell>
          <cell r="N3081">
            <v>97614</v>
          </cell>
        </row>
        <row r="3082">
          <cell r="A3082">
            <v>97615</v>
          </cell>
          <cell r="B3082" t="str">
            <v>LÂMPADA TUBULAR FLUORESCENTE T8 DE 16/18 W, BASE G13 - FORNECIMENTO E INSTALAÇÃO. AF_02/2020_PS</v>
          </cell>
          <cell r="C3082" t="str">
            <v>COMPOSIÇÃO</v>
          </cell>
          <cell r="D3082" t="str">
            <v>UN</v>
          </cell>
          <cell r="E3082" t="str">
            <v>54,26</v>
          </cell>
          <cell r="F3082" t="str">
            <v>6,86</v>
          </cell>
          <cell r="G3082" t="str">
            <v>47,40</v>
          </cell>
          <cell r="H3082" t="str">
            <v>0,00</v>
          </cell>
          <cell r="I3082" t="str">
            <v>0,00</v>
          </cell>
          <cell r="J3082" t="str">
            <v>0,00</v>
          </cell>
          <cell r="K3082">
            <v>47.4</v>
          </cell>
          <cell r="L3082">
            <v>47.4</v>
          </cell>
          <cell r="N3082">
            <v>97615</v>
          </cell>
        </row>
        <row r="3083">
          <cell r="A3083">
            <v>97616</v>
          </cell>
          <cell r="B3083" t="str">
            <v>LÂMPADA TUBULAR FLUORESCENTE T8 DE 32/36 W, BASE G13 - FORNECIMENTO E INSTALAÇÃO. AF_02/2020_PS</v>
          </cell>
          <cell r="C3083" t="str">
            <v>COMPOSIÇÃO</v>
          </cell>
          <cell r="D3083" t="str">
            <v>UN</v>
          </cell>
          <cell r="E3083" t="str">
            <v>62,69</v>
          </cell>
          <cell r="F3083" t="str">
            <v>6,85</v>
          </cell>
          <cell r="G3083" t="str">
            <v>55,84</v>
          </cell>
          <cell r="H3083" t="str">
            <v>0,00</v>
          </cell>
          <cell r="I3083" t="str">
            <v>0,00</v>
          </cell>
          <cell r="J3083" t="str">
            <v>0,00</v>
          </cell>
          <cell r="K3083">
            <v>55.84</v>
          </cell>
          <cell r="L3083">
            <v>55.84</v>
          </cell>
          <cell r="N3083">
            <v>97616</v>
          </cell>
        </row>
        <row r="3084">
          <cell r="A3084">
            <v>97617</v>
          </cell>
          <cell r="B3084" t="str">
            <v>LÂMPADA TUBULAR FLUORESCENTE T10 DE 20/40 W, BASE G13 - FORNECIMENTO E INSTALAÇÃO. AF_02/2020_PS</v>
          </cell>
          <cell r="C3084" t="str">
            <v>COMPOSIÇÃO</v>
          </cell>
          <cell r="D3084" t="str">
            <v>UN</v>
          </cell>
          <cell r="E3084" t="str">
            <v>62,38</v>
          </cell>
          <cell r="F3084" t="str">
            <v>6,85</v>
          </cell>
          <cell r="G3084" t="str">
            <v>55,53</v>
          </cell>
          <cell r="H3084" t="str">
            <v>0,00</v>
          </cell>
          <cell r="I3084" t="str">
            <v>0,00</v>
          </cell>
          <cell r="J3084" t="str">
            <v>0,00</v>
          </cell>
          <cell r="K3084">
            <v>55.53</v>
          </cell>
          <cell r="L3084">
            <v>55.53</v>
          </cell>
          <cell r="N3084">
            <v>97617</v>
          </cell>
        </row>
        <row r="3085">
          <cell r="A3085">
            <v>97618</v>
          </cell>
          <cell r="B3085" t="str">
            <v>LÂMPADA TUBULAR FLUORESCENTE T5 DE 14 W, BASE G13 - FORNECIMENTO E INSTALAÇÃO. AF_02/2020_PS</v>
          </cell>
          <cell r="C3085" t="str">
            <v>COMPOSIÇÃO</v>
          </cell>
          <cell r="D3085" t="str">
            <v>UN</v>
          </cell>
          <cell r="E3085" t="str">
            <v>57,02</v>
          </cell>
          <cell r="F3085" t="str">
            <v>6,85</v>
          </cell>
          <cell r="G3085" t="str">
            <v>50,17</v>
          </cell>
          <cell r="H3085" t="str">
            <v>0,00</v>
          </cell>
          <cell r="I3085" t="str">
            <v>0,00</v>
          </cell>
          <cell r="J3085" t="str">
            <v>0,00</v>
          </cell>
          <cell r="K3085">
            <v>50.17</v>
          </cell>
          <cell r="L3085">
            <v>50.17</v>
          </cell>
          <cell r="N3085">
            <v>97618</v>
          </cell>
        </row>
        <row r="3086">
          <cell r="A3086">
            <v>100902</v>
          </cell>
          <cell r="B3086" t="str">
            <v>LÂMPADA TUBULAR LED DE 9/10 W, BASE G13 - FORNECIMENTO E INSTALAÇÃO. AF_02/2020_PS</v>
          </cell>
          <cell r="C3086" t="str">
            <v>COMPOSIÇÃO</v>
          </cell>
          <cell r="D3086" t="str">
            <v>UN</v>
          </cell>
          <cell r="E3086" t="str">
            <v>26,31</v>
          </cell>
          <cell r="F3086" t="str">
            <v>6,87</v>
          </cell>
          <cell r="G3086" t="str">
            <v>19,44</v>
          </cell>
          <cell r="H3086" t="str">
            <v>0,00</v>
          </cell>
          <cell r="I3086" t="str">
            <v>0,00</v>
          </cell>
          <cell r="J3086" t="str">
            <v>0,00</v>
          </cell>
          <cell r="K3086">
            <v>19.440000000000001</v>
          </cell>
          <cell r="L3086">
            <v>19.440000000000001</v>
          </cell>
          <cell r="N3086">
            <v>100902</v>
          </cell>
        </row>
        <row r="3087">
          <cell r="A3087">
            <v>100903</v>
          </cell>
          <cell r="B3087" t="str">
            <v>LÂMPADA TUBULAR LED DE 18/20 W, BASE G13 - FORNECIMENTO E INSTALAÇÃO. AF_02/2020_PS</v>
          </cell>
          <cell r="C3087" t="str">
            <v>COMPOSIÇÃO</v>
          </cell>
          <cell r="D3087" t="str">
            <v>UN</v>
          </cell>
          <cell r="E3087" t="str">
            <v>31,61</v>
          </cell>
          <cell r="F3087" t="str">
            <v>6,86</v>
          </cell>
          <cell r="G3087" t="str">
            <v>24,75</v>
          </cell>
          <cell r="H3087" t="str">
            <v>0,00</v>
          </cell>
          <cell r="I3087" t="str">
            <v>0,00</v>
          </cell>
          <cell r="J3087" t="str">
            <v>0,00</v>
          </cell>
          <cell r="K3087">
            <v>24.75</v>
          </cell>
          <cell r="L3087">
            <v>24.75</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90,28</v>
          </cell>
          <cell r="F3088" t="str">
            <v>10,08</v>
          </cell>
          <cell r="G3088" t="str">
            <v>80,20</v>
          </cell>
          <cell r="H3088" t="str">
            <v>0,00</v>
          </cell>
          <cell r="I3088" t="str">
            <v>0,00</v>
          </cell>
          <cell r="J3088" t="str">
            <v>0,00</v>
          </cell>
          <cell r="K3088">
            <v>80.2</v>
          </cell>
          <cell r="L3088">
            <v>80.2</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243,83</v>
          </cell>
          <cell r="F3089" t="str">
            <v>22,97</v>
          </cell>
          <cell r="G3089" t="str">
            <v>220,86</v>
          </cell>
          <cell r="H3089" t="str">
            <v>0,00</v>
          </cell>
          <cell r="I3089" t="str">
            <v>0,00</v>
          </cell>
          <cell r="J3089" t="str">
            <v>0,00</v>
          </cell>
          <cell r="K3089">
            <v>220.86</v>
          </cell>
          <cell r="L3089">
            <v>220.86</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332,75</v>
          </cell>
          <cell r="F3090" t="str">
            <v>22,97</v>
          </cell>
          <cell r="G3090" t="str">
            <v>309,78</v>
          </cell>
          <cell r="H3090" t="str">
            <v>0,00</v>
          </cell>
          <cell r="I3090" t="str">
            <v>0,00</v>
          </cell>
          <cell r="J3090" t="str">
            <v>0,00</v>
          </cell>
          <cell r="K3090">
            <v>309.77999999999997</v>
          </cell>
          <cell r="L3090">
            <v>309.77999999999997</v>
          </cell>
          <cell r="N3090">
            <v>100906</v>
          </cell>
        </row>
        <row r="3091">
          <cell r="A3091">
            <v>100919</v>
          </cell>
          <cell r="B3091" t="str">
            <v>LÂMPADA FLUORESCENTE ESPIRAL BRANCA 45 W, BASE E27 - FORNECIMENTO E INSTALAÇÃO. AF_02/2020</v>
          </cell>
          <cell r="C3091" t="str">
            <v>COMPOSIÇÃO</v>
          </cell>
          <cell r="D3091" t="str">
            <v>UN</v>
          </cell>
          <cell r="E3091" t="str">
            <v>62,09</v>
          </cell>
          <cell r="F3091" t="str">
            <v>4,58</v>
          </cell>
          <cell r="G3091" t="str">
            <v>57,51</v>
          </cell>
          <cell r="H3091" t="str">
            <v>0,00</v>
          </cell>
          <cell r="I3091" t="str">
            <v>0,00</v>
          </cell>
          <cell r="J3091" t="str">
            <v>0,00</v>
          </cell>
          <cell r="K3091">
            <v>57.51</v>
          </cell>
          <cell r="L3091">
            <v>57.51</v>
          </cell>
          <cell r="N3091">
            <v>100919</v>
          </cell>
        </row>
        <row r="3092">
          <cell r="A3092">
            <v>100920</v>
          </cell>
          <cell r="B3092" t="str">
            <v>LÂMPADA FLUORESCENTE ESPIRAL BRANCA 65 W, BASE E27 - FORNECIMENTO E INSTALAÇÃO. AF_02/2020</v>
          </cell>
          <cell r="C3092" t="str">
            <v>COMPOSIÇÃO</v>
          </cell>
          <cell r="D3092" t="str">
            <v>UN</v>
          </cell>
          <cell r="E3092" t="str">
            <v>105,46</v>
          </cell>
          <cell r="F3092" t="str">
            <v>4,58</v>
          </cell>
          <cell r="G3092" t="str">
            <v>100,88</v>
          </cell>
          <cell r="H3092" t="str">
            <v>0,00</v>
          </cell>
          <cell r="I3092" t="str">
            <v>0,00</v>
          </cell>
          <cell r="J3092" t="str">
            <v>0,00</v>
          </cell>
          <cell r="K3092">
            <v>100.88</v>
          </cell>
          <cell r="L3092">
            <v>100.88</v>
          </cell>
          <cell r="N3092">
            <v>100920</v>
          </cell>
        </row>
        <row r="3093">
          <cell r="A3093">
            <v>100921</v>
          </cell>
          <cell r="B3093" t="str">
            <v>REATOR DE PARTIDA RÁPIDA PARA LÂMPADA FLUORESCENTE 2X40W - FORNECIMENTO E INSTALAÇÃO. AF_02/2020</v>
          </cell>
          <cell r="C3093" t="str">
            <v>COMPOSIÇÃO</v>
          </cell>
          <cell r="D3093" t="str">
            <v>UN</v>
          </cell>
          <cell r="E3093" t="str">
            <v>67,51</v>
          </cell>
          <cell r="F3093" t="str">
            <v>19,09</v>
          </cell>
          <cell r="G3093" t="str">
            <v>48,42</v>
          </cell>
          <cell r="H3093" t="str">
            <v>0,00</v>
          </cell>
          <cell r="I3093" t="str">
            <v>0,00</v>
          </cell>
          <cell r="J3093" t="str">
            <v>0,00</v>
          </cell>
          <cell r="K3093">
            <v>48.42</v>
          </cell>
          <cell r="L3093">
            <v>48.42</v>
          </cell>
          <cell r="N3093">
            <v>100921</v>
          </cell>
        </row>
        <row r="3094">
          <cell r="A3094">
            <v>100922</v>
          </cell>
          <cell r="B3094" t="str">
            <v>REATOR DE PARTIDA RÁPIDA PARA LÂMPADA FLUORESCENTE 1X20W - FORNECIMENTO E INSTALAÇÃO. AF_02/2020</v>
          </cell>
          <cell r="C3094" t="str">
            <v>COMPOSIÇÃO</v>
          </cell>
          <cell r="D3094" t="str">
            <v>UN</v>
          </cell>
          <cell r="E3094" t="str">
            <v>48,58</v>
          </cell>
          <cell r="F3094" t="str">
            <v>13,15</v>
          </cell>
          <cell r="G3094" t="str">
            <v>35,43</v>
          </cell>
          <cell r="H3094" t="str">
            <v>0,00</v>
          </cell>
          <cell r="I3094" t="str">
            <v>0,00</v>
          </cell>
          <cell r="J3094" t="str">
            <v>0,00</v>
          </cell>
          <cell r="K3094">
            <v>35.43</v>
          </cell>
          <cell r="L3094">
            <v>35.43</v>
          </cell>
          <cell r="N3094">
            <v>100922</v>
          </cell>
        </row>
        <row r="3095">
          <cell r="A3095">
            <v>100923</v>
          </cell>
          <cell r="B3095" t="str">
            <v>REATOR DE PARTIDA RÁPIDA PARA LÂMPADA FLUORESCENTE 1X40W - FORNECIMENTO E INSTALAÇÃO. AF_02/2020</v>
          </cell>
          <cell r="C3095" t="str">
            <v>COMPOSIÇÃO</v>
          </cell>
          <cell r="D3095" t="str">
            <v>UN</v>
          </cell>
          <cell r="E3095" t="str">
            <v>56,51</v>
          </cell>
          <cell r="F3095" t="str">
            <v>13,15</v>
          </cell>
          <cell r="G3095" t="str">
            <v>43,36</v>
          </cell>
          <cell r="H3095" t="str">
            <v>0,00</v>
          </cell>
          <cell r="I3095" t="str">
            <v>0,00</v>
          </cell>
          <cell r="J3095" t="str">
            <v>0,00</v>
          </cell>
          <cell r="K3095">
            <v>43.36</v>
          </cell>
          <cell r="L3095">
            <v>43.36</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38,40</v>
          </cell>
          <cell r="F3096" t="str">
            <v>13,50</v>
          </cell>
          <cell r="G3096" t="str">
            <v>24,90</v>
          </cell>
          <cell r="H3096" t="str">
            <v>0,00</v>
          </cell>
          <cell r="I3096" t="str">
            <v>0,00</v>
          </cell>
          <cell r="J3096" t="str">
            <v>0,00</v>
          </cell>
          <cell r="K3096">
            <v>24.9</v>
          </cell>
          <cell r="L3096">
            <v>24.9</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1.401,45</v>
          </cell>
          <cell r="F3097" t="str">
            <v>310,89</v>
          </cell>
          <cell r="G3097" t="str">
            <v>1.085,00</v>
          </cell>
          <cell r="H3097" t="str">
            <v>5,56</v>
          </cell>
          <cell r="I3097" t="str">
            <v>0,00</v>
          </cell>
          <cell r="J3097" t="str">
            <v>0,00</v>
          </cell>
          <cell r="K3097">
            <v>1090.56</v>
          </cell>
          <cell r="L3097">
            <v>1090.56</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1.491,65</v>
          </cell>
          <cell r="F3098" t="str">
            <v>326,07</v>
          </cell>
          <cell r="G3098" t="str">
            <v>1.160,02</v>
          </cell>
          <cell r="H3098" t="str">
            <v>5,56</v>
          </cell>
          <cell r="I3098" t="str">
            <v>0,00</v>
          </cell>
          <cell r="J3098" t="str">
            <v>0,00</v>
          </cell>
          <cell r="K3098">
            <v>1165.58</v>
          </cell>
          <cell r="L3098">
            <v>1165.58</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1.524,98</v>
          </cell>
          <cell r="F3099" t="str">
            <v>304,45</v>
          </cell>
          <cell r="G3099" t="str">
            <v>1.214,97</v>
          </cell>
          <cell r="H3099" t="str">
            <v>5,56</v>
          </cell>
          <cell r="I3099" t="str">
            <v>0,00</v>
          </cell>
          <cell r="J3099" t="str">
            <v>0,00</v>
          </cell>
          <cell r="K3099">
            <v>1220.53</v>
          </cell>
          <cell r="L3099">
            <v>1220.53</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1.665,90</v>
          </cell>
          <cell r="F3100" t="str">
            <v>317,71</v>
          </cell>
          <cell r="G3100" t="str">
            <v>1.342,63</v>
          </cell>
          <cell r="H3100" t="str">
            <v>5,56</v>
          </cell>
          <cell r="I3100" t="str">
            <v>0,00</v>
          </cell>
          <cell r="J3100" t="str">
            <v>0,00</v>
          </cell>
          <cell r="K3100">
            <v>1348.19</v>
          </cell>
          <cell r="L3100">
            <v>1348.19</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1.387,07</v>
          </cell>
          <cell r="F3101" t="str">
            <v>296,65</v>
          </cell>
          <cell r="G3101" t="str">
            <v>1.084,86</v>
          </cell>
          <cell r="H3101" t="str">
            <v>5,56</v>
          </cell>
          <cell r="I3101" t="str">
            <v>0,00</v>
          </cell>
          <cell r="J3101" t="str">
            <v>0,00</v>
          </cell>
          <cell r="K3101">
            <v>1090.4199999999998</v>
          </cell>
          <cell r="L3101">
            <v>1090.4199999999998</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1.477,27</v>
          </cell>
          <cell r="F3102" t="str">
            <v>311,82</v>
          </cell>
          <cell r="G3102" t="str">
            <v>1.159,89</v>
          </cell>
          <cell r="H3102" t="str">
            <v>5,56</v>
          </cell>
          <cell r="I3102" t="str">
            <v>0,00</v>
          </cell>
          <cell r="J3102" t="str">
            <v>0,00</v>
          </cell>
          <cell r="K3102">
            <v>1165.45</v>
          </cell>
          <cell r="L3102">
            <v>1165.45</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1.510,60</v>
          </cell>
          <cell r="F3103" t="str">
            <v>290,20</v>
          </cell>
          <cell r="G3103" t="str">
            <v>1.214,84</v>
          </cell>
          <cell r="H3103" t="str">
            <v>5,56</v>
          </cell>
          <cell r="I3103" t="str">
            <v>0,00</v>
          </cell>
          <cell r="J3103" t="str">
            <v>0,00</v>
          </cell>
          <cell r="K3103">
            <v>1220.3999999999999</v>
          </cell>
          <cell r="L3103">
            <v>1220.3999999999999</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1.651,52</v>
          </cell>
          <cell r="F3104" t="str">
            <v>303,46</v>
          </cell>
          <cell r="G3104" t="str">
            <v>1.342,50</v>
          </cell>
          <cell r="H3104" t="str">
            <v>5,56</v>
          </cell>
          <cell r="I3104" t="str">
            <v>0,00</v>
          </cell>
          <cell r="J3104" t="str">
            <v>0,00</v>
          </cell>
          <cell r="K3104">
            <v>1348.06</v>
          </cell>
          <cell r="L3104">
            <v>1348.06</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1.679,79</v>
          </cell>
          <cell r="F3105" t="str">
            <v>333,60</v>
          </cell>
          <cell r="G3105" t="str">
            <v>1.340,63</v>
          </cell>
          <cell r="H3105" t="str">
            <v>5,56</v>
          </cell>
          <cell r="I3105" t="str">
            <v>0,00</v>
          </cell>
          <cell r="J3105" t="str">
            <v>0,00</v>
          </cell>
          <cell r="K3105">
            <v>1346.19</v>
          </cell>
          <cell r="L3105">
            <v>1346.19</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1.816,32</v>
          </cell>
          <cell r="F3106" t="str">
            <v>356,57</v>
          </cell>
          <cell r="G3106" t="str">
            <v>1.454,19</v>
          </cell>
          <cell r="H3106" t="str">
            <v>5,56</v>
          </cell>
          <cell r="I3106" t="str">
            <v>0,00</v>
          </cell>
          <cell r="J3106" t="str">
            <v>0,00</v>
          </cell>
          <cell r="K3106">
            <v>1459.75</v>
          </cell>
          <cell r="L3106">
            <v>1459.75</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1.866,77</v>
          </cell>
          <cell r="F3107" t="str">
            <v>323,85</v>
          </cell>
          <cell r="G3107" t="str">
            <v>1.537,36</v>
          </cell>
          <cell r="H3107" t="str">
            <v>5,56</v>
          </cell>
          <cell r="I3107" t="str">
            <v>0,00</v>
          </cell>
          <cell r="J3107" t="str">
            <v>0,00</v>
          </cell>
          <cell r="K3107">
            <v>1542.9199999999998</v>
          </cell>
          <cell r="L3107">
            <v>1542.9199999999998</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2.063,40</v>
          </cell>
          <cell r="F3108" t="str">
            <v>338,92</v>
          </cell>
          <cell r="G3108" t="str">
            <v>1.718,92</v>
          </cell>
          <cell r="H3108" t="str">
            <v>5,56</v>
          </cell>
          <cell r="I3108" t="str">
            <v>0,00</v>
          </cell>
          <cell r="J3108" t="str">
            <v>0,00</v>
          </cell>
          <cell r="K3108">
            <v>1724.48</v>
          </cell>
          <cell r="L3108">
            <v>1724.48</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1.673,22</v>
          </cell>
          <cell r="F3109" t="str">
            <v>322,00</v>
          </cell>
          <cell r="G3109" t="str">
            <v>1.345,66</v>
          </cell>
          <cell r="H3109" t="str">
            <v>5,56</v>
          </cell>
          <cell r="I3109" t="str">
            <v>0,00</v>
          </cell>
          <cell r="J3109" t="str">
            <v>0,00</v>
          </cell>
          <cell r="K3109">
            <v>1351.22</v>
          </cell>
          <cell r="L3109">
            <v>1351.22</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1.809,75</v>
          </cell>
          <cell r="F3110" t="str">
            <v>344,97</v>
          </cell>
          <cell r="G3110" t="str">
            <v>1.459,22</v>
          </cell>
          <cell r="H3110" t="str">
            <v>5,56</v>
          </cell>
          <cell r="I3110" t="str">
            <v>0,00</v>
          </cell>
          <cell r="J3110" t="str">
            <v>0,00</v>
          </cell>
          <cell r="K3110">
            <v>1464.78</v>
          </cell>
          <cell r="L3110">
            <v>1464.78</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1.860,20</v>
          </cell>
          <cell r="F3111" t="str">
            <v>312,25</v>
          </cell>
          <cell r="G3111" t="str">
            <v>1.542,39</v>
          </cell>
          <cell r="H3111" t="str">
            <v>5,56</v>
          </cell>
          <cell r="I3111" t="str">
            <v>0,00</v>
          </cell>
          <cell r="J3111" t="str">
            <v>0,00</v>
          </cell>
          <cell r="K3111">
            <v>1547.95</v>
          </cell>
          <cell r="L3111">
            <v>1547.95</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2.056,83</v>
          </cell>
          <cell r="F3112" t="str">
            <v>327,32</v>
          </cell>
          <cell r="G3112" t="str">
            <v>1.723,95</v>
          </cell>
          <cell r="H3112" t="str">
            <v>5,56</v>
          </cell>
          <cell r="I3112" t="str">
            <v>0,00</v>
          </cell>
          <cell r="J3112" t="str">
            <v>0,00</v>
          </cell>
          <cell r="K3112">
            <v>1729.51</v>
          </cell>
          <cell r="L3112">
            <v>1729.51</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1.784,00</v>
          </cell>
          <cell r="F3113" t="str">
            <v>356,07</v>
          </cell>
          <cell r="G3113" t="str">
            <v>1.422,37</v>
          </cell>
          <cell r="H3113" t="str">
            <v>5,56</v>
          </cell>
          <cell r="I3113" t="str">
            <v>0,00</v>
          </cell>
          <cell r="J3113" t="str">
            <v>0,00</v>
          </cell>
          <cell r="K3113">
            <v>1427.9299999999998</v>
          </cell>
          <cell r="L3113">
            <v>1427.9299999999998</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1.966,04</v>
          </cell>
          <cell r="F3114" t="str">
            <v>386,70</v>
          </cell>
          <cell r="G3114" t="str">
            <v>1.573,78</v>
          </cell>
          <cell r="H3114" t="str">
            <v>5,56</v>
          </cell>
          <cell r="I3114" t="str">
            <v>0,00</v>
          </cell>
          <cell r="J3114" t="str">
            <v>0,00</v>
          </cell>
          <cell r="K3114">
            <v>1579.34</v>
          </cell>
          <cell r="L3114">
            <v>1579.34</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2.033,31</v>
          </cell>
          <cell r="F3115" t="str">
            <v>343,06</v>
          </cell>
          <cell r="G3115" t="str">
            <v>1.684,69</v>
          </cell>
          <cell r="H3115" t="str">
            <v>5,56</v>
          </cell>
          <cell r="I3115" t="str">
            <v>0,00</v>
          </cell>
          <cell r="J3115" t="str">
            <v>0,00</v>
          </cell>
          <cell r="K3115">
            <v>1690.25</v>
          </cell>
          <cell r="L3115">
            <v>1690.25</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2.284,66</v>
          </cell>
          <cell r="F3116" t="str">
            <v>359,92</v>
          </cell>
          <cell r="G3116" t="str">
            <v>1.919,18</v>
          </cell>
          <cell r="H3116" t="str">
            <v>5,56</v>
          </cell>
          <cell r="I3116" t="str">
            <v>0,00</v>
          </cell>
          <cell r="J3116" t="str">
            <v>0,00</v>
          </cell>
          <cell r="K3116">
            <v>1924.74</v>
          </cell>
          <cell r="L3116">
            <v>1924.74</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1.794,71</v>
          </cell>
          <cell r="F3117" t="str">
            <v>344,83</v>
          </cell>
          <cell r="G3117" t="str">
            <v>1.444,32</v>
          </cell>
          <cell r="H3117" t="str">
            <v>5,56</v>
          </cell>
          <cell r="I3117" t="str">
            <v>0,00</v>
          </cell>
          <cell r="J3117" t="str">
            <v>0,00</v>
          </cell>
          <cell r="K3117">
            <v>1449.8799999999999</v>
          </cell>
          <cell r="L3117">
            <v>1449.8799999999999</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1.976,75</v>
          </cell>
          <cell r="F3118" t="str">
            <v>375,46</v>
          </cell>
          <cell r="G3118" t="str">
            <v>1.595,73</v>
          </cell>
          <cell r="H3118" t="str">
            <v>5,56</v>
          </cell>
          <cell r="I3118" t="str">
            <v>0,00</v>
          </cell>
          <cell r="J3118" t="str">
            <v>0,00</v>
          </cell>
          <cell r="K3118">
            <v>1601.29</v>
          </cell>
          <cell r="L3118">
            <v>1601.29</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2.044,02</v>
          </cell>
          <cell r="F3119" t="str">
            <v>331,83</v>
          </cell>
          <cell r="G3119" t="str">
            <v>1.706,63</v>
          </cell>
          <cell r="H3119" t="str">
            <v>5,56</v>
          </cell>
          <cell r="I3119" t="str">
            <v>0,00</v>
          </cell>
          <cell r="J3119" t="str">
            <v>0,00</v>
          </cell>
          <cell r="K3119">
            <v>1712.19</v>
          </cell>
          <cell r="L3119">
            <v>1712.19</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2.295,37</v>
          </cell>
          <cell r="F3120" t="str">
            <v>348,69</v>
          </cell>
          <cell r="G3120" t="str">
            <v>1.941,12</v>
          </cell>
          <cell r="H3120" t="str">
            <v>5,56</v>
          </cell>
          <cell r="I3120" t="str">
            <v>0,00</v>
          </cell>
          <cell r="J3120" t="str">
            <v>0,00</v>
          </cell>
          <cell r="K3120">
            <v>1946.6799999999998</v>
          </cell>
          <cell r="L3120">
            <v>1946.6799999999998</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791,18</v>
          </cell>
          <cell r="F3121" t="str">
            <v>136,28</v>
          </cell>
          <cell r="G3121" t="str">
            <v>654,90</v>
          </cell>
          <cell r="H3121" t="str">
            <v>0,00</v>
          </cell>
          <cell r="I3121" t="str">
            <v>0,00</v>
          </cell>
          <cell r="J3121" t="str">
            <v>0,00</v>
          </cell>
          <cell r="K3121">
            <v>654.9</v>
          </cell>
          <cell r="L3121">
            <v>654.9</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899,42</v>
          </cell>
          <cell r="F3122" t="str">
            <v>154,50</v>
          </cell>
          <cell r="G3122" t="str">
            <v>744,92</v>
          </cell>
          <cell r="H3122" t="str">
            <v>0,00</v>
          </cell>
          <cell r="I3122" t="str">
            <v>0,00</v>
          </cell>
          <cell r="J3122" t="str">
            <v>0,00</v>
          </cell>
          <cell r="K3122">
            <v>744.92</v>
          </cell>
          <cell r="L3122">
            <v>744.92</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939,42</v>
          </cell>
          <cell r="F3123" t="str">
            <v>128,52</v>
          </cell>
          <cell r="G3123" t="str">
            <v>810,90</v>
          </cell>
          <cell r="H3123" t="str">
            <v>0,00</v>
          </cell>
          <cell r="I3123" t="str">
            <v>0,00</v>
          </cell>
          <cell r="J3123" t="str">
            <v>0,00</v>
          </cell>
          <cell r="K3123">
            <v>810.9</v>
          </cell>
          <cell r="L3123">
            <v>810.9</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1.069,57</v>
          </cell>
          <cell r="F3124" t="str">
            <v>132,76</v>
          </cell>
          <cell r="G3124" t="str">
            <v>936,81</v>
          </cell>
          <cell r="H3124" t="str">
            <v>0,00</v>
          </cell>
          <cell r="I3124" t="str">
            <v>0,00</v>
          </cell>
          <cell r="J3124" t="str">
            <v>0,00</v>
          </cell>
          <cell r="K3124">
            <v>936.81</v>
          </cell>
          <cell r="L3124">
            <v>936.81</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776,78</v>
          </cell>
          <cell r="F3125" t="str">
            <v>122,01</v>
          </cell>
          <cell r="G3125" t="str">
            <v>654,77</v>
          </cell>
          <cell r="H3125" t="str">
            <v>0,00</v>
          </cell>
          <cell r="I3125" t="str">
            <v>0,00</v>
          </cell>
          <cell r="J3125" t="str">
            <v>0,00</v>
          </cell>
          <cell r="K3125">
            <v>654.77</v>
          </cell>
          <cell r="L3125">
            <v>654.77</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885,02</v>
          </cell>
          <cell r="F3126" t="str">
            <v>140,23</v>
          </cell>
          <cell r="G3126" t="str">
            <v>744,79</v>
          </cell>
          <cell r="H3126" t="str">
            <v>0,00</v>
          </cell>
          <cell r="I3126" t="str">
            <v>0,00</v>
          </cell>
          <cell r="J3126" t="str">
            <v>0,00</v>
          </cell>
          <cell r="K3126">
            <v>744.79</v>
          </cell>
          <cell r="L3126">
            <v>744.79</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925,02</v>
          </cell>
          <cell r="F3127" t="str">
            <v>114,26</v>
          </cell>
          <cell r="G3127" t="str">
            <v>810,76</v>
          </cell>
          <cell r="H3127" t="str">
            <v>0,00</v>
          </cell>
          <cell r="I3127" t="str">
            <v>0,00</v>
          </cell>
          <cell r="J3127" t="str">
            <v>0,00</v>
          </cell>
          <cell r="K3127">
            <v>810.76</v>
          </cell>
          <cell r="L3127">
            <v>810.76</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1.055,17</v>
          </cell>
          <cell r="F3128" t="str">
            <v>118,49</v>
          </cell>
          <cell r="G3128" t="str">
            <v>936,68</v>
          </cell>
          <cell r="H3128" t="str">
            <v>0,00</v>
          </cell>
          <cell r="I3128" t="str">
            <v>0,00</v>
          </cell>
          <cell r="J3128" t="str">
            <v>0,00</v>
          </cell>
          <cell r="K3128">
            <v>936.68</v>
          </cell>
          <cell r="L3128">
            <v>936.68</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1.083,30</v>
          </cell>
          <cell r="F3129" t="str">
            <v>161,62</v>
          </cell>
          <cell r="G3129" t="str">
            <v>921,68</v>
          </cell>
          <cell r="H3129" t="str">
            <v>0,00</v>
          </cell>
          <cell r="I3129" t="str">
            <v>0,00</v>
          </cell>
          <cell r="J3129" t="str">
            <v>0,00</v>
          </cell>
          <cell r="K3129">
            <v>921.68</v>
          </cell>
          <cell r="L3129">
            <v>921.68</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1.245,66</v>
          </cell>
          <cell r="F3130" t="str">
            <v>188,95</v>
          </cell>
          <cell r="G3130" t="str">
            <v>1.056,71</v>
          </cell>
          <cell r="H3130" t="str">
            <v>0,00</v>
          </cell>
          <cell r="I3130" t="str">
            <v>0,00</v>
          </cell>
          <cell r="J3130" t="str">
            <v>0,00</v>
          </cell>
          <cell r="K3130">
            <v>1056.71</v>
          </cell>
          <cell r="L3130">
            <v>1056.71</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1.305,65</v>
          </cell>
          <cell r="F3131" t="str">
            <v>150,02</v>
          </cell>
          <cell r="G3131" t="str">
            <v>1.155,63</v>
          </cell>
          <cell r="H3131" t="str">
            <v>0,00</v>
          </cell>
          <cell r="I3131" t="str">
            <v>0,00</v>
          </cell>
          <cell r="J3131" t="str">
            <v>0,00</v>
          </cell>
          <cell r="K3131">
            <v>1155.6300000000001</v>
          </cell>
          <cell r="L3131">
            <v>1155.6300000000001</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1.500,88</v>
          </cell>
          <cell r="F3132" t="str">
            <v>156,37</v>
          </cell>
          <cell r="G3132" t="str">
            <v>1.344,51</v>
          </cell>
          <cell r="H3132" t="str">
            <v>0,00</v>
          </cell>
          <cell r="I3132" t="str">
            <v>0,00</v>
          </cell>
          <cell r="J3132" t="str">
            <v>0,00</v>
          </cell>
          <cell r="K3132">
            <v>1344.51</v>
          </cell>
          <cell r="L3132">
            <v>1344.51</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1.076,72</v>
          </cell>
          <cell r="F3133" t="str">
            <v>150,00</v>
          </cell>
          <cell r="G3133" t="str">
            <v>926,72</v>
          </cell>
          <cell r="H3133" t="str">
            <v>0,00</v>
          </cell>
          <cell r="I3133" t="str">
            <v>0,00</v>
          </cell>
          <cell r="J3133" t="str">
            <v>0,00</v>
          </cell>
          <cell r="K3133">
            <v>926.72</v>
          </cell>
          <cell r="L3133">
            <v>926.72</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1.239,08</v>
          </cell>
          <cell r="F3134" t="str">
            <v>177,33</v>
          </cell>
          <cell r="G3134" t="str">
            <v>1.061,75</v>
          </cell>
          <cell r="H3134" t="str">
            <v>0,00</v>
          </cell>
          <cell r="I3134" t="str">
            <v>0,00</v>
          </cell>
          <cell r="J3134" t="str">
            <v>0,00</v>
          </cell>
          <cell r="K3134">
            <v>1061.75</v>
          </cell>
          <cell r="L3134">
            <v>1061.75</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1.299,07</v>
          </cell>
          <cell r="F3135" t="str">
            <v>138,40</v>
          </cell>
          <cell r="G3135" t="str">
            <v>1.160,67</v>
          </cell>
          <cell r="H3135" t="str">
            <v>0,00</v>
          </cell>
          <cell r="I3135" t="str">
            <v>0,00</v>
          </cell>
          <cell r="J3135" t="str">
            <v>0,00</v>
          </cell>
          <cell r="K3135">
            <v>1160.67</v>
          </cell>
          <cell r="L3135">
            <v>1160.67</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1.494,30</v>
          </cell>
          <cell r="F3136" t="str">
            <v>144,76</v>
          </cell>
          <cell r="G3136" t="str">
            <v>1.349,54</v>
          </cell>
          <cell r="H3136" t="str">
            <v>0,00</v>
          </cell>
          <cell r="I3136" t="str">
            <v>0,00</v>
          </cell>
          <cell r="J3136" t="str">
            <v>0,00</v>
          </cell>
          <cell r="K3136">
            <v>1349.54</v>
          </cell>
          <cell r="L3136">
            <v>1349.54</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1.202,72</v>
          </cell>
          <cell r="F3137" t="str">
            <v>187,02</v>
          </cell>
          <cell r="G3137" t="str">
            <v>1.015,70</v>
          </cell>
          <cell r="H3137" t="str">
            <v>0,00</v>
          </cell>
          <cell r="I3137" t="str">
            <v>0,00</v>
          </cell>
          <cell r="J3137" t="str">
            <v>0,00</v>
          </cell>
          <cell r="K3137">
            <v>1015.7</v>
          </cell>
          <cell r="L3137">
            <v>1015.7</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1.419,20</v>
          </cell>
          <cell r="F3138" t="str">
            <v>223,47</v>
          </cell>
          <cell r="G3138" t="str">
            <v>1.195,73</v>
          </cell>
          <cell r="H3138" t="str">
            <v>0,00</v>
          </cell>
          <cell r="I3138" t="str">
            <v>0,00</v>
          </cell>
          <cell r="J3138" t="str">
            <v>0,00</v>
          </cell>
          <cell r="K3138">
            <v>1195.73</v>
          </cell>
          <cell r="L3138">
            <v>1195.73</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1.499,19</v>
          </cell>
          <cell r="F3139" t="str">
            <v>171,55</v>
          </cell>
          <cell r="G3139" t="str">
            <v>1.327,64</v>
          </cell>
          <cell r="H3139" t="str">
            <v>0,00</v>
          </cell>
          <cell r="I3139" t="str">
            <v>0,00</v>
          </cell>
          <cell r="J3139" t="str">
            <v>0,00</v>
          </cell>
          <cell r="K3139">
            <v>1327.64</v>
          </cell>
          <cell r="L3139">
            <v>1327.64</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1.759,50</v>
          </cell>
          <cell r="F3140" t="str">
            <v>180,02</v>
          </cell>
          <cell r="G3140" t="str">
            <v>1.579,48</v>
          </cell>
          <cell r="H3140" t="str">
            <v>0,00</v>
          </cell>
          <cell r="I3140" t="str">
            <v>0,00</v>
          </cell>
          <cell r="J3140" t="str">
            <v>0,00</v>
          </cell>
          <cell r="K3140">
            <v>1579.48</v>
          </cell>
          <cell r="L3140">
            <v>1579.48</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1.213,42</v>
          </cell>
          <cell r="F3141" t="str">
            <v>175,77</v>
          </cell>
          <cell r="G3141" t="str">
            <v>1.037,65</v>
          </cell>
          <cell r="H3141" t="str">
            <v>0,00</v>
          </cell>
          <cell r="I3141" t="str">
            <v>0,00</v>
          </cell>
          <cell r="J3141" t="str">
            <v>0,00</v>
          </cell>
          <cell r="K3141">
            <v>1037.6500000000001</v>
          </cell>
          <cell r="L3141">
            <v>1037.6500000000001</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1.429,90</v>
          </cell>
          <cell r="F3142" t="str">
            <v>212,22</v>
          </cell>
          <cell r="G3142" t="str">
            <v>1.217,68</v>
          </cell>
          <cell r="H3142" t="str">
            <v>0,00</v>
          </cell>
          <cell r="I3142" t="str">
            <v>0,00</v>
          </cell>
          <cell r="J3142" t="str">
            <v>0,00</v>
          </cell>
          <cell r="K3142">
            <v>1217.68</v>
          </cell>
          <cell r="L3142">
            <v>1217.68</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1.509,89</v>
          </cell>
          <cell r="F3143" t="str">
            <v>160,31</v>
          </cell>
          <cell r="G3143" t="str">
            <v>1.349,58</v>
          </cell>
          <cell r="H3143" t="str">
            <v>0,00</v>
          </cell>
          <cell r="I3143" t="str">
            <v>0,00</v>
          </cell>
          <cell r="J3143" t="str">
            <v>0,00</v>
          </cell>
          <cell r="K3143">
            <v>1349.58</v>
          </cell>
          <cell r="L3143">
            <v>1349.58</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1.770,20</v>
          </cell>
          <cell r="F3144" t="str">
            <v>168,77</v>
          </cell>
          <cell r="G3144" t="str">
            <v>1.601,43</v>
          </cell>
          <cell r="H3144" t="str">
            <v>0,00</v>
          </cell>
          <cell r="I3144" t="str">
            <v>0,00</v>
          </cell>
          <cell r="J3144" t="str">
            <v>0,00</v>
          </cell>
          <cell r="K3144">
            <v>1601.43</v>
          </cell>
          <cell r="L3144">
            <v>1601.43</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139,61</v>
          </cell>
          <cell r="F3145" t="str">
            <v>30,82</v>
          </cell>
          <cell r="G3145" t="str">
            <v>108,79</v>
          </cell>
          <cell r="H3145" t="str">
            <v>0,00</v>
          </cell>
          <cell r="I3145" t="str">
            <v>0,00</v>
          </cell>
          <cell r="J3145" t="str">
            <v>0,00</v>
          </cell>
          <cell r="K3145">
            <v>108.79</v>
          </cell>
          <cell r="L3145">
            <v>108.79</v>
          </cell>
          <cell r="N3145">
            <v>101537</v>
          </cell>
        </row>
        <row r="3146">
          <cell r="A3146">
            <v>101538</v>
          </cell>
          <cell r="B3146" t="str">
            <v>ARMAÇÃO SECUNDÁRIA, COM 1 ESTRIBO E 1 ISOLADOR - FORNECIMENTO E INSTALAÇÃO. AF_07/2020</v>
          </cell>
          <cell r="C3146" t="str">
            <v>COMPOSIÇÃO</v>
          </cell>
          <cell r="D3146" t="str">
            <v>UN</v>
          </cell>
          <cell r="E3146" t="str">
            <v>74,71</v>
          </cell>
          <cell r="F3146" t="str">
            <v>8,63</v>
          </cell>
          <cell r="G3146" t="str">
            <v>66,08</v>
          </cell>
          <cell r="H3146" t="str">
            <v>0,00</v>
          </cell>
          <cell r="I3146" t="str">
            <v>0,00</v>
          </cell>
          <cell r="J3146" t="str">
            <v>0,00</v>
          </cell>
          <cell r="K3146">
            <v>66.08</v>
          </cell>
          <cell r="L3146">
            <v>66.08</v>
          </cell>
          <cell r="N3146">
            <v>101538</v>
          </cell>
        </row>
        <row r="3147">
          <cell r="A3147">
            <v>101539</v>
          </cell>
          <cell r="B3147" t="str">
            <v>ARMAÇÃO SECUNDÁRIA, COM 2 ESTRIBOS E 2 ISOLADORES - FORNECIMENTO E INSTALAÇÃO. AF_07/2020</v>
          </cell>
          <cell r="C3147" t="str">
            <v>COMPOSIÇÃO</v>
          </cell>
          <cell r="D3147" t="str">
            <v>UN</v>
          </cell>
          <cell r="E3147" t="str">
            <v>118,54</v>
          </cell>
          <cell r="F3147" t="str">
            <v>17,27</v>
          </cell>
          <cell r="G3147" t="str">
            <v>101,27</v>
          </cell>
          <cell r="H3147" t="str">
            <v>0,00</v>
          </cell>
          <cell r="I3147" t="str">
            <v>0,00</v>
          </cell>
          <cell r="J3147" t="str">
            <v>0,00</v>
          </cell>
          <cell r="K3147">
            <v>101.27</v>
          </cell>
          <cell r="L3147">
            <v>101.27</v>
          </cell>
          <cell r="N3147">
            <v>101539</v>
          </cell>
        </row>
        <row r="3148">
          <cell r="A3148">
            <v>101540</v>
          </cell>
          <cell r="B3148" t="str">
            <v>ARMAÇÃO SECUNDÁRIA, COM 3 ESTRIBOS E 3 ISOLADORES - FORNECIMENTO E INSTALAÇÃO. AF_07/2020</v>
          </cell>
          <cell r="C3148" t="str">
            <v>COMPOSIÇÃO</v>
          </cell>
          <cell r="D3148" t="str">
            <v>UN</v>
          </cell>
          <cell r="E3148" t="str">
            <v>205,28</v>
          </cell>
          <cell r="F3148" t="str">
            <v>25,90</v>
          </cell>
          <cell r="G3148" t="str">
            <v>179,38</v>
          </cell>
          <cell r="H3148" t="str">
            <v>0,00</v>
          </cell>
          <cell r="I3148" t="str">
            <v>0,00</v>
          </cell>
          <cell r="J3148" t="str">
            <v>0,00</v>
          </cell>
          <cell r="K3148">
            <v>179.38</v>
          </cell>
          <cell r="L3148">
            <v>179.38</v>
          </cell>
          <cell r="N3148">
            <v>101540</v>
          </cell>
        </row>
        <row r="3149">
          <cell r="A3149">
            <v>101541</v>
          </cell>
          <cell r="B3149" t="str">
            <v>ARMAÇÃO SECUNDÁRIA, COM 4 ESTRIBOS E 4 ISOLADORES - FORNECIMENTO E INSTALAÇÃO. AF_07/2020</v>
          </cell>
          <cell r="C3149" t="str">
            <v>COMPOSIÇÃO</v>
          </cell>
          <cell r="D3149" t="str">
            <v>UN</v>
          </cell>
          <cell r="E3149" t="str">
            <v>266,46</v>
          </cell>
          <cell r="F3149" t="str">
            <v>34,54</v>
          </cell>
          <cell r="G3149" t="str">
            <v>231,92</v>
          </cell>
          <cell r="H3149" t="str">
            <v>0,00</v>
          </cell>
          <cell r="I3149" t="str">
            <v>0,00</v>
          </cell>
          <cell r="J3149" t="str">
            <v>0,00</v>
          </cell>
          <cell r="K3149">
            <v>231.92</v>
          </cell>
          <cell r="L3149">
            <v>231.92</v>
          </cell>
          <cell r="N3149">
            <v>101541</v>
          </cell>
        </row>
        <row r="3150">
          <cell r="A3150">
            <v>101542</v>
          </cell>
          <cell r="B3150" t="str">
            <v>ARMAÇÃO SECUNDÁRIA, COM 1 ESTRIBO, SEM ISOLADOR - FORNECIMENTO E INSTALAÇÃO. AF_07/2020</v>
          </cell>
          <cell r="C3150" t="str">
            <v>COMPOSIÇÃO</v>
          </cell>
          <cell r="D3150" t="str">
            <v>UN</v>
          </cell>
          <cell r="E3150" t="str">
            <v>54,84</v>
          </cell>
          <cell r="F3150" t="str">
            <v>7,20</v>
          </cell>
          <cell r="G3150" t="str">
            <v>47,64</v>
          </cell>
          <cell r="H3150" t="str">
            <v>0,00</v>
          </cell>
          <cell r="I3150" t="str">
            <v>0,00</v>
          </cell>
          <cell r="J3150" t="str">
            <v>0,00</v>
          </cell>
          <cell r="K3150">
            <v>47.64</v>
          </cell>
          <cell r="L3150">
            <v>47.64</v>
          </cell>
          <cell r="N3150">
            <v>101542</v>
          </cell>
        </row>
        <row r="3151">
          <cell r="A3151">
            <v>101543</v>
          </cell>
          <cell r="B3151" t="str">
            <v>ARMAÇÃO SECUNDÁRIA, COM 2 ESTRIBOS, SEM ISOLADOR - FORNECIMENTO E INSTALAÇÃO. AF_07/2020</v>
          </cell>
          <cell r="C3151" t="str">
            <v>COMPOSIÇÃO</v>
          </cell>
          <cell r="D3151" t="str">
            <v>UN</v>
          </cell>
          <cell r="E3151" t="str">
            <v>94,71</v>
          </cell>
          <cell r="F3151" t="str">
            <v>14,41</v>
          </cell>
          <cell r="G3151" t="str">
            <v>80,30</v>
          </cell>
          <cell r="H3151" t="str">
            <v>0,00</v>
          </cell>
          <cell r="I3151" t="str">
            <v>0,00</v>
          </cell>
          <cell r="J3151" t="str">
            <v>0,00</v>
          </cell>
          <cell r="K3151">
            <v>80.3</v>
          </cell>
          <cell r="L3151">
            <v>80.3</v>
          </cell>
          <cell r="N3151">
            <v>101543</v>
          </cell>
        </row>
        <row r="3152">
          <cell r="A3152">
            <v>101544</v>
          </cell>
          <cell r="B3152" t="str">
            <v>ARMAÇÃO SECUNDÁRIA, COM 3 ESTRIBOS, SEM ISOLADOR - FORNECIMENTO E INSTALAÇÃO. AF_07/2020</v>
          </cell>
          <cell r="C3152" t="str">
            <v>COMPOSIÇÃO</v>
          </cell>
          <cell r="D3152" t="str">
            <v>UN</v>
          </cell>
          <cell r="E3152" t="str">
            <v>153,98</v>
          </cell>
          <cell r="F3152" t="str">
            <v>21,62</v>
          </cell>
          <cell r="G3152" t="str">
            <v>132,36</v>
          </cell>
          <cell r="H3152" t="str">
            <v>0,00</v>
          </cell>
          <cell r="I3152" t="str">
            <v>0,00</v>
          </cell>
          <cell r="J3152" t="str">
            <v>0,00</v>
          </cell>
          <cell r="K3152">
            <v>132.36000000000001</v>
          </cell>
          <cell r="L3152">
            <v>132.36000000000001</v>
          </cell>
          <cell r="N3152">
            <v>101544</v>
          </cell>
        </row>
        <row r="3153">
          <cell r="A3153">
            <v>101545</v>
          </cell>
          <cell r="B3153" t="str">
            <v>ARMAÇÃO SECUNDÁRIA, COM 4 ESTRIBOS, SEM ISOLADOR - FORNECIMENTO E INSTALAÇÃO. AF_07/2020</v>
          </cell>
          <cell r="C3153" t="str">
            <v>COMPOSIÇÃO</v>
          </cell>
          <cell r="D3153" t="str">
            <v>UN</v>
          </cell>
          <cell r="E3153" t="str">
            <v>227,81</v>
          </cell>
          <cell r="F3153" t="str">
            <v>28,82</v>
          </cell>
          <cell r="G3153" t="str">
            <v>198,99</v>
          </cell>
          <cell r="H3153" t="str">
            <v>0,00</v>
          </cell>
          <cell r="I3153" t="str">
            <v>0,00</v>
          </cell>
          <cell r="J3153" t="str">
            <v>0,00</v>
          </cell>
          <cell r="K3153">
            <v>198.99</v>
          </cell>
          <cell r="L3153">
            <v>198.99</v>
          </cell>
          <cell r="N3153">
            <v>101545</v>
          </cell>
        </row>
        <row r="3154">
          <cell r="A3154">
            <v>101546</v>
          </cell>
          <cell r="B3154" t="str">
            <v>ISOLADOR, TIPO PINO, PARA TENSÃO 15 KV - FORNECIMENTO E INSTALAÇÃO. AF_07/2020</v>
          </cell>
          <cell r="C3154" t="str">
            <v>COMPOSIÇÃO</v>
          </cell>
          <cell r="D3154" t="str">
            <v>UN</v>
          </cell>
          <cell r="E3154" t="str">
            <v>29,62</v>
          </cell>
          <cell r="F3154" t="str">
            <v>1,41</v>
          </cell>
          <cell r="G3154" t="str">
            <v>28,21</v>
          </cell>
          <cell r="H3154" t="str">
            <v>0,00</v>
          </cell>
          <cell r="I3154" t="str">
            <v>0,00</v>
          </cell>
          <cell r="J3154" t="str">
            <v>0,00</v>
          </cell>
          <cell r="K3154">
            <v>28.21</v>
          </cell>
          <cell r="L3154">
            <v>28.21</v>
          </cell>
          <cell r="N3154">
            <v>101546</v>
          </cell>
        </row>
        <row r="3155">
          <cell r="A3155">
            <v>101547</v>
          </cell>
          <cell r="B3155" t="str">
            <v>ISOLADOR, TIPO DISCO, PARA TENSÃO 15 KV - FORNECIMENTO E INSTALAÇÃO. AF_07/2020</v>
          </cell>
          <cell r="C3155" t="str">
            <v>COMPOSIÇÃO</v>
          </cell>
          <cell r="D3155" t="str">
            <v>UN</v>
          </cell>
          <cell r="E3155" t="str">
            <v>92,73</v>
          </cell>
          <cell r="F3155" t="str">
            <v>1,41</v>
          </cell>
          <cell r="G3155" t="str">
            <v>91,32</v>
          </cell>
          <cell r="H3155" t="str">
            <v>0,00</v>
          </cell>
          <cell r="I3155" t="str">
            <v>0,00</v>
          </cell>
          <cell r="J3155" t="str">
            <v>0,00</v>
          </cell>
          <cell r="K3155">
            <v>91.32</v>
          </cell>
          <cell r="L3155">
            <v>91.32</v>
          </cell>
          <cell r="N3155">
            <v>101547</v>
          </cell>
        </row>
        <row r="3156">
          <cell r="A3156">
            <v>101548</v>
          </cell>
          <cell r="B3156" t="str">
            <v>ISOLADOR, TIPO ROLDANA, PARA BAIXA TENSÃO - FORNECIMENTO E INSTALAÇÃO. AF_07/2020</v>
          </cell>
          <cell r="C3156" t="str">
            <v>COMPOSIÇÃO</v>
          </cell>
          <cell r="D3156" t="str">
            <v>UN</v>
          </cell>
          <cell r="E3156" t="str">
            <v>7,36</v>
          </cell>
          <cell r="F3156" t="str">
            <v>1,41</v>
          </cell>
          <cell r="G3156" t="str">
            <v>5,95</v>
          </cell>
          <cell r="H3156" t="str">
            <v>0,00</v>
          </cell>
          <cell r="I3156" t="str">
            <v>0,00</v>
          </cell>
          <cell r="J3156" t="str">
            <v>0,00</v>
          </cell>
          <cell r="K3156">
            <v>5.95</v>
          </cell>
          <cell r="L3156">
            <v>5.95</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19,33</v>
          </cell>
          <cell r="F3157" t="str">
            <v>4,63</v>
          </cell>
          <cell r="G3157" t="str">
            <v>14,70</v>
          </cell>
          <cell r="H3157" t="str">
            <v>0,00</v>
          </cell>
          <cell r="I3157" t="str">
            <v>0,00</v>
          </cell>
          <cell r="J3157" t="str">
            <v>0,00</v>
          </cell>
          <cell r="K3157">
            <v>14.7</v>
          </cell>
          <cell r="L3157">
            <v>14.7</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26,65</v>
          </cell>
          <cell r="F3158" t="str">
            <v>3,62</v>
          </cell>
          <cell r="G3158" t="str">
            <v>23,03</v>
          </cell>
          <cell r="H3158" t="str">
            <v>0,00</v>
          </cell>
          <cell r="I3158" t="str">
            <v>0,00</v>
          </cell>
          <cell r="J3158" t="str">
            <v>0,00</v>
          </cell>
          <cell r="K3158">
            <v>23.03</v>
          </cell>
          <cell r="L3158">
            <v>23.03</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17,89</v>
          </cell>
          <cell r="F3159" t="str">
            <v>3,63</v>
          </cell>
          <cell r="G3159" t="str">
            <v>14,26</v>
          </cell>
          <cell r="H3159" t="str">
            <v>0,00</v>
          </cell>
          <cell r="I3159" t="str">
            <v>0,00</v>
          </cell>
          <cell r="J3159" t="str">
            <v>0,00</v>
          </cell>
          <cell r="K3159">
            <v>14.26</v>
          </cell>
          <cell r="L3159">
            <v>14.26</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9,90</v>
          </cell>
          <cell r="F3160" t="str">
            <v>3,64</v>
          </cell>
          <cell r="G3160" t="str">
            <v>6,26</v>
          </cell>
          <cell r="H3160" t="str">
            <v>0,00</v>
          </cell>
          <cell r="I3160" t="str">
            <v>0,00</v>
          </cell>
          <cell r="J3160" t="str">
            <v>0,00</v>
          </cell>
          <cell r="K3160">
            <v>6.26</v>
          </cell>
          <cell r="L3160">
            <v>6.26</v>
          </cell>
          <cell r="N3160">
            <v>101555</v>
          </cell>
        </row>
        <row r="3161">
          <cell r="A3161">
            <v>101556</v>
          </cell>
          <cell r="B3161" t="str">
            <v>ALÇA PREFORMADA DE DISTRIBUIÇÃO, EM  AÇO GALVANIZADO, AWG 6 - FORNECIMENTO E INSTALAÇÃO. AF_07/2020</v>
          </cell>
          <cell r="C3161" t="str">
            <v>COMPOSIÇÃO</v>
          </cell>
          <cell r="D3161" t="str">
            <v>UN</v>
          </cell>
          <cell r="E3161" t="str">
            <v>8,63</v>
          </cell>
          <cell r="F3161" t="str">
            <v>3,65</v>
          </cell>
          <cell r="G3161" t="str">
            <v>4,98</v>
          </cell>
          <cell r="H3161" t="str">
            <v>0,00</v>
          </cell>
          <cell r="I3161" t="str">
            <v>0,00</v>
          </cell>
          <cell r="J3161" t="str">
            <v>0,00</v>
          </cell>
          <cell r="K3161">
            <v>4.9800000000000004</v>
          </cell>
          <cell r="L3161">
            <v>4.9800000000000004</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9,54</v>
          </cell>
          <cell r="F3162" t="str">
            <v>0,06</v>
          </cell>
          <cell r="G3162" t="str">
            <v>9,48</v>
          </cell>
          <cell r="H3162" t="str">
            <v>0,00</v>
          </cell>
          <cell r="I3162" t="str">
            <v>0,00</v>
          </cell>
          <cell r="J3162" t="str">
            <v>0,00</v>
          </cell>
          <cell r="K3162">
            <v>9.48</v>
          </cell>
          <cell r="L3162">
            <v>9.48</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15,16</v>
          </cell>
          <cell r="F3163" t="str">
            <v>0,06</v>
          </cell>
          <cell r="G3163" t="str">
            <v>15,10</v>
          </cell>
          <cell r="H3163" t="str">
            <v>0,00</v>
          </cell>
          <cell r="I3163" t="str">
            <v>0,00</v>
          </cell>
          <cell r="J3163" t="str">
            <v>0,00</v>
          </cell>
          <cell r="K3163">
            <v>15.1</v>
          </cell>
          <cell r="L3163">
            <v>15.1</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23,48</v>
          </cell>
          <cell r="F3164" t="str">
            <v>0,06</v>
          </cell>
          <cell r="G3164" t="str">
            <v>23,42</v>
          </cell>
          <cell r="H3164" t="str">
            <v>0,00</v>
          </cell>
          <cell r="I3164" t="str">
            <v>0,00</v>
          </cell>
          <cell r="J3164" t="str">
            <v>0,00</v>
          </cell>
          <cell r="K3164">
            <v>23.42</v>
          </cell>
          <cell r="L3164">
            <v>23.42</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33,16</v>
          </cell>
          <cell r="F3165" t="str">
            <v>0,06</v>
          </cell>
          <cell r="G3165" t="str">
            <v>33,10</v>
          </cell>
          <cell r="H3165" t="str">
            <v>0,00</v>
          </cell>
          <cell r="I3165" t="str">
            <v>0,00</v>
          </cell>
          <cell r="J3165" t="str">
            <v>0,00</v>
          </cell>
          <cell r="K3165">
            <v>33.1</v>
          </cell>
          <cell r="L3165">
            <v>33.1</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48,99</v>
          </cell>
          <cell r="F3166" t="str">
            <v>0,06</v>
          </cell>
          <cell r="G3166" t="str">
            <v>48,93</v>
          </cell>
          <cell r="H3166" t="str">
            <v>0,00</v>
          </cell>
          <cell r="I3166" t="str">
            <v>0,00</v>
          </cell>
          <cell r="J3166" t="str">
            <v>0,00</v>
          </cell>
          <cell r="K3166">
            <v>48.93</v>
          </cell>
          <cell r="L3166">
            <v>48.93</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68,51</v>
          </cell>
          <cell r="F3167" t="str">
            <v>0,06</v>
          </cell>
          <cell r="G3167" t="str">
            <v>68,45</v>
          </cell>
          <cell r="H3167" t="str">
            <v>0,00</v>
          </cell>
          <cell r="I3167" t="str">
            <v>0,00</v>
          </cell>
          <cell r="J3167" t="str">
            <v>0,00</v>
          </cell>
          <cell r="K3167">
            <v>68.45</v>
          </cell>
          <cell r="L3167">
            <v>68.45</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88,93</v>
          </cell>
          <cell r="F3168" t="str">
            <v>0,06</v>
          </cell>
          <cell r="G3168" t="str">
            <v>88,87</v>
          </cell>
          <cell r="H3168" t="str">
            <v>0,00</v>
          </cell>
          <cell r="I3168" t="str">
            <v>0,00</v>
          </cell>
          <cell r="J3168" t="str">
            <v>0,00</v>
          </cell>
          <cell r="K3168">
            <v>88.87</v>
          </cell>
          <cell r="L3168">
            <v>88.87</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116,27</v>
          </cell>
          <cell r="F3169" t="str">
            <v>0,06</v>
          </cell>
          <cell r="G3169" t="str">
            <v>116,21</v>
          </cell>
          <cell r="H3169" t="str">
            <v>0,00</v>
          </cell>
          <cell r="I3169" t="str">
            <v>0,00</v>
          </cell>
          <cell r="J3169" t="str">
            <v>0,00</v>
          </cell>
          <cell r="K3169">
            <v>116.21</v>
          </cell>
          <cell r="L3169">
            <v>116.21</v>
          </cell>
          <cell r="N3169">
            <v>101568</v>
          </cell>
        </row>
        <row r="3170">
          <cell r="A3170">
            <v>101626</v>
          </cell>
          <cell r="B3170" t="str">
            <v>REATOR PARA LÂMPADA VAPOR DE MERCÚRIO 400 W, USO EXTERNO - FORNECIMENTO E INSTALAÇÃO. AF_08/2020</v>
          </cell>
          <cell r="C3170" t="str">
            <v>COMPOSIÇÃO</v>
          </cell>
          <cell r="D3170" t="str">
            <v>UN</v>
          </cell>
          <cell r="E3170" t="str">
            <v>180,39</v>
          </cell>
          <cell r="F3170" t="str">
            <v>7,08</v>
          </cell>
          <cell r="G3170" t="str">
            <v>173,31</v>
          </cell>
          <cell r="H3170" t="str">
            <v>0,00</v>
          </cell>
          <cell r="I3170" t="str">
            <v>0,00</v>
          </cell>
          <cell r="J3170" t="str">
            <v>0,00</v>
          </cell>
          <cell r="K3170">
            <v>173.31</v>
          </cell>
          <cell r="L3170">
            <v>173.31</v>
          </cell>
          <cell r="N3170">
            <v>101626</v>
          </cell>
        </row>
        <row r="3171">
          <cell r="A3171">
            <v>101627</v>
          </cell>
          <cell r="B3171" t="str">
            <v>REATOR PARA LÂMPADA VAPOR DE SÓDIO 250 W, USO EXTERNO - FORNECIMENTO E INSTALAÇÃO. AF_08/2020</v>
          </cell>
          <cell r="C3171" t="str">
            <v>COMPOSIÇÃO</v>
          </cell>
          <cell r="D3171" t="str">
            <v>UN</v>
          </cell>
          <cell r="E3171" t="str">
            <v>281,05</v>
          </cell>
          <cell r="F3171" t="str">
            <v>7,08</v>
          </cell>
          <cell r="G3171" t="str">
            <v>273,97</v>
          </cell>
          <cell r="H3171" t="str">
            <v>0,00</v>
          </cell>
          <cell r="I3171" t="str">
            <v>0,00</v>
          </cell>
          <cell r="J3171" t="str">
            <v>0,00</v>
          </cell>
          <cell r="K3171">
            <v>273.97000000000003</v>
          </cell>
          <cell r="L3171">
            <v>273.97000000000003</v>
          </cell>
          <cell r="N3171">
            <v>101627</v>
          </cell>
        </row>
        <row r="3172">
          <cell r="A3172">
            <v>101628</v>
          </cell>
          <cell r="B3172" t="str">
            <v>REATOR PARA LÂMPADA VAPOR DE MERCÚRIO 125 W, USO EXTERNO - FORNECIMENTO E INSTALAÇÃO. AF_08/2020</v>
          </cell>
          <cell r="C3172" t="str">
            <v>COMPOSIÇÃO</v>
          </cell>
          <cell r="D3172" t="str">
            <v>UN</v>
          </cell>
          <cell r="E3172" t="str">
            <v>133,82</v>
          </cell>
          <cell r="F3172" t="str">
            <v>7,08</v>
          </cell>
          <cell r="G3172" t="str">
            <v>126,74</v>
          </cell>
          <cell r="H3172" t="str">
            <v>0,00</v>
          </cell>
          <cell r="I3172" t="str">
            <v>0,00</v>
          </cell>
          <cell r="J3172" t="str">
            <v>0,00</v>
          </cell>
          <cell r="K3172">
            <v>126.74</v>
          </cell>
          <cell r="L3172">
            <v>126.74</v>
          </cell>
          <cell r="N3172">
            <v>101628</v>
          </cell>
        </row>
        <row r="3173">
          <cell r="A3173">
            <v>101629</v>
          </cell>
          <cell r="B3173" t="str">
            <v>REATOR PARA LÂMPADA VAPOR DE MERCÚRIO 250 W, USO EXTERNO - FORNECIMENTO E INSTALAÇÃO. AF_08/2020</v>
          </cell>
          <cell r="C3173" t="str">
            <v>COMPOSIÇÃO</v>
          </cell>
          <cell r="D3173" t="str">
            <v>UN</v>
          </cell>
          <cell r="E3173" t="str">
            <v>157,80</v>
          </cell>
          <cell r="F3173" t="str">
            <v>7,08</v>
          </cell>
          <cell r="G3173" t="str">
            <v>150,72</v>
          </cell>
          <cell r="H3173" t="str">
            <v>0,00</v>
          </cell>
          <cell r="I3173" t="str">
            <v>0,00</v>
          </cell>
          <cell r="J3173" t="str">
            <v>0,00</v>
          </cell>
          <cell r="K3173">
            <v>150.72</v>
          </cell>
          <cell r="L3173">
            <v>150.72</v>
          </cell>
          <cell r="N3173">
            <v>101629</v>
          </cell>
        </row>
        <row r="3174">
          <cell r="A3174">
            <v>101630</v>
          </cell>
          <cell r="B3174" t="str">
            <v>SUBSTITUIÇÃO DE REATOR PARA ILUMINAÇÃO PÚBLICA (NÃO INCLUI FORNECIMENTO). AF_08/2020</v>
          </cell>
          <cell r="C3174" t="str">
            <v>COMPOSIÇÃO</v>
          </cell>
          <cell r="D3174" t="str">
            <v>UN</v>
          </cell>
          <cell r="E3174" t="str">
            <v>77,54</v>
          </cell>
          <cell r="F3174" t="str">
            <v>13,79</v>
          </cell>
          <cell r="G3174" t="str">
            <v>46,42</v>
          </cell>
          <cell r="H3174" t="str">
            <v>17,33</v>
          </cell>
          <cell r="I3174" t="str">
            <v>0,00</v>
          </cell>
          <cell r="J3174" t="str">
            <v>0,00</v>
          </cell>
          <cell r="K3174">
            <v>63.75</v>
          </cell>
          <cell r="L3174">
            <v>63.75</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31,27</v>
          </cell>
          <cell r="F3175" t="str">
            <v>7,09</v>
          </cell>
          <cell r="G3175" t="str">
            <v>24,18</v>
          </cell>
          <cell r="H3175" t="str">
            <v>0,00</v>
          </cell>
          <cell r="I3175" t="str">
            <v>0,00</v>
          </cell>
          <cell r="J3175" t="str">
            <v>0,00</v>
          </cell>
          <cell r="K3175">
            <v>24.18</v>
          </cell>
          <cell r="L3175">
            <v>24.18</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40,22</v>
          </cell>
          <cell r="F3176" t="str">
            <v>0,59</v>
          </cell>
          <cell r="G3176" t="str">
            <v>39,63</v>
          </cell>
          <cell r="H3176" t="str">
            <v>0,00</v>
          </cell>
          <cell r="I3176" t="str">
            <v>0,00</v>
          </cell>
          <cell r="J3176" t="str">
            <v>0,00</v>
          </cell>
          <cell r="K3176">
            <v>39.630000000000003</v>
          </cell>
          <cell r="L3176">
            <v>39.630000000000003</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105,48</v>
          </cell>
          <cell r="F3177" t="str">
            <v>4,85</v>
          </cell>
          <cell r="G3177" t="str">
            <v>83,31</v>
          </cell>
          <cell r="H3177" t="str">
            <v>17,32</v>
          </cell>
          <cell r="I3177" t="str">
            <v>0,00</v>
          </cell>
          <cell r="J3177" t="str">
            <v>0,00</v>
          </cell>
          <cell r="K3177">
            <v>100.63</v>
          </cell>
          <cell r="L3177">
            <v>100.63</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151,92</v>
          </cell>
          <cell r="F3178" t="str">
            <v>28,22</v>
          </cell>
          <cell r="G3178" t="str">
            <v>106,39</v>
          </cell>
          <cell r="H3178" t="str">
            <v>17,31</v>
          </cell>
          <cell r="I3178" t="str">
            <v>0,00</v>
          </cell>
          <cell r="J3178" t="str">
            <v>0,00</v>
          </cell>
          <cell r="K3178">
            <v>123.7</v>
          </cell>
          <cell r="L3178">
            <v>123.7</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146,94</v>
          </cell>
          <cell r="F3179" t="str">
            <v>28,22</v>
          </cell>
          <cell r="G3179" t="str">
            <v>101,40</v>
          </cell>
          <cell r="H3179" t="str">
            <v>17,32</v>
          </cell>
          <cell r="I3179" t="str">
            <v>0,00</v>
          </cell>
          <cell r="J3179" t="str">
            <v>0,00</v>
          </cell>
          <cell r="K3179">
            <v>118.72</v>
          </cell>
          <cell r="L3179">
            <v>118.72</v>
          </cell>
          <cell r="N3179">
            <v>101637</v>
          </cell>
        </row>
        <row r="3180">
          <cell r="A3180">
            <v>101640</v>
          </cell>
          <cell r="B3180" t="str">
            <v>LÂMPADA VAPOR METÁLICO 400 W - FORNECIMENTO E INSTALAÇÃO. AF_08/2020</v>
          </cell>
          <cell r="C3180" t="str">
            <v>COMPOSIÇÃO</v>
          </cell>
          <cell r="D3180" t="str">
            <v>UN</v>
          </cell>
          <cell r="E3180" t="str">
            <v>91,08</v>
          </cell>
          <cell r="F3180" t="str">
            <v>0,98</v>
          </cell>
          <cell r="G3180" t="str">
            <v>90,10</v>
          </cell>
          <cell r="H3180" t="str">
            <v>0,00</v>
          </cell>
          <cell r="I3180" t="str">
            <v>0,00</v>
          </cell>
          <cell r="J3180" t="str">
            <v>0,00</v>
          </cell>
          <cell r="K3180">
            <v>90.1</v>
          </cell>
          <cell r="L3180">
            <v>90.1</v>
          </cell>
          <cell r="N3180">
            <v>101640</v>
          </cell>
        </row>
        <row r="3181">
          <cell r="A3181">
            <v>101641</v>
          </cell>
          <cell r="B3181" t="str">
            <v>LÂMPADA VAPOR METÁLICO 150 W - FORNECIMENTO E INSTALAÇÃO. AF_08/2020</v>
          </cell>
          <cell r="C3181" t="str">
            <v>COMPOSIÇÃO</v>
          </cell>
          <cell r="D3181" t="str">
            <v>UN</v>
          </cell>
          <cell r="E3181" t="str">
            <v>47,17</v>
          </cell>
          <cell r="F3181" t="str">
            <v>0,98</v>
          </cell>
          <cell r="G3181" t="str">
            <v>46,19</v>
          </cell>
          <cell r="H3181" t="str">
            <v>0,00</v>
          </cell>
          <cell r="I3181" t="str">
            <v>0,00</v>
          </cell>
          <cell r="J3181" t="str">
            <v>0,00</v>
          </cell>
          <cell r="K3181">
            <v>46.19</v>
          </cell>
          <cell r="L3181">
            <v>46.19</v>
          </cell>
          <cell r="N3181">
            <v>101641</v>
          </cell>
        </row>
        <row r="3182">
          <cell r="A3182">
            <v>101642</v>
          </cell>
          <cell r="B3182" t="str">
            <v>LÂMPADA VAPOR DE MERCÚRIO 125 W - FORNECIMENTO E INSTALAÇÃO. AF_08/2020</v>
          </cell>
          <cell r="C3182" t="str">
            <v>COMPOSIÇÃO</v>
          </cell>
          <cell r="D3182" t="str">
            <v>UN</v>
          </cell>
          <cell r="E3182" t="str">
            <v>23,66</v>
          </cell>
          <cell r="F3182" t="str">
            <v>0,98</v>
          </cell>
          <cell r="G3182" t="str">
            <v>22,68</v>
          </cell>
          <cell r="H3182" t="str">
            <v>0,00</v>
          </cell>
          <cell r="I3182" t="str">
            <v>0,00</v>
          </cell>
          <cell r="J3182" t="str">
            <v>0,00</v>
          </cell>
          <cell r="K3182">
            <v>22.68</v>
          </cell>
          <cell r="L3182">
            <v>22.68</v>
          </cell>
          <cell r="N3182">
            <v>101642</v>
          </cell>
        </row>
        <row r="3183">
          <cell r="A3183">
            <v>101643</v>
          </cell>
          <cell r="B3183" t="str">
            <v>LÂMPADA VAPOR DE MERCÚRIO 250 W - FORNECIMENTO E INSTALAÇÃO. AF_08/2020</v>
          </cell>
          <cell r="C3183" t="str">
            <v>COMPOSIÇÃO</v>
          </cell>
          <cell r="D3183" t="str">
            <v>UN</v>
          </cell>
          <cell r="E3183" t="str">
            <v>41,17</v>
          </cell>
          <cell r="F3183" t="str">
            <v>0,98</v>
          </cell>
          <cell r="G3183" t="str">
            <v>40,19</v>
          </cell>
          <cell r="H3183" t="str">
            <v>0,00</v>
          </cell>
          <cell r="I3183" t="str">
            <v>0,00</v>
          </cell>
          <cell r="J3183" t="str">
            <v>0,00</v>
          </cell>
          <cell r="K3183">
            <v>40.19</v>
          </cell>
          <cell r="L3183">
            <v>40.19</v>
          </cell>
          <cell r="N3183">
            <v>101643</v>
          </cell>
        </row>
        <row r="3184">
          <cell r="A3184">
            <v>101644</v>
          </cell>
          <cell r="B3184" t="str">
            <v>LÂMPADA VAPOR DE MERCÚRIO 400 W - FORNECIMENTO E INSTALAÇÃO. AF_08/2020</v>
          </cell>
          <cell r="C3184" t="str">
            <v>COMPOSIÇÃO</v>
          </cell>
          <cell r="D3184" t="str">
            <v>UN</v>
          </cell>
          <cell r="E3184" t="str">
            <v>55,72</v>
          </cell>
          <cell r="F3184" t="str">
            <v>0,98</v>
          </cell>
          <cell r="G3184" t="str">
            <v>54,74</v>
          </cell>
          <cell r="H3184" t="str">
            <v>0,00</v>
          </cell>
          <cell r="I3184" t="str">
            <v>0,00</v>
          </cell>
          <cell r="J3184" t="str">
            <v>0,00</v>
          </cell>
          <cell r="K3184">
            <v>54.74</v>
          </cell>
          <cell r="L3184">
            <v>54.74</v>
          </cell>
          <cell r="N3184">
            <v>101644</v>
          </cell>
        </row>
        <row r="3185">
          <cell r="A3185">
            <v>101645</v>
          </cell>
          <cell r="B3185" t="str">
            <v>LÂMPADA MISTA 160 W - FORNECIMENTO E INSTALAÇÃO. AF_08/2020</v>
          </cell>
          <cell r="C3185" t="str">
            <v>COMPOSIÇÃO</v>
          </cell>
          <cell r="D3185" t="str">
            <v>UN</v>
          </cell>
          <cell r="E3185" t="str">
            <v>26,37</v>
          </cell>
          <cell r="F3185" t="str">
            <v>0,98</v>
          </cell>
          <cell r="G3185" t="str">
            <v>25,39</v>
          </cell>
          <cell r="H3185" t="str">
            <v>0,00</v>
          </cell>
          <cell r="I3185" t="str">
            <v>0,00</v>
          </cell>
          <cell r="J3185" t="str">
            <v>0,00</v>
          </cell>
          <cell r="K3185">
            <v>25.39</v>
          </cell>
          <cell r="L3185">
            <v>25.39</v>
          </cell>
          <cell r="N3185">
            <v>101645</v>
          </cell>
        </row>
        <row r="3186">
          <cell r="A3186">
            <v>101646</v>
          </cell>
          <cell r="B3186" t="str">
            <v>LÂMPADA MISTA 250 W - FORNECIMENTO E INSTALAÇÃO. AF_08/2020</v>
          </cell>
          <cell r="C3186" t="str">
            <v>COMPOSIÇÃO</v>
          </cell>
          <cell r="D3186" t="str">
            <v>UN</v>
          </cell>
          <cell r="E3186" t="str">
            <v>35,02</v>
          </cell>
          <cell r="F3186" t="str">
            <v>0,98</v>
          </cell>
          <cell r="G3186" t="str">
            <v>34,04</v>
          </cell>
          <cell r="H3186" t="str">
            <v>0,00</v>
          </cell>
          <cell r="I3186" t="str">
            <v>0,00</v>
          </cell>
          <cell r="J3186" t="str">
            <v>0,00</v>
          </cell>
          <cell r="K3186">
            <v>34.04</v>
          </cell>
          <cell r="L3186">
            <v>34.04</v>
          </cell>
          <cell r="N3186">
            <v>101646</v>
          </cell>
        </row>
        <row r="3187">
          <cell r="A3187">
            <v>101647</v>
          </cell>
          <cell r="B3187" t="str">
            <v>LÂMPADA MISTA 500 W - FORNECIMENTO E INSTALAÇÃO. AF_08/2020</v>
          </cell>
          <cell r="C3187" t="str">
            <v>COMPOSIÇÃO</v>
          </cell>
          <cell r="D3187" t="str">
            <v>UN</v>
          </cell>
          <cell r="E3187" t="str">
            <v>64,33</v>
          </cell>
          <cell r="F3187" t="str">
            <v>0,98</v>
          </cell>
          <cell r="G3187" t="str">
            <v>63,35</v>
          </cell>
          <cell r="H3187" t="str">
            <v>0,00</v>
          </cell>
          <cell r="I3187" t="str">
            <v>0,00</v>
          </cell>
          <cell r="J3187" t="str">
            <v>0,00</v>
          </cell>
          <cell r="K3187">
            <v>63.35</v>
          </cell>
          <cell r="L3187">
            <v>63.35</v>
          </cell>
          <cell r="N3187">
            <v>101647</v>
          </cell>
        </row>
        <row r="3188">
          <cell r="A3188">
            <v>101648</v>
          </cell>
          <cell r="B3188" t="str">
            <v>LÂMPADA VAPOR DE SÓDIO 150 W - FORNECIMENTO E INSTALAÇÃO. AF_08/2020</v>
          </cell>
          <cell r="C3188" t="str">
            <v>COMPOSIÇÃO</v>
          </cell>
          <cell r="D3188" t="str">
            <v>UN</v>
          </cell>
          <cell r="E3188" t="str">
            <v>49,76</v>
          </cell>
          <cell r="F3188" t="str">
            <v>0,98</v>
          </cell>
          <cell r="G3188" t="str">
            <v>48,78</v>
          </cell>
          <cell r="H3188" t="str">
            <v>0,00</v>
          </cell>
          <cell r="I3188" t="str">
            <v>0,00</v>
          </cell>
          <cell r="J3188" t="str">
            <v>0,00</v>
          </cell>
          <cell r="K3188">
            <v>48.78</v>
          </cell>
          <cell r="L3188">
            <v>48.78</v>
          </cell>
          <cell r="N3188">
            <v>101648</v>
          </cell>
        </row>
        <row r="3189">
          <cell r="A3189">
            <v>101649</v>
          </cell>
          <cell r="B3189" t="str">
            <v>LÂMPADA VAPOR DE SÓDIO 250 W - FORNECIMENTO E INSTALAÇÃO. AF_08/2020</v>
          </cell>
          <cell r="C3189" t="str">
            <v>COMPOSIÇÃO</v>
          </cell>
          <cell r="D3189" t="str">
            <v>UN</v>
          </cell>
          <cell r="E3189" t="str">
            <v>57,33</v>
          </cell>
          <cell r="F3189" t="str">
            <v>0,98</v>
          </cell>
          <cell r="G3189" t="str">
            <v>56,35</v>
          </cell>
          <cell r="H3189" t="str">
            <v>0,00</v>
          </cell>
          <cell r="I3189" t="str">
            <v>0,00</v>
          </cell>
          <cell r="J3189" t="str">
            <v>0,00</v>
          </cell>
          <cell r="K3189">
            <v>56.35</v>
          </cell>
          <cell r="L3189">
            <v>56.35</v>
          </cell>
          <cell r="N3189">
            <v>101649</v>
          </cell>
        </row>
        <row r="3190">
          <cell r="A3190">
            <v>101650</v>
          </cell>
          <cell r="B3190" t="str">
            <v>LÂMPADA VAPOR DE SÓDIO 400 W - FORNECIMENTO E INSTALAÇÃO. AF_08/2020</v>
          </cell>
          <cell r="C3190" t="str">
            <v>COMPOSIÇÃO</v>
          </cell>
          <cell r="D3190" t="str">
            <v>UN</v>
          </cell>
          <cell r="E3190" t="str">
            <v>66,64</v>
          </cell>
          <cell r="F3190" t="str">
            <v>0,98</v>
          </cell>
          <cell r="G3190" t="str">
            <v>65,66</v>
          </cell>
          <cell r="H3190" t="str">
            <v>0,00</v>
          </cell>
          <cell r="I3190" t="str">
            <v>0,00</v>
          </cell>
          <cell r="J3190" t="str">
            <v>0,00</v>
          </cell>
          <cell r="K3190">
            <v>65.66</v>
          </cell>
          <cell r="L3190">
            <v>65.66</v>
          </cell>
          <cell r="N3190">
            <v>101650</v>
          </cell>
        </row>
        <row r="3191">
          <cell r="A3191">
            <v>101651</v>
          </cell>
          <cell r="B3191" t="str">
            <v>SUBSTITUIÇÃO DE LÂMPADA PARA ILUMINAÇÃO PÚBLICA (NÃO INCLUI FORNECIMENTO). AF_08/2020</v>
          </cell>
          <cell r="C3191" t="str">
            <v>COMPOSIÇÃO</v>
          </cell>
          <cell r="D3191" t="str">
            <v>UN</v>
          </cell>
          <cell r="E3191" t="str">
            <v>67,21</v>
          </cell>
          <cell r="F3191" t="str">
            <v>5,78</v>
          </cell>
          <cell r="G3191" t="str">
            <v>44,10</v>
          </cell>
          <cell r="H3191" t="str">
            <v>17,33</v>
          </cell>
          <cell r="I3191" t="str">
            <v>0,00</v>
          </cell>
          <cell r="J3191" t="str">
            <v>0,00</v>
          </cell>
          <cell r="K3191">
            <v>61.43</v>
          </cell>
          <cell r="L3191">
            <v>61.43</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535,71</v>
          </cell>
          <cell r="F3192" t="str">
            <v>33,22</v>
          </cell>
          <cell r="G3192" t="str">
            <v>485,19</v>
          </cell>
          <cell r="H3192" t="str">
            <v>17,30</v>
          </cell>
          <cell r="I3192" t="str">
            <v>0,00</v>
          </cell>
          <cell r="J3192" t="str">
            <v>0,00</v>
          </cell>
          <cell r="K3192">
            <v>502.49</v>
          </cell>
          <cell r="L3192">
            <v>502.49</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282,96</v>
          </cell>
          <cell r="F3193" t="str">
            <v>57,81</v>
          </cell>
          <cell r="G3193" t="str">
            <v>207,84</v>
          </cell>
          <cell r="H3193" t="str">
            <v>17,31</v>
          </cell>
          <cell r="I3193" t="str">
            <v>0,00</v>
          </cell>
          <cell r="J3193" t="str">
            <v>0,00</v>
          </cell>
          <cell r="K3193">
            <v>225.15</v>
          </cell>
          <cell r="L3193">
            <v>225.15</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311,00</v>
          </cell>
          <cell r="F3194" t="str">
            <v>12,32</v>
          </cell>
          <cell r="G3194" t="str">
            <v>281,38</v>
          </cell>
          <cell r="H3194" t="str">
            <v>17,30</v>
          </cell>
          <cell r="I3194" t="str">
            <v>0,00</v>
          </cell>
          <cell r="J3194" t="str">
            <v>0,00</v>
          </cell>
          <cell r="K3194">
            <v>298.68</v>
          </cell>
          <cell r="L3194">
            <v>298.68</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509,88</v>
          </cell>
          <cell r="F3195" t="str">
            <v>12,32</v>
          </cell>
          <cell r="G3195" t="str">
            <v>480,26</v>
          </cell>
          <cell r="H3195" t="str">
            <v>17,30</v>
          </cell>
          <cell r="I3195" t="str">
            <v>0,00</v>
          </cell>
          <cell r="J3195" t="str">
            <v>0,00</v>
          </cell>
          <cell r="K3195">
            <v>497.56</v>
          </cell>
          <cell r="L3195">
            <v>497.56</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556,32</v>
          </cell>
          <cell r="F3196" t="str">
            <v>12,32</v>
          </cell>
          <cell r="G3196" t="str">
            <v>526,70</v>
          </cell>
          <cell r="H3196" t="str">
            <v>17,30</v>
          </cell>
          <cell r="I3196" t="str">
            <v>0,00</v>
          </cell>
          <cell r="J3196" t="str">
            <v>0,00</v>
          </cell>
          <cell r="K3196">
            <v>544</v>
          </cell>
          <cell r="L3196">
            <v>544</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655,23</v>
          </cell>
          <cell r="F3197" t="str">
            <v>12,32</v>
          </cell>
          <cell r="G3197" t="str">
            <v>625,61</v>
          </cell>
          <cell r="H3197" t="str">
            <v>17,30</v>
          </cell>
          <cell r="I3197" t="str">
            <v>0,00</v>
          </cell>
          <cell r="J3197" t="str">
            <v>0,00</v>
          </cell>
          <cell r="K3197">
            <v>642.91</v>
          </cell>
          <cell r="L3197">
            <v>642.91</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858,62</v>
          </cell>
          <cell r="F3198" t="str">
            <v>12,32</v>
          </cell>
          <cell r="G3198" t="str">
            <v>829,00</v>
          </cell>
          <cell r="H3198" t="str">
            <v>17,30</v>
          </cell>
          <cell r="I3198" t="str">
            <v>0,00</v>
          </cell>
          <cell r="J3198" t="str">
            <v>0,00</v>
          </cell>
          <cell r="K3198">
            <v>846.3</v>
          </cell>
          <cell r="L3198">
            <v>846.3</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985,11</v>
          </cell>
          <cell r="F3199" t="str">
            <v>12,32</v>
          </cell>
          <cell r="G3199" t="str">
            <v>955,49</v>
          </cell>
          <cell r="H3199" t="str">
            <v>17,30</v>
          </cell>
          <cell r="I3199" t="str">
            <v>0,00</v>
          </cell>
          <cell r="J3199" t="str">
            <v>0,00</v>
          </cell>
          <cell r="K3199">
            <v>972.79</v>
          </cell>
          <cell r="L3199">
            <v>972.79</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1.582,25</v>
          </cell>
          <cell r="F3200" t="str">
            <v>12,32</v>
          </cell>
          <cell r="G3200" t="str">
            <v>1.552,63</v>
          </cell>
          <cell r="H3200" t="str">
            <v>17,30</v>
          </cell>
          <cell r="I3200" t="str">
            <v>0,00</v>
          </cell>
          <cell r="J3200" t="str">
            <v>0,00</v>
          </cell>
          <cell r="K3200">
            <v>1569.93</v>
          </cell>
          <cell r="L3200">
            <v>1569.93</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113,88</v>
          </cell>
          <cell r="F3201" t="str">
            <v>41,96</v>
          </cell>
          <cell r="G3201" t="str">
            <v>54,60</v>
          </cell>
          <cell r="H3201" t="str">
            <v>17,32</v>
          </cell>
          <cell r="I3201" t="str">
            <v>0,00</v>
          </cell>
          <cell r="J3201" t="str">
            <v>0,00</v>
          </cell>
          <cell r="K3201">
            <v>71.92</v>
          </cell>
          <cell r="L3201">
            <v>71.92</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734,70</v>
          </cell>
          <cell r="F3202" t="str">
            <v>41,32</v>
          </cell>
          <cell r="G3202" t="str">
            <v>676,08</v>
          </cell>
          <cell r="H3202" t="str">
            <v>17,30</v>
          </cell>
          <cell r="I3202" t="str">
            <v>0,00</v>
          </cell>
          <cell r="J3202" t="str">
            <v>0,00</v>
          </cell>
          <cell r="K3202">
            <v>693.38</v>
          </cell>
          <cell r="L3202">
            <v>693.38</v>
          </cell>
          <cell r="N3202">
            <v>101662</v>
          </cell>
        </row>
        <row r="3203">
          <cell r="A3203">
            <v>101663</v>
          </cell>
          <cell r="B3203" t="str">
            <v>ABRAÇADEIRA DE FIXAÇÃO DE BRAÇOS DE LUMINÁRIAS DE 2" - FORNECIMENTO E INSTALAÇÃO. AF_08/2020</v>
          </cell>
          <cell r="C3203" t="str">
            <v>COMPOSIÇÃO</v>
          </cell>
          <cell r="D3203" t="str">
            <v>UN</v>
          </cell>
          <cell r="E3203" t="str">
            <v>25,94</v>
          </cell>
          <cell r="F3203" t="str">
            <v>13,45</v>
          </cell>
          <cell r="G3203" t="str">
            <v>12,49</v>
          </cell>
          <cell r="H3203" t="str">
            <v>0,00</v>
          </cell>
          <cell r="I3203" t="str">
            <v>0,00</v>
          </cell>
          <cell r="J3203" t="str">
            <v>0,00</v>
          </cell>
          <cell r="K3203">
            <v>12.49</v>
          </cell>
          <cell r="L3203">
            <v>12.49</v>
          </cell>
          <cell r="N3203">
            <v>101663</v>
          </cell>
        </row>
        <row r="3204">
          <cell r="A3204">
            <v>101664</v>
          </cell>
          <cell r="B3204" t="str">
            <v>ABRAÇADEIRA DE FIXAÇÃO DE BRAÇOS DE LUMINÁRIAS DE 3" - FORNECIMENTO E INSTALAÇÃO. AF_08/2020</v>
          </cell>
          <cell r="C3204" t="str">
            <v>COMPOSIÇÃO</v>
          </cell>
          <cell r="D3204" t="str">
            <v>UN</v>
          </cell>
          <cell r="E3204" t="str">
            <v>27,20</v>
          </cell>
          <cell r="F3204" t="str">
            <v>13,44</v>
          </cell>
          <cell r="G3204" t="str">
            <v>13,76</v>
          </cell>
          <cell r="H3204" t="str">
            <v>0,00</v>
          </cell>
          <cell r="I3204" t="str">
            <v>0,00</v>
          </cell>
          <cell r="J3204" t="str">
            <v>0,00</v>
          </cell>
          <cell r="K3204">
            <v>13.76</v>
          </cell>
          <cell r="L3204">
            <v>13.76</v>
          </cell>
          <cell r="N3204">
            <v>101664</v>
          </cell>
        </row>
        <row r="3205">
          <cell r="A3205">
            <v>101665</v>
          </cell>
          <cell r="B3205" t="str">
            <v>ABRAÇADEIRA DE FIXAÇÃO DE BRAÇOS DE LUMINÁRIAS DE 4" - FORNECIMENTO E INSTALAÇÃO. AF_08/2020</v>
          </cell>
          <cell r="C3205" t="str">
            <v>COMPOSIÇÃO</v>
          </cell>
          <cell r="D3205" t="str">
            <v>UN</v>
          </cell>
          <cell r="E3205" t="str">
            <v>32,60</v>
          </cell>
          <cell r="F3205" t="str">
            <v>13,43</v>
          </cell>
          <cell r="G3205" t="str">
            <v>19,17</v>
          </cell>
          <cell r="H3205" t="str">
            <v>0,00</v>
          </cell>
          <cell r="I3205" t="str">
            <v>0,00</v>
          </cell>
          <cell r="J3205" t="str">
            <v>0,00</v>
          </cell>
          <cell r="K3205">
            <v>19.170000000000002</v>
          </cell>
          <cell r="L3205">
            <v>19.170000000000002</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408,73</v>
          </cell>
          <cell r="F3206" t="str">
            <v>21,47</v>
          </cell>
          <cell r="G3206" t="str">
            <v>387,26</v>
          </cell>
          <cell r="H3206" t="str">
            <v>0,00</v>
          </cell>
          <cell r="I3206" t="str">
            <v>0,00</v>
          </cell>
          <cell r="J3206" t="str">
            <v>0,00</v>
          </cell>
          <cell r="K3206">
            <v>387.26</v>
          </cell>
          <cell r="L3206">
            <v>387.26</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207,83</v>
          </cell>
          <cell r="F3207" t="str">
            <v>24,39</v>
          </cell>
          <cell r="G3207" t="str">
            <v>183,44</v>
          </cell>
          <cell r="H3207" t="str">
            <v>0,00</v>
          </cell>
          <cell r="I3207" t="str">
            <v>0,00</v>
          </cell>
          <cell r="J3207" t="str">
            <v>0,00</v>
          </cell>
          <cell r="K3207">
            <v>183.44</v>
          </cell>
          <cell r="L3207">
            <v>183.44</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465,57</v>
          </cell>
          <cell r="F3208" t="str">
            <v>105,76</v>
          </cell>
          <cell r="G3208" t="str">
            <v>354,25</v>
          </cell>
          <cell r="H3208" t="str">
            <v>5,56</v>
          </cell>
          <cell r="I3208" t="str">
            <v>0,00</v>
          </cell>
          <cell r="J3208" t="str">
            <v>0,00</v>
          </cell>
          <cell r="K3208">
            <v>359.81</v>
          </cell>
          <cell r="L3208">
            <v>359.81</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510,61</v>
          </cell>
          <cell r="F3209" t="str">
            <v>113,72</v>
          </cell>
          <cell r="G3209" t="str">
            <v>391,25</v>
          </cell>
          <cell r="H3209" t="str">
            <v>5,64</v>
          </cell>
          <cell r="I3209" t="str">
            <v>0,00</v>
          </cell>
          <cell r="J3209" t="str">
            <v>0,00</v>
          </cell>
          <cell r="K3209">
            <v>396.89</v>
          </cell>
          <cell r="L3209">
            <v>396.89</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556,88</v>
          </cell>
          <cell r="F3210" t="str">
            <v>148,30</v>
          </cell>
          <cell r="G3210" t="str">
            <v>402,22</v>
          </cell>
          <cell r="H3210" t="str">
            <v>6,36</v>
          </cell>
          <cell r="I3210" t="str">
            <v>0,00</v>
          </cell>
          <cell r="J3210" t="str">
            <v>0,00</v>
          </cell>
          <cell r="K3210">
            <v>408.58000000000004</v>
          </cell>
          <cell r="L3210">
            <v>408.58000000000004</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532,91</v>
          </cell>
          <cell r="F3211" t="str">
            <v>117,62</v>
          </cell>
          <cell r="G3211" t="str">
            <v>409,65</v>
          </cell>
          <cell r="H3211" t="str">
            <v>5,64</v>
          </cell>
          <cell r="I3211" t="str">
            <v>0,00</v>
          </cell>
          <cell r="J3211" t="str">
            <v>0,00</v>
          </cell>
          <cell r="K3211">
            <v>415.28999999999996</v>
          </cell>
          <cell r="L3211">
            <v>415.28999999999996</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616,26</v>
          </cell>
          <cell r="F3212" t="str">
            <v>180,31</v>
          </cell>
          <cell r="G3212" t="str">
            <v>429,16</v>
          </cell>
          <cell r="H3212" t="str">
            <v>6,79</v>
          </cell>
          <cell r="I3212" t="str">
            <v>0,00</v>
          </cell>
          <cell r="J3212" t="str">
            <v>0,00</v>
          </cell>
          <cell r="K3212">
            <v>435.95000000000005</v>
          </cell>
          <cell r="L3212">
            <v>435.95000000000005</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556,75</v>
          </cell>
          <cell r="F3213" t="str">
            <v>122,55</v>
          </cell>
          <cell r="G3213" t="str">
            <v>428,48</v>
          </cell>
          <cell r="H3213" t="str">
            <v>5,72</v>
          </cell>
          <cell r="I3213" t="str">
            <v>0,00</v>
          </cell>
          <cell r="J3213" t="str">
            <v>0,00</v>
          </cell>
          <cell r="K3213">
            <v>434.20000000000005</v>
          </cell>
          <cell r="L3213">
            <v>434.20000000000005</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606,92</v>
          </cell>
          <cell r="F3214" t="str">
            <v>160,00</v>
          </cell>
          <cell r="G3214" t="str">
            <v>440,42</v>
          </cell>
          <cell r="H3214" t="str">
            <v>6,50</v>
          </cell>
          <cell r="I3214" t="str">
            <v>0,00</v>
          </cell>
          <cell r="J3214" t="str">
            <v>0,00</v>
          </cell>
          <cell r="K3214">
            <v>446.92</v>
          </cell>
          <cell r="L3214">
            <v>446.92</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603,13</v>
          </cell>
          <cell r="F3215" t="str">
            <v>131,56</v>
          </cell>
          <cell r="G3215" t="str">
            <v>465,80</v>
          </cell>
          <cell r="H3215" t="str">
            <v>5,77</v>
          </cell>
          <cell r="I3215" t="str">
            <v>0,00</v>
          </cell>
          <cell r="J3215" t="str">
            <v>0,00</v>
          </cell>
          <cell r="K3215">
            <v>471.57</v>
          </cell>
          <cell r="L3215">
            <v>471.57</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683,11</v>
          </cell>
          <cell r="F3216" t="str">
            <v>191,00</v>
          </cell>
          <cell r="G3216" t="str">
            <v>484,96</v>
          </cell>
          <cell r="H3216" t="str">
            <v>7,15</v>
          </cell>
          <cell r="I3216" t="str">
            <v>0,00</v>
          </cell>
          <cell r="J3216" t="str">
            <v>0,00</v>
          </cell>
          <cell r="K3216">
            <v>492.10999999999996</v>
          </cell>
          <cell r="L3216">
            <v>492.10999999999996</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651,07</v>
          </cell>
          <cell r="F3217" t="str">
            <v>141,81</v>
          </cell>
          <cell r="G3217" t="str">
            <v>503,42</v>
          </cell>
          <cell r="H3217" t="str">
            <v>5,84</v>
          </cell>
          <cell r="I3217" t="str">
            <v>0,00</v>
          </cell>
          <cell r="J3217" t="str">
            <v>0,00</v>
          </cell>
          <cell r="K3217">
            <v>509.26</v>
          </cell>
          <cell r="L3217">
            <v>509.26</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713,25</v>
          </cell>
          <cell r="F3218" t="str">
            <v>187,97</v>
          </cell>
          <cell r="G3218" t="str">
            <v>518,35</v>
          </cell>
          <cell r="H3218" t="str">
            <v>6,93</v>
          </cell>
          <cell r="I3218" t="str">
            <v>0,00</v>
          </cell>
          <cell r="J3218" t="str">
            <v>0,00</v>
          </cell>
          <cell r="K3218">
            <v>525.28</v>
          </cell>
          <cell r="L3218">
            <v>525.28</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717,99</v>
          </cell>
          <cell r="F3219" t="str">
            <v>179,80</v>
          </cell>
          <cell r="G3219" t="str">
            <v>531,90</v>
          </cell>
          <cell r="H3219" t="str">
            <v>6,29</v>
          </cell>
          <cell r="I3219" t="str">
            <v>0,00</v>
          </cell>
          <cell r="J3219" t="str">
            <v>0,00</v>
          </cell>
          <cell r="K3219">
            <v>538.18999999999994</v>
          </cell>
          <cell r="L3219">
            <v>538.18999999999994</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779,33</v>
          </cell>
          <cell r="F3220" t="str">
            <v>226,06</v>
          </cell>
          <cell r="G3220" t="str">
            <v>546,18</v>
          </cell>
          <cell r="H3220" t="str">
            <v>7,09</v>
          </cell>
          <cell r="I3220" t="str">
            <v>0,00</v>
          </cell>
          <cell r="J3220" t="str">
            <v>0,00</v>
          </cell>
          <cell r="K3220">
            <v>553.27</v>
          </cell>
          <cell r="L3220">
            <v>553.27</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715,39</v>
          </cell>
          <cell r="F3221" t="str">
            <v>163,81</v>
          </cell>
          <cell r="G3221" t="str">
            <v>545,22</v>
          </cell>
          <cell r="H3221" t="str">
            <v>6,36</v>
          </cell>
          <cell r="I3221" t="str">
            <v>0,00</v>
          </cell>
          <cell r="J3221" t="str">
            <v>0,00</v>
          </cell>
          <cell r="K3221">
            <v>551.58000000000004</v>
          </cell>
          <cell r="L3221">
            <v>551.58000000000004</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766,24</v>
          </cell>
          <cell r="F3222" t="str">
            <v>202,00</v>
          </cell>
          <cell r="G3222" t="str">
            <v>557,15</v>
          </cell>
          <cell r="H3222" t="str">
            <v>7,09</v>
          </cell>
          <cell r="I3222" t="str">
            <v>0,00</v>
          </cell>
          <cell r="J3222" t="str">
            <v>0,00</v>
          </cell>
          <cell r="K3222">
            <v>564.24</v>
          </cell>
          <cell r="L3222">
            <v>564.24</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766,13</v>
          </cell>
          <cell r="F3223" t="str">
            <v>176,09</v>
          </cell>
          <cell r="G3223" t="str">
            <v>583,54</v>
          </cell>
          <cell r="H3223" t="str">
            <v>6,50</v>
          </cell>
          <cell r="I3223" t="str">
            <v>0,00</v>
          </cell>
          <cell r="J3223" t="str">
            <v>0,00</v>
          </cell>
          <cell r="K3223">
            <v>590.04</v>
          </cell>
          <cell r="L3223">
            <v>590.04</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852,44</v>
          </cell>
          <cell r="F3224" t="str">
            <v>240,30</v>
          </cell>
          <cell r="G3224" t="str">
            <v>604,19</v>
          </cell>
          <cell r="H3224" t="str">
            <v>7,95</v>
          </cell>
          <cell r="I3224" t="str">
            <v>0,00</v>
          </cell>
          <cell r="J3224" t="str">
            <v>0,00</v>
          </cell>
          <cell r="K3224">
            <v>612.1400000000001</v>
          </cell>
          <cell r="L3224">
            <v>612.1400000000001</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918,27</v>
          </cell>
          <cell r="F3225" t="str">
            <v>213,22</v>
          </cell>
          <cell r="G3225" t="str">
            <v>698,26</v>
          </cell>
          <cell r="H3225" t="str">
            <v>6,79</v>
          </cell>
          <cell r="I3225" t="str">
            <v>0,00</v>
          </cell>
          <cell r="J3225" t="str">
            <v>0,00</v>
          </cell>
          <cell r="K3225">
            <v>705.05</v>
          </cell>
          <cell r="L3225">
            <v>705.05</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1.034,84</v>
          </cell>
          <cell r="F3226" t="str">
            <v>299,35</v>
          </cell>
          <cell r="G3226" t="str">
            <v>726,52</v>
          </cell>
          <cell r="H3226" t="str">
            <v>8,97</v>
          </cell>
          <cell r="I3226" t="str">
            <v>0,00</v>
          </cell>
          <cell r="J3226" t="str">
            <v>0,00</v>
          </cell>
          <cell r="K3226">
            <v>735.49</v>
          </cell>
          <cell r="L3226">
            <v>735.49</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1.059,33</v>
          </cell>
          <cell r="F3227" t="str">
            <v>267,41</v>
          </cell>
          <cell r="G3227" t="str">
            <v>784,26</v>
          </cell>
          <cell r="H3227" t="str">
            <v>7,66</v>
          </cell>
          <cell r="I3227" t="str">
            <v>0,00</v>
          </cell>
          <cell r="J3227" t="str">
            <v>0,00</v>
          </cell>
          <cell r="K3227">
            <v>791.92</v>
          </cell>
          <cell r="L3227">
            <v>791.92</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1.155,44</v>
          </cell>
          <cell r="F3228" t="str">
            <v>338,40</v>
          </cell>
          <cell r="G3228" t="str">
            <v>807,57</v>
          </cell>
          <cell r="H3228" t="str">
            <v>9,47</v>
          </cell>
          <cell r="I3228" t="str">
            <v>0,00</v>
          </cell>
          <cell r="J3228" t="str">
            <v>0,00</v>
          </cell>
          <cell r="K3228">
            <v>817.04000000000008</v>
          </cell>
          <cell r="L3228">
            <v>817.04000000000008</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494,09</v>
          </cell>
          <cell r="F3229" t="str">
            <v>86,80</v>
          </cell>
          <cell r="G3229" t="str">
            <v>401,80</v>
          </cell>
          <cell r="H3229" t="str">
            <v>5,36</v>
          </cell>
          <cell r="I3229" t="str">
            <v>0,00</v>
          </cell>
          <cell r="J3229" t="str">
            <v>0,13</v>
          </cell>
          <cell r="K3229">
            <v>407.29</v>
          </cell>
          <cell r="L3229">
            <v>407.29</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590,55</v>
          </cell>
          <cell r="F3230" t="str">
            <v>126,51</v>
          </cell>
          <cell r="G3230" t="str">
            <v>458,12</v>
          </cell>
          <cell r="H3230" t="str">
            <v>5,68</v>
          </cell>
          <cell r="I3230" t="str">
            <v>0,00</v>
          </cell>
          <cell r="J3230" t="str">
            <v>0,24</v>
          </cell>
          <cell r="K3230">
            <v>464.04</v>
          </cell>
          <cell r="L3230">
            <v>464.04</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757,26</v>
          </cell>
          <cell r="F3231" t="str">
            <v>185,21</v>
          </cell>
          <cell r="G3231" t="str">
            <v>565,67</v>
          </cell>
          <cell r="H3231" t="str">
            <v>5,90</v>
          </cell>
          <cell r="I3231" t="str">
            <v>0,00</v>
          </cell>
          <cell r="J3231" t="str">
            <v>0,48</v>
          </cell>
          <cell r="K3231">
            <v>572.04999999999995</v>
          </cell>
          <cell r="L3231">
            <v>572.04999999999995</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965,18</v>
          </cell>
          <cell r="F3232" t="str">
            <v>258,53</v>
          </cell>
          <cell r="G3232" t="str">
            <v>699,74</v>
          </cell>
          <cell r="H3232" t="str">
            <v>6,15</v>
          </cell>
          <cell r="I3232" t="str">
            <v>0,00</v>
          </cell>
          <cell r="J3232" t="str">
            <v>0,76</v>
          </cell>
          <cell r="K3232">
            <v>706.65</v>
          </cell>
          <cell r="L3232">
            <v>706.65</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1.498,70</v>
          </cell>
          <cell r="F3233" t="str">
            <v>450,01</v>
          </cell>
          <cell r="G3233" t="str">
            <v>1.040,14</v>
          </cell>
          <cell r="H3233" t="str">
            <v>7,06</v>
          </cell>
          <cell r="I3233" t="str">
            <v>0,00</v>
          </cell>
          <cell r="J3233" t="str">
            <v>1,49</v>
          </cell>
          <cell r="K3233">
            <v>1048.69</v>
          </cell>
          <cell r="L3233">
            <v>1048.69</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625,59</v>
          </cell>
          <cell r="F3234" t="str">
            <v>130,71</v>
          </cell>
          <cell r="G3234" t="str">
            <v>488,82</v>
          </cell>
          <cell r="H3234" t="str">
            <v>5,83</v>
          </cell>
          <cell r="I3234" t="str">
            <v>0,00</v>
          </cell>
          <cell r="J3234" t="str">
            <v>0,23</v>
          </cell>
          <cell r="K3234">
            <v>494.88</v>
          </cell>
          <cell r="L3234">
            <v>494.88</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1.008,51</v>
          </cell>
          <cell r="F3235" t="str">
            <v>269,57</v>
          </cell>
          <cell r="G3235" t="str">
            <v>731,89</v>
          </cell>
          <cell r="H3235" t="str">
            <v>6,30</v>
          </cell>
          <cell r="I3235" t="str">
            <v>0,00</v>
          </cell>
          <cell r="J3235" t="str">
            <v>0,75</v>
          </cell>
          <cell r="K3235">
            <v>738.93999999999994</v>
          </cell>
          <cell r="L3235">
            <v>738.93999999999994</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1.552,63</v>
          </cell>
          <cell r="F3236" t="str">
            <v>470,21</v>
          </cell>
          <cell r="G3236" t="str">
            <v>1.073,84</v>
          </cell>
          <cell r="H3236" t="str">
            <v>7,10</v>
          </cell>
          <cell r="I3236" t="str">
            <v>0,00</v>
          </cell>
          <cell r="J3236" t="str">
            <v>1,48</v>
          </cell>
          <cell r="K3236">
            <v>1082.4199999999998</v>
          </cell>
          <cell r="L3236">
            <v>1082.4199999999998</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642,13</v>
          </cell>
          <cell r="F3237" t="str">
            <v>132,66</v>
          </cell>
          <cell r="G3237" t="str">
            <v>503,43</v>
          </cell>
          <cell r="H3237" t="str">
            <v>5,82</v>
          </cell>
          <cell r="I3237" t="str">
            <v>0,00</v>
          </cell>
          <cell r="J3237" t="str">
            <v>0,22</v>
          </cell>
          <cell r="K3237">
            <v>509.47</v>
          </cell>
          <cell r="L3237">
            <v>509.47</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1.029,84</v>
          </cell>
          <cell r="F3238" t="str">
            <v>275,02</v>
          </cell>
          <cell r="G3238" t="str">
            <v>747,78</v>
          </cell>
          <cell r="H3238" t="str">
            <v>6,30</v>
          </cell>
          <cell r="I3238" t="str">
            <v>0,00</v>
          </cell>
          <cell r="J3238" t="str">
            <v>0,74</v>
          </cell>
          <cell r="K3238">
            <v>754.81999999999994</v>
          </cell>
          <cell r="L3238">
            <v>754.81999999999994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1.581,48</v>
          </cell>
          <cell r="F3239" t="str">
            <v>481,51</v>
          </cell>
          <cell r="G3239" t="str">
            <v>1.091,25</v>
          </cell>
          <cell r="H3239" t="str">
            <v>7,25</v>
          </cell>
          <cell r="I3239" t="str">
            <v>0,00</v>
          </cell>
          <cell r="J3239" t="str">
            <v>1,47</v>
          </cell>
          <cell r="K3239">
            <v>1099.97</v>
          </cell>
          <cell r="L3239">
            <v>1099.97</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658,65</v>
          </cell>
          <cell r="F3240" t="str">
            <v>134,40</v>
          </cell>
          <cell r="G3240" t="str">
            <v>518,15</v>
          </cell>
          <cell r="H3240" t="str">
            <v>5,89</v>
          </cell>
          <cell r="I3240" t="str">
            <v>0,00</v>
          </cell>
          <cell r="J3240" t="str">
            <v>0,21</v>
          </cell>
          <cell r="K3240">
            <v>524.25</v>
          </cell>
          <cell r="L3240">
            <v>524.25</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832,67</v>
          </cell>
          <cell r="F3241" t="str">
            <v>199,19</v>
          </cell>
          <cell r="G3241" t="str">
            <v>626,94</v>
          </cell>
          <cell r="H3241" t="str">
            <v>6,10</v>
          </cell>
          <cell r="I3241" t="str">
            <v>0,00</v>
          </cell>
          <cell r="J3241" t="str">
            <v>0,44</v>
          </cell>
          <cell r="K3241">
            <v>633.48</v>
          </cell>
          <cell r="L3241">
            <v>633.48000000000013</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1.050,75</v>
          </cell>
          <cell r="F3242" t="str">
            <v>280,23</v>
          </cell>
          <cell r="G3242" t="str">
            <v>763,42</v>
          </cell>
          <cell r="H3242" t="str">
            <v>6,37</v>
          </cell>
          <cell r="I3242" t="str">
            <v>0,00</v>
          </cell>
          <cell r="J3242" t="str">
            <v>0,73</v>
          </cell>
          <cell r="K3242">
            <v>770.52</v>
          </cell>
          <cell r="L3242">
            <v>770.52</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1.609,56</v>
          </cell>
          <cell r="F3243" t="str">
            <v>492,69</v>
          </cell>
          <cell r="G3243" t="str">
            <v>1.108,11</v>
          </cell>
          <cell r="H3243" t="str">
            <v>7,30</v>
          </cell>
          <cell r="I3243" t="str">
            <v>0,00</v>
          </cell>
          <cell r="J3243" t="str">
            <v>1,46</v>
          </cell>
          <cell r="K3243">
            <v>1116.8699999999999</v>
          </cell>
          <cell r="L3243">
            <v>1116.8699999999999</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869,65</v>
          </cell>
          <cell r="F3244" t="str">
            <v>205,80</v>
          </cell>
          <cell r="G3244" t="str">
            <v>657,21</v>
          </cell>
          <cell r="H3244" t="str">
            <v>6,21</v>
          </cell>
          <cell r="I3244" t="str">
            <v>0,00</v>
          </cell>
          <cell r="J3244" t="str">
            <v>0,43</v>
          </cell>
          <cell r="K3244">
            <v>663.85</v>
          </cell>
          <cell r="L3244">
            <v>663.85</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1.092,16</v>
          </cell>
          <cell r="F3245" t="str">
            <v>290,65</v>
          </cell>
          <cell r="G3245" t="str">
            <v>794,32</v>
          </cell>
          <cell r="H3245" t="str">
            <v>6,47</v>
          </cell>
          <cell r="I3245" t="str">
            <v>0,00</v>
          </cell>
          <cell r="J3245" t="str">
            <v>0,72</v>
          </cell>
          <cell r="K3245">
            <v>801.5100000000001</v>
          </cell>
          <cell r="L3245">
            <v>801.5100000000001</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1.668,56</v>
          </cell>
          <cell r="F3246" t="str">
            <v>516,94</v>
          </cell>
          <cell r="G3246" t="str">
            <v>1.142,53</v>
          </cell>
          <cell r="H3246" t="str">
            <v>7,65</v>
          </cell>
          <cell r="I3246" t="str">
            <v>0,00</v>
          </cell>
          <cell r="J3246" t="str">
            <v>1,44</v>
          </cell>
          <cell r="K3246">
            <v>1151.6199999999999</v>
          </cell>
          <cell r="L3246">
            <v>1151.6200000000001</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1.133,30</v>
          </cell>
          <cell r="F3247" t="str">
            <v>301,12</v>
          </cell>
          <cell r="G3247" t="str">
            <v>824,87</v>
          </cell>
          <cell r="H3247" t="str">
            <v>6,61</v>
          </cell>
          <cell r="I3247" t="str">
            <v>0,00</v>
          </cell>
          <cell r="J3247" t="str">
            <v>0,70</v>
          </cell>
          <cell r="K3247">
            <v>832.18</v>
          </cell>
          <cell r="L3247">
            <v>832.18000000000006</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1.734,57</v>
          </cell>
          <cell r="F3248" t="str">
            <v>539,06</v>
          </cell>
          <cell r="G3248" t="str">
            <v>1.186,39</v>
          </cell>
          <cell r="H3248" t="str">
            <v>7,67</v>
          </cell>
          <cell r="I3248" t="str">
            <v>0,00</v>
          </cell>
          <cell r="J3248" t="str">
            <v>1,45</v>
          </cell>
          <cell r="K3248">
            <v>1195.51</v>
          </cell>
          <cell r="L3248">
            <v>1195.5100000000002</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593,72</v>
          </cell>
          <cell r="F3249" t="str">
            <v>89,69</v>
          </cell>
          <cell r="G3249" t="str">
            <v>504,03</v>
          </cell>
          <cell r="H3249" t="str">
            <v>0,00</v>
          </cell>
          <cell r="I3249" t="str">
            <v>0,00</v>
          </cell>
          <cell r="J3249" t="str">
            <v>0,00</v>
          </cell>
          <cell r="K3249">
            <v>504.03</v>
          </cell>
          <cell r="L3249">
            <v>504.03</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3.694,55</v>
          </cell>
          <cell r="F3250" t="str">
            <v>57,12</v>
          </cell>
          <cell r="G3250" t="str">
            <v>3.624,40</v>
          </cell>
          <cell r="H3250" t="str">
            <v>13,03</v>
          </cell>
          <cell r="I3250" t="str">
            <v>0,00</v>
          </cell>
          <cell r="J3250" t="str">
            <v>0,00</v>
          </cell>
          <cell r="K3250">
            <v>3637.4300000000003</v>
          </cell>
          <cell r="L3250">
            <v>3637.4300000000003</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4.174,70</v>
          </cell>
          <cell r="F3251" t="str">
            <v>81,66</v>
          </cell>
          <cell r="G3251" t="str">
            <v>4.080,01</v>
          </cell>
          <cell r="H3251" t="str">
            <v>13,03</v>
          </cell>
          <cell r="I3251" t="str">
            <v>0,00</v>
          </cell>
          <cell r="J3251" t="str">
            <v>0,00</v>
          </cell>
          <cell r="K3251">
            <v>4093.0400000000004</v>
          </cell>
          <cell r="L3251">
            <v>4093.0400000000004</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2.565,73</v>
          </cell>
          <cell r="F3252" t="str">
            <v>96,99</v>
          </cell>
          <cell r="G3252" t="str">
            <v>2.460,70</v>
          </cell>
          <cell r="H3252" t="str">
            <v>8,04</v>
          </cell>
          <cell r="I3252" t="str">
            <v>0,00</v>
          </cell>
          <cell r="J3252" t="str">
            <v>0,00</v>
          </cell>
          <cell r="K3252">
            <v>2468.7399999999998</v>
          </cell>
          <cell r="L3252">
            <v>2468.7399999999998</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2.758,96</v>
          </cell>
          <cell r="F3253" t="str">
            <v>121,52</v>
          </cell>
          <cell r="G3253" t="str">
            <v>2.629,40</v>
          </cell>
          <cell r="H3253" t="str">
            <v>8,04</v>
          </cell>
          <cell r="I3253" t="str">
            <v>0,00</v>
          </cell>
          <cell r="J3253" t="str">
            <v>0,00</v>
          </cell>
          <cell r="K3253">
            <v>2637.44</v>
          </cell>
          <cell r="L3253">
            <v>2637.44</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312,26</v>
          </cell>
          <cell r="F3254" t="str">
            <v>11,53</v>
          </cell>
          <cell r="G3254" t="str">
            <v>300,73</v>
          </cell>
          <cell r="H3254" t="str">
            <v>0,00</v>
          </cell>
          <cell r="I3254" t="str">
            <v>0,00</v>
          </cell>
          <cell r="J3254" t="str">
            <v>0,00</v>
          </cell>
          <cell r="K3254">
            <v>300.73</v>
          </cell>
          <cell r="L3254">
            <v>300.73</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329,77</v>
          </cell>
          <cell r="F3255" t="str">
            <v>11,53</v>
          </cell>
          <cell r="G3255" t="str">
            <v>318,24</v>
          </cell>
          <cell r="H3255" t="str">
            <v>0,00</v>
          </cell>
          <cell r="I3255" t="str">
            <v>0,00</v>
          </cell>
          <cell r="J3255" t="str">
            <v>0,00</v>
          </cell>
          <cell r="K3255">
            <v>318.24</v>
          </cell>
          <cell r="L3255">
            <v>318.24</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97,07</v>
          </cell>
          <cell r="F3256" t="str">
            <v>13,12</v>
          </cell>
          <cell r="G3256" t="str">
            <v>83,95</v>
          </cell>
          <cell r="H3256" t="str">
            <v>0,00</v>
          </cell>
          <cell r="I3256" t="str">
            <v>0,00</v>
          </cell>
          <cell r="J3256" t="str">
            <v>0,00</v>
          </cell>
          <cell r="K3256">
            <v>83.95</v>
          </cell>
          <cell r="L3256">
            <v>83.95</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103,05</v>
          </cell>
          <cell r="F3257" t="str">
            <v>13,12</v>
          </cell>
          <cell r="G3257" t="str">
            <v>89,93</v>
          </cell>
          <cell r="H3257" t="str">
            <v>0,00</v>
          </cell>
          <cell r="I3257" t="str">
            <v>0,00</v>
          </cell>
          <cell r="J3257" t="str">
            <v>0,00</v>
          </cell>
          <cell r="K3257">
            <v>89.93</v>
          </cell>
          <cell r="L3257">
            <v>89.93</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117,07</v>
          </cell>
          <cell r="F3258" t="str">
            <v>15,28</v>
          </cell>
          <cell r="G3258" t="str">
            <v>101,79</v>
          </cell>
          <cell r="H3258" t="str">
            <v>0,00</v>
          </cell>
          <cell r="I3258" t="str">
            <v>0,00</v>
          </cell>
          <cell r="J3258" t="str">
            <v>0,00</v>
          </cell>
          <cell r="K3258">
            <v>101.79</v>
          </cell>
          <cell r="L3258">
            <v>101.79</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123,05</v>
          </cell>
          <cell r="F3259" t="str">
            <v>15,27</v>
          </cell>
          <cell r="G3259" t="str">
            <v>107,78</v>
          </cell>
          <cell r="H3259" t="str">
            <v>0,00</v>
          </cell>
          <cell r="I3259" t="str">
            <v>0,00</v>
          </cell>
          <cell r="J3259" t="str">
            <v>0,00</v>
          </cell>
          <cell r="K3259">
            <v>107.78</v>
          </cell>
          <cell r="L3259">
            <v>107.78</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9.843,85</v>
          </cell>
          <cell r="F3260" t="str">
            <v>320,66</v>
          </cell>
          <cell r="G3260" t="str">
            <v>9.512,09</v>
          </cell>
          <cell r="H3260" t="str">
            <v>11,10</v>
          </cell>
          <cell r="I3260" t="str">
            <v>0,00</v>
          </cell>
          <cell r="J3260" t="str">
            <v>0,00</v>
          </cell>
          <cell r="K3260">
            <v>9523.19</v>
          </cell>
          <cell r="L3260">
            <v>9523.19</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10.954,86</v>
          </cell>
          <cell r="F3261" t="str">
            <v>326,05</v>
          </cell>
          <cell r="G3261" t="str">
            <v>10.616,06</v>
          </cell>
          <cell r="H3261" t="str">
            <v>12,75</v>
          </cell>
          <cell r="I3261" t="str">
            <v>0,00</v>
          </cell>
          <cell r="J3261" t="str">
            <v>0,00</v>
          </cell>
          <cell r="K3261">
            <v>10628.81</v>
          </cell>
          <cell r="L3261">
            <v>10628.81</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14.052,00</v>
          </cell>
          <cell r="F3262" t="str">
            <v>335,29</v>
          </cell>
          <cell r="G3262" t="str">
            <v>13.701,16</v>
          </cell>
          <cell r="H3262" t="str">
            <v>15,55</v>
          </cell>
          <cell r="I3262" t="str">
            <v>0,00</v>
          </cell>
          <cell r="J3262" t="str">
            <v>0,00</v>
          </cell>
          <cell r="K3262">
            <v>13716.71</v>
          </cell>
          <cell r="L3262">
            <v>13716.71</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17.270,02</v>
          </cell>
          <cell r="F3263" t="str">
            <v>344,52</v>
          </cell>
          <cell r="G3263" t="str">
            <v>16.907,14</v>
          </cell>
          <cell r="H3263" t="str">
            <v>18,36</v>
          </cell>
          <cell r="I3263" t="str">
            <v>0,00</v>
          </cell>
          <cell r="J3263" t="str">
            <v>0,00</v>
          </cell>
          <cell r="K3263">
            <v>16925.5</v>
          </cell>
          <cell r="L3263">
            <v>16925.5</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21.661,45</v>
          </cell>
          <cell r="F3264" t="str">
            <v>349,91</v>
          </cell>
          <cell r="G3264" t="str">
            <v>21.291,54</v>
          </cell>
          <cell r="H3264" t="str">
            <v>20,00</v>
          </cell>
          <cell r="I3264" t="str">
            <v>0,00</v>
          </cell>
          <cell r="J3264" t="str">
            <v>0,00</v>
          </cell>
          <cell r="K3264">
            <v>21311.54</v>
          </cell>
          <cell r="L3264">
            <v>21311.54</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30.224,81</v>
          </cell>
          <cell r="F3265" t="str">
            <v>369,93</v>
          </cell>
          <cell r="G3265" t="str">
            <v>29.828,79</v>
          </cell>
          <cell r="H3265" t="str">
            <v>26,09</v>
          </cell>
          <cell r="I3265" t="str">
            <v>0,00</v>
          </cell>
          <cell r="J3265" t="str">
            <v>0,00</v>
          </cell>
          <cell r="K3265">
            <v>29854.880000000001</v>
          </cell>
          <cell r="L3265">
            <v>29854.880000000001</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35.196,48</v>
          </cell>
          <cell r="F3266" t="str">
            <v>382,25</v>
          </cell>
          <cell r="G3266" t="str">
            <v>34.784,39</v>
          </cell>
          <cell r="H3266" t="str">
            <v>29,84</v>
          </cell>
          <cell r="I3266" t="str">
            <v>0,00</v>
          </cell>
          <cell r="J3266" t="str">
            <v>0,00</v>
          </cell>
          <cell r="K3266">
            <v>34814.229999999996</v>
          </cell>
          <cell r="L3266">
            <v>34814.229999999996</v>
          </cell>
          <cell r="N3266">
            <v>102108</v>
          </cell>
        </row>
        <row r="3267">
          <cell r="A3267">
            <v>102109</v>
          </cell>
          <cell r="B3267" t="str">
            <v>SUPORTE PARA TRANSFORMADOR EM POSTE DE CONCRETO CIRCULAR - FORNECIMENTO E INSTALAÇÃO. AF_12/2020</v>
          </cell>
          <cell r="C3267" t="str">
            <v>COMPOSIÇÃO</v>
          </cell>
          <cell r="D3267" t="str">
            <v>UN</v>
          </cell>
          <cell r="E3267" t="str">
            <v>95,65</v>
          </cell>
          <cell r="F3267" t="str">
            <v>16,18</v>
          </cell>
          <cell r="G3267" t="str">
            <v>79,47</v>
          </cell>
          <cell r="H3267" t="str">
            <v>0,00</v>
          </cell>
          <cell r="I3267" t="str">
            <v>0,00</v>
          </cell>
          <cell r="J3267" t="str">
            <v>0,00</v>
          </cell>
          <cell r="K3267">
            <v>79.47</v>
          </cell>
          <cell r="L3267">
            <v>79.47</v>
          </cell>
          <cell r="N3267">
            <v>102109</v>
          </cell>
        </row>
        <row r="3268">
          <cell r="A3268">
            <v>102110</v>
          </cell>
          <cell r="B3268" t="str">
            <v>SUPORTE PARA TRANSFORMADOR EM POSTE DE CONCRETO DUPLO T - FORNECIMENTO E INSTALAÇÃO. AF_12/2020</v>
          </cell>
          <cell r="C3268" t="str">
            <v>COMPOSIÇÃO</v>
          </cell>
          <cell r="D3268" t="str">
            <v>UN</v>
          </cell>
          <cell r="E3268" t="str">
            <v>346,88</v>
          </cell>
          <cell r="F3268" t="str">
            <v>16,17</v>
          </cell>
          <cell r="G3268" t="str">
            <v>330,71</v>
          </cell>
          <cell r="H3268" t="str">
            <v>0,00</v>
          </cell>
          <cell r="I3268" t="str">
            <v>0,00</v>
          </cell>
          <cell r="J3268" t="str">
            <v>0,00</v>
          </cell>
          <cell r="K3268">
            <v>330.71</v>
          </cell>
          <cell r="L3268">
            <v>330.71</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56.995,03</v>
          </cell>
          <cell r="F3269" t="str">
            <v>384,56</v>
          </cell>
          <cell r="G3269" t="str">
            <v>56.595,96</v>
          </cell>
          <cell r="H3269" t="str">
            <v>14,51</v>
          </cell>
          <cell r="I3269" t="str">
            <v>0,00</v>
          </cell>
          <cell r="J3269" t="str">
            <v>0,00</v>
          </cell>
          <cell r="K3269">
            <v>56610.47</v>
          </cell>
          <cell r="L3269">
            <v>56610.47</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78.074,06</v>
          </cell>
          <cell r="F3270" t="str">
            <v>450,14</v>
          </cell>
          <cell r="G3270" t="str">
            <v>77.606,12</v>
          </cell>
          <cell r="H3270" t="str">
            <v>17,80</v>
          </cell>
          <cell r="I3270" t="str">
            <v>0,00</v>
          </cell>
          <cell r="J3270" t="str">
            <v>0,00</v>
          </cell>
          <cell r="K3270">
            <v>77623.92</v>
          </cell>
          <cell r="L3270">
            <v>77623.92</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109.155,76</v>
          </cell>
          <cell r="F3271" t="str">
            <v>515,31</v>
          </cell>
          <cell r="G3271" t="str">
            <v>108.619,36</v>
          </cell>
          <cell r="H3271" t="str">
            <v>21,09</v>
          </cell>
          <cell r="I3271" t="str">
            <v>0,00</v>
          </cell>
          <cell r="J3271" t="str">
            <v>0,00</v>
          </cell>
          <cell r="K3271">
            <v>108640.45</v>
          </cell>
          <cell r="L3271">
            <v>108640.45</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149,50</v>
          </cell>
          <cell r="F3272" t="str">
            <v>71,56</v>
          </cell>
          <cell r="G3272" t="str">
            <v>77,94</v>
          </cell>
          <cell r="H3272" t="str">
            <v>0,00</v>
          </cell>
          <cell r="I3272" t="str">
            <v>0,00</v>
          </cell>
          <cell r="J3272" t="str">
            <v>0,00</v>
          </cell>
          <cell r="K3272">
            <v>77.94</v>
          </cell>
          <cell r="L3272">
            <v>77.94</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324,68</v>
          </cell>
          <cell r="F3273" t="str">
            <v>149,53</v>
          </cell>
          <cell r="G3273" t="str">
            <v>175,15</v>
          </cell>
          <cell r="H3273" t="str">
            <v>0,00</v>
          </cell>
          <cell r="I3273" t="str">
            <v>0,00</v>
          </cell>
          <cell r="J3273" t="str">
            <v>0,00</v>
          </cell>
          <cell r="K3273">
            <v>175.15</v>
          </cell>
          <cell r="L3273">
            <v>175.15</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129,34</v>
          </cell>
          <cell r="F3274" t="str">
            <v>58,20</v>
          </cell>
          <cell r="G3274" t="str">
            <v>71,14</v>
          </cell>
          <cell r="H3274" t="str">
            <v>0,00</v>
          </cell>
          <cell r="I3274" t="str">
            <v>0,00</v>
          </cell>
          <cell r="J3274" t="str">
            <v>0,00</v>
          </cell>
          <cell r="K3274">
            <v>71.14</v>
          </cell>
          <cell r="L3274">
            <v>71.14</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165,84</v>
          </cell>
          <cell r="F3275" t="str">
            <v>81,14</v>
          </cell>
          <cell r="G3275" t="str">
            <v>84,70</v>
          </cell>
          <cell r="H3275" t="str">
            <v>0,00</v>
          </cell>
          <cell r="I3275" t="str">
            <v>0,00</v>
          </cell>
          <cell r="J3275" t="str">
            <v>0,00</v>
          </cell>
          <cell r="K3275">
            <v>84.7</v>
          </cell>
          <cell r="L3275">
            <v>84.7</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125,02</v>
          </cell>
          <cell r="F3276" t="str">
            <v>53,34</v>
          </cell>
          <cell r="G3276" t="str">
            <v>71,68</v>
          </cell>
          <cell r="H3276" t="str">
            <v>0,00</v>
          </cell>
          <cell r="I3276" t="str">
            <v>0,00</v>
          </cell>
          <cell r="J3276" t="str">
            <v>0,00</v>
          </cell>
          <cell r="K3276">
            <v>71.680000000000007</v>
          </cell>
          <cell r="L3276">
            <v>71.680000000000007</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281,35</v>
          </cell>
          <cell r="F3277" t="str">
            <v>117,35</v>
          </cell>
          <cell r="G3277" t="str">
            <v>164,00</v>
          </cell>
          <cell r="H3277" t="str">
            <v>0,00</v>
          </cell>
          <cell r="I3277" t="str">
            <v>0,00</v>
          </cell>
          <cell r="J3277" t="str">
            <v>0,00</v>
          </cell>
          <cell r="K3277">
            <v>164</v>
          </cell>
          <cell r="L3277">
            <v>164</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111,92</v>
          </cell>
          <cell r="F3278" t="str">
            <v>45,23</v>
          </cell>
          <cell r="G3278" t="str">
            <v>66,69</v>
          </cell>
          <cell r="H3278" t="str">
            <v>0,00</v>
          </cell>
          <cell r="I3278" t="str">
            <v>0,00</v>
          </cell>
          <cell r="J3278" t="str">
            <v>0,00</v>
          </cell>
          <cell r="K3278">
            <v>66.69</v>
          </cell>
          <cell r="L3278">
            <v>66.69</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127,72</v>
          </cell>
          <cell r="F3279" t="str">
            <v>52,81</v>
          </cell>
          <cell r="G3279" t="str">
            <v>74,91</v>
          </cell>
          <cell r="H3279" t="str">
            <v>0,00</v>
          </cell>
          <cell r="I3279" t="str">
            <v>0,00</v>
          </cell>
          <cell r="J3279" t="str">
            <v>0,00</v>
          </cell>
          <cell r="K3279">
            <v>74.91</v>
          </cell>
          <cell r="L3279">
            <v>74.91</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307,40</v>
          </cell>
          <cell r="F3280" t="str">
            <v>120,08</v>
          </cell>
          <cell r="G3280" t="str">
            <v>187,32</v>
          </cell>
          <cell r="H3280" t="str">
            <v>0,00</v>
          </cell>
          <cell r="I3280" t="str">
            <v>0,00</v>
          </cell>
          <cell r="J3280" t="str">
            <v>0,00</v>
          </cell>
          <cell r="K3280">
            <v>187.32</v>
          </cell>
          <cell r="L3280">
            <v>187.32</v>
          </cell>
          <cell r="N3280">
            <v>104481</v>
          </cell>
        </row>
        <row r="3281">
          <cell r="A3281">
            <v>96971</v>
          </cell>
          <cell r="B3281" t="str">
            <v>CORDOALHA DE COBRE NU 16 MM², NÃO ENTERRADA, COM ISOLADOR - FORNECIMENTO E INSTALAÇÃO. AF_12/2017</v>
          </cell>
          <cell r="C3281" t="str">
            <v>COMPOSIÇÃO</v>
          </cell>
          <cell r="D3281" t="str">
            <v>M</v>
          </cell>
          <cell r="E3281" t="str">
            <v>33,76</v>
          </cell>
          <cell r="F3281" t="str">
            <v>9,26</v>
          </cell>
          <cell r="G3281" t="str">
            <v>24,50</v>
          </cell>
          <cell r="H3281" t="str">
            <v>0,00</v>
          </cell>
          <cell r="I3281" t="str">
            <v>0,00</v>
          </cell>
          <cell r="J3281" t="str">
            <v>0,00</v>
          </cell>
          <cell r="K3281">
            <v>24.5</v>
          </cell>
          <cell r="L3281">
            <v>24.5</v>
          </cell>
          <cell r="N3281">
            <v>96971</v>
          </cell>
        </row>
        <row r="3282">
          <cell r="A3282">
            <v>96972</v>
          </cell>
          <cell r="B3282" t="str">
            <v>CORDOALHA DE COBRE NU 25 MM², NÃO ENTERRADA, COM ISOLADOR - FORNECIMENTO E INSTALAÇÃO. AF_12/2017</v>
          </cell>
          <cell r="C3282" t="str">
            <v>COMPOSIÇÃO</v>
          </cell>
          <cell r="D3282" t="str">
            <v>M</v>
          </cell>
          <cell r="E3282" t="str">
            <v>45,37</v>
          </cell>
          <cell r="F3282" t="str">
            <v>12,53</v>
          </cell>
          <cell r="G3282" t="str">
            <v>32,84</v>
          </cell>
          <cell r="H3282" t="str">
            <v>0,00</v>
          </cell>
          <cell r="I3282" t="str">
            <v>0,00</v>
          </cell>
          <cell r="J3282" t="str">
            <v>0,00</v>
          </cell>
          <cell r="K3282">
            <v>32.840000000000003</v>
          </cell>
          <cell r="L3282">
            <v>32.840000000000003</v>
          </cell>
          <cell r="N3282">
            <v>96972</v>
          </cell>
        </row>
        <row r="3283">
          <cell r="A3283">
            <v>96973</v>
          </cell>
          <cell r="B3283" t="str">
            <v>CORDOALHA DE COBRE NU 35 MM², NÃO ENTERRADA, COM ISOLADOR - FORNECIMENTO E INSTALAÇÃO. AF_12/2017</v>
          </cell>
          <cell r="C3283" t="str">
            <v>COMPOSIÇÃO</v>
          </cell>
          <cell r="D3283" t="str">
            <v>M</v>
          </cell>
          <cell r="E3283" t="str">
            <v>60,27</v>
          </cell>
          <cell r="F3283" t="str">
            <v>15,01</v>
          </cell>
          <cell r="G3283" t="str">
            <v>45,26</v>
          </cell>
          <cell r="H3283" t="str">
            <v>0,00</v>
          </cell>
          <cell r="I3283" t="str">
            <v>0,00</v>
          </cell>
          <cell r="J3283" t="str">
            <v>0,00</v>
          </cell>
          <cell r="K3283">
            <v>45.26</v>
          </cell>
          <cell r="L3283">
            <v>45.26</v>
          </cell>
          <cell r="N3283">
            <v>96973</v>
          </cell>
        </row>
        <row r="3284">
          <cell r="A3284">
            <v>96974</v>
          </cell>
          <cell r="B3284" t="str">
            <v>CORDOALHA DE COBRE NU 50 MM², NÃO ENTERRADA, COM ISOLADOR - FORNECIMENTO E INSTALAÇÃO. AF_12/2017</v>
          </cell>
          <cell r="C3284" t="str">
            <v>COMPOSIÇÃO</v>
          </cell>
          <cell r="D3284" t="str">
            <v>M</v>
          </cell>
          <cell r="E3284" t="str">
            <v>79,13</v>
          </cell>
          <cell r="F3284" t="str">
            <v>17,62</v>
          </cell>
          <cell r="G3284" t="str">
            <v>61,51</v>
          </cell>
          <cell r="H3284" t="str">
            <v>0,00</v>
          </cell>
          <cell r="I3284" t="str">
            <v>0,00</v>
          </cell>
          <cell r="J3284" t="str">
            <v>0,00</v>
          </cell>
          <cell r="K3284">
            <v>61.51</v>
          </cell>
          <cell r="L3284">
            <v>61.51</v>
          </cell>
          <cell r="N3284">
            <v>96974</v>
          </cell>
        </row>
        <row r="3285">
          <cell r="A3285">
            <v>96975</v>
          </cell>
          <cell r="B3285" t="str">
            <v>CORDOALHA DE COBRE NU 70 MM², NÃO ENTERRADA, COM ISOLADOR - FORNECIMENTO E INSTALAÇÃO. AF_12/2017</v>
          </cell>
          <cell r="C3285" t="str">
            <v>COMPOSIÇÃO</v>
          </cell>
          <cell r="D3285" t="str">
            <v>M</v>
          </cell>
          <cell r="E3285" t="str">
            <v>98,97</v>
          </cell>
          <cell r="F3285" t="str">
            <v>20,09</v>
          </cell>
          <cell r="G3285" t="str">
            <v>78,88</v>
          </cell>
          <cell r="H3285" t="str">
            <v>0,00</v>
          </cell>
          <cell r="I3285" t="str">
            <v>0,00</v>
          </cell>
          <cell r="J3285" t="str">
            <v>0,00</v>
          </cell>
          <cell r="K3285">
            <v>78.88</v>
          </cell>
          <cell r="L3285">
            <v>78.88</v>
          </cell>
          <cell r="N3285">
            <v>96975</v>
          </cell>
        </row>
        <row r="3286">
          <cell r="A3286">
            <v>96976</v>
          </cell>
          <cell r="B3286" t="str">
            <v>CORDOALHA DE COBRE NU 95 MM², NÃO ENTERRADA, COM ISOLADOR - FORNECIMENTO E INSTALAÇÃO. AF_12/2017</v>
          </cell>
          <cell r="C3286" t="str">
            <v>COMPOSIÇÃO</v>
          </cell>
          <cell r="D3286" t="str">
            <v>M</v>
          </cell>
          <cell r="E3286" t="str">
            <v>131,95</v>
          </cell>
          <cell r="F3286" t="str">
            <v>22,33</v>
          </cell>
          <cell r="G3286" t="str">
            <v>109,62</v>
          </cell>
          <cell r="H3286" t="str">
            <v>0,00</v>
          </cell>
          <cell r="I3286" t="str">
            <v>0,00</v>
          </cell>
          <cell r="J3286" t="str">
            <v>0,00</v>
          </cell>
          <cell r="K3286">
            <v>109.62</v>
          </cell>
          <cell r="L3286">
            <v>109.62</v>
          </cell>
          <cell r="N3286">
            <v>96976</v>
          </cell>
        </row>
        <row r="3287">
          <cell r="A3287">
            <v>96977</v>
          </cell>
          <cell r="B3287" t="str">
            <v>CORDOALHA DE COBRE NU 50 MM², ENTERRADA, SEM ISOLADOR - FORNECIMENTO E INSTALAÇÃO. AF_12/2017</v>
          </cell>
          <cell r="C3287" t="str">
            <v>COMPOSIÇÃO</v>
          </cell>
          <cell r="D3287" t="str">
            <v>M</v>
          </cell>
          <cell r="E3287" t="str">
            <v>55,97</v>
          </cell>
          <cell r="F3287" t="str">
            <v>1,20</v>
          </cell>
          <cell r="G3287" t="str">
            <v>54,77</v>
          </cell>
          <cell r="H3287" t="str">
            <v>0,00</v>
          </cell>
          <cell r="I3287" t="str">
            <v>0,00</v>
          </cell>
          <cell r="J3287" t="str">
            <v>0,00</v>
          </cell>
          <cell r="K3287">
            <v>54.77</v>
          </cell>
          <cell r="L3287">
            <v>54.77</v>
          </cell>
          <cell r="N3287">
            <v>96977</v>
          </cell>
        </row>
        <row r="3288">
          <cell r="A3288">
            <v>96978</v>
          </cell>
          <cell r="B3288" t="str">
            <v>CORDOALHA DE COBRE NU 70 MM², ENTERRADA, SEM ISOLADOR - FORNECIMENTO E INSTALAÇÃO. AF_12/2017</v>
          </cell>
          <cell r="C3288" t="str">
            <v>COMPOSIÇÃO</v>
          </cell>
          <cell r="D3288" t="str">
            <v>M</v>
          </cell>
          <cell r="E3288" t="str">
            <v>73,75</v>
          </cell>
          <cell r="F3288" t="str">
            <v>1,48</v>
          </cell>
          <cell r="G3288" t="str">
            <v>72,27</v>
          </cell>
          <cell r="H3288" t="str">
            <v>0,00</v>
          </cell>
          <cell r="I3288" t="str">
            <v>0,00</v>
          </cell>
          <cell r="J3288" t="str">
            <v>0,00</v>
          </cell>
          <cell r="K3288">
            <v>72.27</v>
          </cell>
          <cell r="L3288">
            <v>72.27</v>
          </cell>
          <cell r="N3288">
            <v>96978</v>
          </cell>
        </row>
        <row r="3289">
          <cell r="A3289">
            <v>96979</v>
          </cell>
          <cell r="B3289" t="str">
            <v>CORDOALHA DE COBRE NU 95 MM², ENTERRADA, SEM ISOLADOR - FORNECIMENTO E INSTALAÇÃO. AF_12/2017</v>
          </cell>
          <cell r="C3289" t="str">
            <v>COMPOSIÇÃO</v>
          </cell>
          <cell r="D3289" t="str">
            <v>M</v>
          </cell>
          <cell r="E3289" t="str">
            <v>105,56</v>
          </cell>
          <cell r="F3289" t="str">
            <v>1,70</v>
          </cell>
          <cell r="G3289" t="str">
            <v>103,86</v>
          </cell>
          <cell r="H3289" t="str">
            <v>0,00</v>
          </cell>
          <cell r="I3289" t="str">
            <v>0,00</v>
          </cell>
          <cell r="J3289" t="str">
            <v>0,00</v>
          </cell>
          <cell r="K3289">
            <v>103.86</v>
          </cell>
          <cell r="L3289">
            <v>103.86</v>
          </cell>
          <cell r="N3289">
            <v>96979</v>
          </cell>
        </row>
        <row r="3290">
          <cell r="A3290">
            <v>96984</v>
          </cell>
          <cell r="B3290" t="str">
            <v>ELETRODUTO PVC 40MM (1 ¼ ) PARA SPDA - FORNECIMENTO E INSTALAÇÃO. AF_12/2017</v>
          </cell>
          <cell r="C3290" t="str">
            <v>COMPOSIÇÃO</v>
          </cell>
          <cell r="D3290" t="str">
            <v>UN</v>
          </cell>
          <cell r="E3290" t="str">
            <v>61,51</v>
          </cell>
          <cell r="F3290" t="str">
            <v>30,35</v>
          </cell>
          <cell r="G3290" t="str">
            <v>31,16</v>
          </cell>
          <cell r="H3290" t="str">
            <v>0,00</v>
          </cell>
          <cell r="I3290" t="str">
            <v>0,00</v>
          </cell>
          <cell r="J3290" t="str">
            <v>0,00</v>
          </cell>
          <cell r="K3290">
            <v>31.16</v>
          </cell>
          <cell r="L3290">
            <v>31.16</v>
          </cell>
          <cell r="N3290">
            <v>96984</v>
          </cell>
        </row>
        <row r="3291">
          <cell r="A3291">
            <v>96985</v>
          </cell>
          <cell r="B3291" t="str">
            <v>HASTE DE ATERRAMENTO 5/8  PARA SPDA - FORNECIMENTO E INSTALAÇÃO. AF_12/2017</v>
          </cell>
          <cell r="C3291" t="str">
            <v>COMPOSIÇÃO</v>
          </cell>
          <cell r="D3291" t="str">
            <v>UN</v>
          </cell>
          <cell r="E3291" t="str">
            <v>81,38</v>
          </cell>
          <cell r="F3291" t="str">
            <v>9,22</v>
          </cell>
          <cell r="G3291" t="str">
            <v>72,16</v>
          </cell>
          <cell r="H3291" t="str">
            <v>0,00</v>
          </cell>
          <cell r="I3291" t="str">
            <v>0,00</v>
          </cell>
          <cell r="J3291" t="str">
            <v>0,00</v>
          </cell>
          <cell r="K3291">
            <v>72.16</v>
          </cell>
          <cell r="L3291">
            <v>72.16</v>
          </cell>
          <cell r="N3291">
            <v>96985</v>
          </cell>
        </row>
        <row r="3292">
          <cell r="A3292">
            <v>96986</v>
          </cell>
          <cell r="B3292" t="str">
            <v>HASTE DE ATERRAMENTO 3/4  PARA SPDA - FORNECIMENTO E INSTALAÇÃO. AF_12/2017</v>
          </cell>
          <cell r="C3292" t="str">
            <v>COMPOSIÇÃO</v>
          </cell>
          <cell r="D3292" t="str">
            <v>UN</v>
          </cell>
          <cell r="E3292" t="str">
            <v>121,42</v>
          </cell>
          <cell r="F3292" t="str">
            <v>14,41</v>
          </cell>
          <cell r="G3292" t="str">
            <v>107,01</v>
          </cell>
          <cell r="H3292" t="str">
            <v>0,00</v>
          </cell>
          <cell r="I3292" t="str">
            <v>0,00</v>
          </cell>
          <cell r="J3292" t="str">
            <v>0,00</v>
          </cell>
          <cell r="K3292">
            <v>107.01</v>
          </cell>
          <cell r="L3292">
            <v>107.01</v>
          </cell>
          <cell r="N3292">
            <v>96986</v>
          </cell>
        </row>
        <row r="3293">
          <cell r="A3293">
            <v>96987</v>
          </cell>
          <cell r="B3293" t="str">
            <v>BASE METÁLICA PARA MASTRO 1 ½  PARA SPDA - FORNECIMENTO E INSTALAÇÃO. AF_12/2017</v>
          </cell>
          <cell r="C3293" t="str">
            <v>COMPOSIÇÃO</v>
          </cell>
          <cell r="D3293" t="str">
            <v>UN</v>
          </cell>
          <cell r="E3293" t="str">
            <v>111,08</v>
          </cell>
          <cell r="F3293" t="str">
            <v>41,35</v>
          </cell>
          <cell r="G3293" t="str">
            <v>69,73</v>
          </cell>
          <cell r="H3293" t="str">
            <v>0,00</v>
          </cell>
          <cell r="I3293" t="str">
            <v>0,00</v>
          </cell>
          <cell r="J3293" t="str">
            <v>0,00</v>
          </cell>
          <cell r="K3293">
            <v>69.73</v>
          </cell>
          <cell r="L3293">
            <v>69.73</v>
          </cell>
          <cell r="N3293">
            <v>96987</v>
          </cell>
        </row>
        <row r="3294">
          <cell r="A3294">
            <v>96988</v>
          </cell>
          <cell r="B3294" t="str">
            <v>MASTRO 1 ½  PARA SPDA - FORNECIMENTO E INSTALAÇÃO. AF_12/2017</v>
          </cell>
          <cell r="C3294" t="str">
            <v>COMPOSIÇÃO</v>
          </cell>
          <cell r="D3294" t="str">
            <v>UN</v>
          </cell>
          <cell r="E3294" t="str">
            <v>177,96</v>
          </cell>
          <cell r="F3294" t="str">
            <v>5,75</v>
          </cell>
          <cell r="G3294" t="str">
            <v>172,21</v>
          </cell>
          <cell r="H3294" t="str">
            <v>0,00</v>
          </cell>
          <cell r="I3294" t="str">
            <v>0,00</v>
          </cell>
          <cell r="J3294" t="str">
            <v>0,00</v>
          </cell>
          <cell r="K3294">
            <v>172.21</v>
          </cell>
          <cell r="L3294">
            <v>172.21</v>
          </cell>
          <cell r="N3294">
            <v>96988</v>
          </cell>
        </row>
        <row r="3295">
          <cell r="A3295">
            <v>96989</v>
          </cell>
          <cell r="B3295" t="str">
            <v>CAPTOR TIPO FRANKLIN PARA SPDA - FORNECIMENTO E INSTALAÇÃO. AF_12/2017</v>
          </cell>
          <cell r="C3295" t="str">
            <v>COMPOSIÇÃO</v>
          </cell>
          <cell r="D3295" t="str">
            <v>UN</v>
          </cell>
          <cell r="E3295" t="str">
            <v>148,97</v>
          </cell>
          <cell r="F3295" t="str">
            <v>4,60</v>
          </cell>
          <cell r="G3295" t="str">
            <v>144,37</v>
          </cell>
          <cell r="H3295" t="str">
            <v>0,00</v>
          </cell>
          <cell r="I3295" t="str">
            <v>0,00</v>
          </cell>
          <cell r="J3295" t="str">
            <v>0,00</v>
          </cell>
          <cell r="K3295">
            <v>144.37</v>
          </cell>
          <cell r="L3295">
            <v>144.37</v>
          </cell>
          <cell r="N3295">
            <v>96989</v>
          </cell>
        </row>
        <row r="3296">
          <cell r="A3296">
            <v>98463</v>
          </cell>
          <cell r="B3296" t="str">
            <v>SUPORTE ISOLADOR PARA CORDOALHA DE COBRE - FORNECIMENTO E INSTALAÇÃO. AF_12/2017</v>
          </cell>
          <cell r="C3296" t="str">
            <v>COMPOSIÇÃO</v>
          </cell>
          <cell r="D3296" t="str">
            <v>UN</v>
          </cell>
          <cell r="E3296" t="str">
            <v>23,81</v>
          </cell>
          <cell r="F3296" t="str">
            <v>11,55</v>
          </cell>
          <cell r="G3296" t="str">
            <v>12,26</v>
          </cell>
          <cell r="H3296" t="str">
            <v>0,00</v>
          </cell>
          <cell r="I3296" t="str">
            <v>0,00</v>
          </cell>
          <cell r="J3296" t="str">
            <v>0,00</v>
          </cell>
          <cell r="K3296">
            <v>12.26</v>
          </cell>
          <cell r="L3296">
            <v>12.26</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2.926,05</v>
          </cell>
          <cell r="F3297" t="str">
            <v>1.381,31</v>
          </cell>
          <cell r="G3297" t="str">
            <v>1.520,85</v>
          </cell>
          <cell r="H3297" t="str">
            <v>18,09</v>
          </cell>
          <cell r="I3297" t="str">
            <v>0,00</v>
          </cell>
          <cell r="J3297" t="str">
            <v>5,80</v>
          </cell>
          <cell r="K3297">
            <v>1544.74</v>
          </cell>
          <cell r="L3297">
            <v>1544.7399999999998</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806,92</v>
          </cell>
          <cell r="F3298" t="str">
            <v>329,04</v>
          </cell>
          <cell r="G3298" t="str">
            <v>477,88</v>
          </cell>
          <cell r="H3298" t="str">
            <v>0,00</v>
          </cell>
          <cell r="I3298" t="str">
            <v>0,00</v>
          </cell>
          <cell r="J3298" t="str">
            <v>0,00</v>
          </cell>
          <cell r="K3298">
            <v>477.88</v>
          </cell>
          <cell r="L3298">
            <v>477.88</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1.725,93</v>
          </cell>
          <cell r="F3299" t="str">
            <v>108,82</v>
          </cell>
          <cell r="G3299" t="str">
            <v>1.617,11</v>
          </cell>
          <cell r="H3299" t="str">
            <v>0,00</v>
          </cell>
          <cell r="I3299" t="str">
            <v>0,00</v>
          </cell>
          <cell r="J3299" t="str">
            <v>0,00</v>
          </cell>
          <cell r="K3299">
            <v>1617.11</v>
          </cell>
          <cell r="L3299">
            <v>1617.11</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192,67</v>
          </cell>
          <cell r="F3300" t="str">
            <v>16,38</v>
          </cell>
          <cell r="G3300" t="str">
            <v>176,29</v>
          </cell>
          <cell r="H3300" t="str">
            <v>0,00</v>
          </cell>
          <cell r="I3300" t="str">
            <v>0,00</v>
          </cell>
          <cell r="J3300" t="str">
            <v>0,00</v>
          </cell>
          <cell r="K3300">
            <v>176.29</v>
          </cell>
          <cell r="L3300">
            <v>176.29</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562,04</v>
          </cell>
          <cell r="F3301" t="str">
            <v>16,38</v>
          </cell>
          <cell r="G3301" t="str">
            <v>545,66</v>
          </cell>
          <cell r="H3301" t="str">
            <v>0,00</v>
          </cell>
          <cell r="I3301" t="str">
            <v>0,00</v>
          </cell>
          <cell r="J3301" t="str">
            <v>0,00</v>
          </cell>
          <cell r="K3301">
            <v>545.66</v>
          </cell>
          <cell r="L3301">
            <v>545.66</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607,05</v>
          </cell>
          <cell r="F3302" t="str">
            <v>16,38</v>
          </cell>
          <cell r="G3302" t="str">
            <v>590,67</v>
          </cell>
          <cell r="H3302" t="str">
            <v>0,00</v>
          </cell>
          <cell r="I3302" t="str">
            <v>0,00</v>
          </cell>
          <cell r="J3302" t="str">
            <v>0,00</v>
          </cell>
          <cell r="K3302">
            <v>590.66999999999996</v>
          </cell>
          <cell r="L3302">
            <v>590.66999999999996</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187,04</v>
          </cell>
          <cell r="F3303" t="str">
            <v>16,38</v>
          </cell>
          <cell r="G3303" t="str">
            <v>170,66</v>
          </cell>
          <cell r="H3303" t="str">
            <v>0,00</v>
          </cell>
          <cell r="I3303" t="str">
            <v>0,00</v>
          </cell>
          <cell r="J3303" t="str">
            <v>0,00</v>
          </cell>
          <cell r="K3303">
            <v>170.66</v>
          </cell>
          <cell r="L3303">
            <v>170.66</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217,05</v>
          </cell>
          <cell r="F3304" t="str">
            <v>16,38</v>
          </cell>
          <cell r="G3304" t="str">
            <v>200,67</v>
          </cell>
          <cell r="H3304" t="str">
            <v>0,00</v>
          </cell>
          <cell r="I3304" t="str">
            <v>0,00</v>
          </cell>
          <cell r="J3304" t="str">
            <v>0,00</v>
          </cell>
          <cell r="K3304">
            <v>200.67</v>
          </cell>
          <cell r="L3304">
            <v>200.67</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254,54</v>
          </cell>
          <cell r="F3305" t="str">
            <v>16,38</v>
          </cell>
          <cell r="G3305" t="str">
            <v>238,16</v>
          </cell>
          <cell r="H3305" t="str">
            <v>0,00</v>
          </cell>
          <cell r="I3305" t="str">
            <v>0,00</v>
          </cell>
          <cell r="J3305" t="str">
            <v>0,00</v>
          </cell>
          <cell r="K3305">
            <v>238.16</v>
          </cell>
          <cell r="L3305">
            <v>238.16</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292,04</v>
          </cell>
          <cell r="F3306" t="str">
            <v>16,38</v>
          </cell>
          <cell r="G3306" t="str">
            <v>275,66</v>
          </cell>
          <cell r="H3306" t="str">
            <v>0,00</v>
          </cell>
          <cell r="I3306" t="str">
            <v>0,00</v>
          </cell>
          <cell r="J3306" t="str">
            <v>0,00</v>
          </cell>
          <cell r="K3306">
            <v>275.66000000000003</v>
          </cell>
          <cell r="L3306">
            <v>275.66000000000003</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2.180,23</v>
          </cell>
          <cell r="F3307" t="str">
            <v>107,80</v>
          </cell>
          <cell r="G3307" t="str">
            <v>2.072,43</v>
          </cell>
          <cell r="H3307" t="str">
            <v>0,00</v>
          </cell>
          <cell r="I3307" t="str">
            <v>0,00</v>
          </cell>
          <cell r="J3307" t="str">
            <v>0,00</v>
          </cell>
          <cell r="K3307">
            <v>2072.4299999999998</v>
          </cell>
          <cell r="L3307">
            <v>2072.4299999999998</v>
          </cell>
          <cell r="N3307">
            <v>101912</v>
          </cell>
        </row>
        <row r="3308">
          <cell r="A3308">
            <v>101913</v>
          </cell>
          <cell r="B3308" t="str">
            <v>CAIXA DE INCÊNDIO 45X75X17CM - FORNECIMENTO E INSTALAÇÃO. AF_10/2020</v>
          </cell>
          <cell r="C3308" t="str">
            <v>COMPOSIÇÃO</v>
          </cell>
          <cell r="D3308" t="str">
            <v>UN</v>
          </cell>
          <cell r="E3308" t="str">
            <v>360,12</v>
          </cell>
          <cell r="F3308" t="str">
            <v>37,94</v>
          </cell>
          <cell r="G3308" t="str">
            <v>322,18</v>
          </cell>
          <cell r="H3308" t="str">
            <v>0,00</v>
          </cell>
          <cell r="I3308" t="str">
            <v>0,00</v>
          </cell>
          <cell r="J3308" t="str">
            <v>0,00</v>
          </cell>
          <cell r="K3308">
            <v>322.18</v>
          </cell>
          <cell r="L3308">
            <v>322.18</v>
          </cell>
          <cell r="N3308">
            <v>101913</v>
          </cell>
        </row>
        <row r="3309">
          <cell r="A3309">
            <v>101914</v>
          </cell>
          <cell r="B3309" t="str">
            <v>CAIXA DE INCÊNDIO 60X90X17CM - FORNECIMENTO E INSTALAÇÃO. AF_10/2020</v>
          </cell>
          <cell r="C3309" t="str">
            <v>COMPOSIÇÃO</v>
          </cell>
          <cell r="D3309" t="str">
            <v>UN</v>
          </cell>
          <cell r="E3309" t="str">
            <v>458,59</v>
          </cell>
          <cell r="F3309" t="str">
            <v>47,32</v>
          </cell>
          <cell r="G3309" t="str">
            <v>411,27</v>
          </cell>
          <cell r="H3309" t="str">
            <v>0,00</v>
          </cell>
          <cell r="I3309" t="str">
            <v>0,00</v>
          </cell>
          <cell r="J3309" t="str">
            <v>0,00</v>
          </cell>
          <cell r="K3309">
            <v>411.27</v>
          </cell>
          <cell r="L3309">
            <v>411.27</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391,38</v>
          </cell>
          <cell r="F3310" t="str">
            <v>5,05</v>
          </cell>
          <cell r="G3310" t="str">
            <v>386,33</v>
          </cell>
          <cell r="H3310" t="str">
            <v>0,00</v>
          </cell>
          <cell r="I3310" t="str">
            <v>0,00</v>
          </cell>
          <cell r="J3310" t="str">
            <v>0,00</v>
          </cell>
          <cell r="K3310">
            <v>386.33</v>
          </cell>
          <cell r="L3310">
            <v>386.33</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3.365,87</v>
          </cell>
          <cell r="F3311" t="str">
            <v>159,06</v>
          </cell>
          <cell r="G3311" t="str">
            <v>3.206,81</v>
          </cell>
          <cell r="H3311" t="str">
            <v>0,00</v>
          </cell>
          <cell r="I3311" t="str">
            <v>0,00</v>
          </cell>
          <cell r="J3311" t="str">
            <v>0,00</v>
          </cell>
          <cell r="K3311">
            <v>3206.81</v>
          </cell>
          <cell r="L3311">
            <v>3206.81</v>
          </cell>
          <cell r="N3311">
            <v>101916</v>
          </cell>
        </row>
        <row r="3312">
          <cell r="A3312">
            <v>101917</v>
          </cell>
          <cell r="B3312" t="str">
            <v>MANÔMETRO 0 A 200 PSI (0 A 14 KGF/CM2), D = 50MM - FORNECIMENTO E INSTALAÇÃO. AF_10/2020</v>
          </cell>
          <cell r="C3312" t="str">
            <v>COMPOSIÇÃO</v>
          </cell>
          <cell r="D3312" t="str">
            <v>UN</v>
          </cell>
          <cell r="E3312" t="str">
            <v>145,06</v>
          </cell>
          <cell r="F3312" t="str">
            <v>30,21</v>
          </cell>
          <cell r="G3312" t="str">
            <v>114,85</v>
          </cell>
          <cell r="H3312" t="str">
            <v>0,00</v>
          </cell>
          <cell r="I3312" t="str">
            <v>0,00</v>
          </cell>
          <cell r="J3312" t="str">
            <v>0,00</v>
          </cell>
          <cell r="K3312">
            <v>114.85</v>
          </cell>
          <cell r="L3312">
            <v>114.85</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3,68</v>
          </cell>
          <cell r="F3313" t="str">
            <v>2,27</v>
          </cell>
          <cell r="G3313" t="str">
            <v>1,41</v>
          </cell>
          <cell r="H3313" t="str">
            <v>0,00</v>
          </cell>
          <cell r="I3313" t="str">
            <v>0,00</v>
          </cell>
          <cell r="J3313" t="str">
            <v>0,00</v>
          </cell>
          <cell r="K3313">
            <v>1.41</v>
          </cell>
          <cell r="L3313">
            <v>1.41</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4,56</v>
          </cell>
          <cell r="F3314" t="str">
            <v>2,36</v>
          </cell>
          <cell r="G3314" t="str">
            <v>2,20</v>
          </cell>
          <cell r="H3314" t="str">
            <v>0,00</v>
          </cell>
          <cell r="I3314" t="str">
            <v>0,00</v>
          </cell>
          <cell r="J3314" t="str">
            <v>0,00</v>
          </cell>
          <cell r="K3314">
            <v>2.2000000000000002</v>
          </cell>
          <cell r="L3314">
            <v>2.2000000000000002</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4,77</v>
          </cell>
          <cell r="F3315" t="str">
            <v>2,47</v>
          </cell>
          <cell r="G3315" t="str">
            <v>2,30</v>
          </cell>
          <cell r="H3315" t="str">
            <v>0,00</v>
          </cell>
          <cell r="I3315" t="str">
            <v>0,00</v>
          </cell>
          <cell r="J3315" t="str">
            <v>0,00</v>
          </cell>
          <cell r="K3315">
            <v>2.2999999999999998</v>
          </cell>
          <cell r="L3315">
            <v>2.2999999999999998</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5,71</v>
          </cell>
          <cell r="F3316" t="str">
            <v>2,52</v>
          </cell>
          <cell r="G3316" t="str">
            <v>3,19</v>
          </cell>
          <cell r="H3316" t="str">
            <v>0,00</v>
          </cell>
          <cell r="I3316" t="str">
            <v>0,00</v>
          </cell>
          <cell r="J3316" t="str">
            <v>0,00</v>
          </cell>
          <cell r="K3316">
            <v>3.19</v>
          </cell>
          <cell r="L3316">
            <v>3.19</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6,35</v>
          </cell>
          <cell r="F3317" t="str">
            <v>2,56</v>
          </cell>
          <cell r="G3317" t="str">
            <v>3,79</v>
          </cell>
          <cell r="H3317" t="str">
            <v>0,00</v>
          </cell>
          <cell r="I3317" t="str">
            <v>0,00</v>
          </cell>
          <cell r="J3317" t="str">
            <v>0,00</v>
          </cell>
          <cell r="K3317">
            <v>3.79</v>
          </cell>
          <cell r="L3317">
            <v>3.79</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7,22</v>
          </cell>
          <cell r="F3318" t="str">
            <v>2,59</v>
          </cell>
          <cell r="G3318" t="str">
            <v>4,63</v>
          </cell>
          <cell r="H3318" t="str">
            <v>0,00</v>
          </cell>
          <cell r="I3318" t="str">
            <v>0,00</v>
          </cell>
          <cell r="J3318" t="str">
            <v>0,00</v>
          </cell>
          <cell r="K3318">
            <v>4.63</v>
          </cell>
          <cell r="L3318">
            <v>4.63</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11,43</v>
          </cell>
          <cell r="F3319" t="str">
            <v>3,35</v>
          </cell>
          <cell r="G3319" t="str">
            <v>8,08</v>
          </cell>
          <cell r="H3319" t="str">
            <v>0,00</v>
          </cell>
          <cell r="I3319" t="str">
            <v>0,00</v>
          </cell>
          <cell r="J3319" t="str">
            <v>0,00</v>
          </cell>
          <cell r="K3319">
            <v>8.08</v>
          </cell>
          <cell r="L3319">
            <v>8.08</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18,40</v>
          </cell>
          <cell r="F3320" t="str">
            <v>3,80</v>
          </cell>
          <cell r="G3320" t="str">
            <v>14,60</v>
          </cell>
          <cell r="H3320" t="str">
            <v>0,00</v>
          </cell>
          <cell r="I3320" t="str">
            <v>0,00</v>
          </cell>
          <cell r="J3320" t="str">
            <v>0,00</v>
          </cell>
          <cell r="K3320">
            <v>14.6</v>
          </cell>
          <cell r="L3320">
            <v>14.6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25,15</v>
          </cell>
          <cell r="F3321" t="str">
            <v>4,15</v>
          </cell>
          <cell r="G3321" t="str">
            <v>21,00</v>
          </cell>
          <cell r="H3321" t="str">
            <v>0,00</v>
          </cell>
          <cell r="I3321" t="str">
            <v>0,00</v>
          </cell>
          <cell r="J3321" t="str">
            <v>0,00</v>
          </cell>
          <cell r="K3321">
            <v>21</v>
          </cell>
          <cell r="L3321">
            <v>21</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37,94</v>
          </cell>
          <cell r="F3322" t="str">
            <v>4,60</v>
          </cell>
          <cell r="G3322" t="str">
            <v>33,34</v>
          </cell>
          <cell r="H3322" t="str">
            <v>0,00</v>
          </cell>
          <cell r="I3322" t="str">
            <v>0,00</v>
          </cell>
          <cell r="J3322" t="str">
            <v>0,00</v>
          </cell>
          <cell r="K3322">
            <v>33.340000000000003</v>
          </cell>
          <cell r="L3322">
            <v>33.340000000000003</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53,33</v>
          </cell>
          <cell r="F3323" t="str">
            <v>5,05</v>
          </cell>
          <cell r="G3323" t="str">
            <v>48,28</v>
          </cell>
          <cell r="H3323" t="str">
            <v>0,00</v>
          </cell>
          <cell r="I3323" t="str">
            <v>0,00</v>
          </cell>
          <cell r="J3323" t="str">
            <v>0,00</v>
          </cell>
          <cell r="K3323">
            <v>48.28</v>
          </cell>
          <cell r="L3323">
            <v>48.28</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122,40</v>
          </cell>
          <cell r="F3324" t="str">
            <v>6,91</v>
          </cell>
          <cell r="G3324" t="str">
            <v>115,49</v>
          </cell>
          <cell r="H3324" t="str">
            <v>0,00</v>
          </cell>
          <cell r="I3324" t="str">
            <v>0,00</v>
          </cell>
          <cell r="J3324" t="str">
            <v>0,00</v>
          </cell>
          <cell r="K3324">
            <v>115.49</v>
          </cell>
          <cell r="L3324">
            <v>115.49</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2,88</v>
          </cell>
          <cell r="F3325" t="str">
            <v>0,29</v>
          </cell>
          <cell r="G3325" t="str">
            <v>2,59</v>
          </cell>
          <cell r="H3325" t="str">
            <v>0,00</v>
          </cell>
          <cell r="I3325" t="str">
            <v>0,00</v>
          </cell>
          <cell r="J3325" t="str">
            <v>0,00</v>
          </cell>
          <cell r="K3325">
            <v>2.59</v>
          </cell>
          <cell r="L3325">
            <v>2.59</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3,51</v>
          </cell>
          <cell r="F3326" t="str">
            <v>0,34</v>
          </cell>
          <cell r="G3326" t="str">
            <v>3,17</v>
          </cell>
          <cell r="H3326" t="str">
            <v>0,00</v>
          </cell>
          <cell r="I3326" t="str">
            <v>0,00</v>
          </cell>
          <cell r="J3326" t="str">
            <v>0,00</v>
          </cell>
          <cell r="K3326">
            <v>3.17</v>
          </cell>
          <cell r="L3326">
            <v>3.17</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4,37</v>
          </cell>
          <cell r="F3327" t="str">
            <v>0,37</v>
          </cell>
          <cell r="G3327" t="str">
            <v>4,00</v>
          </cell>
          <cell r="H3327" t="str">
            <v>0,00</v>
          </cell>
          <cell r="I3327" t="str">
            <v>0,00</v>
          </cell>
          <cell r="J3327" t="str">
            <v>0,00</v>
          </cell>
          <cell r="K3327">
            <v>4</v>
          </cell>
          <cell r="L3327">
            <v>4</v>
          </cell>
          <cell r="N3327">
            <v>98275</v>
          </cell>
        </row>
        <row r="3328">
          <cell r="A3328">
            <v>98276</v>
          </cell>
          <cell r="B3328" t="str">
            <v>CABO TELEFÔNICO CI-50 10 PARES INSTALADO EM PRUMADA - FORNECIMENTO E INSTALAÇÃO. AF_11/2019</v>
          </cell>
          <cell r="C3328" t="str">
            <v>COMPOSIÇÃO</v>
          </cell>
          <cell r="D3328" t="str">
            <v>M</v>
          </cell>
          <cell r="E3328" t="str">
            <v>8,59</v>
          </cell>
          <cell r="F3328" t="str">
            <v>1,13</v>
          </cell>
          <cell r="G3328" t="str">
            <v>7,46</v>
          </cell>
          <cell r="H3328" t="str">
            <v>0,00</v>
          </cell>
          <cell r="I3328" t="str">
            <v>0,00</v>
          </cell>
          <cell r="J3328" t="str">
            <v>0,00</v>
          </cell>
          <cell r="K3328">
            <v>7.46</v>
          </cell>
          <cell r="L3328">
            <v>7.46</v>
          </cell>
          <cell r="N3328">
            <v>98276</v>
          </cell>
        </row>
        <row r="3329">
          <cell r="A3329">
            <v>98277</v>
          </cell>
          <cell r="B3329" t="str">
            <v>CABO TELEFÔNICO CI-50 20 PARES INSTALADO EM PRUMADA - FORNECIMENTO E INSTALAÇÃO. AF_11/2019</v>
          </cell>
          <cell r="C3329" t="str">
            <v>COMPOSIÇÃO</v>
          </cell>
          <cell r="D3329" t="str">
            <v>M</v>
          </cell>
          <cell r="E3329" t="str">
            <v>15,57</v>
          </cell>
          <cell r="F3329" t="str">
            <v>1,59</v>
          </cell>
          <cell r="G3329" t="str">
            <v>13,98</v>
          </cell>
          <cell r="H3329" t="str">
            <v>0,00</v>
          </cell>
          <cell r="I3329" t="str">
            <v>0,00</v>
          </cell>
          <cell r="J3329" t="str">
            <v>0,00</v>
          </cell>
          <cell r="K3329">
            <v>13.98</v>
          </cell>
          <cell r="L3329">
            <v>13.98</v>
          </cell>
          <cell r="N3329">
            <v>98277</v>
          </cell>
        </row>
        <row r="3330">
          <cell r="A3330">
            <v>98278</v>
          </cell>
          <cell r="B3330" t="str">
            <v>CABO TELEFÔNICO CI-50 30 PARES INSTALADO EM PRUMADA - FORNECIMENTO E INSTALAÇÃO. AF_11/2019</v>
          </cell>
          <cell r="C3330" t="str">
            <v>COMPOSIÇÃO</v>
          </cell>
          <cell r="D3330" t="str">
            <v>M</v>
          </cell>
          <cell r="E3330" t="str">
            <v>22,31</v>
          </cell>
          <cell r="F3330" t="str">
            <v>1,96</v>
          </cell>
          <cell r="G3330" t="str">
            <v>20,35</v>
          </cell>
          <cell r="H3330" t="str">
            <v>0,00</v>
          </cell>
          <cell r="I3330" t="str">
            <v>0,00</v>
          </cell>
          <cell r="J3330" t="str">
            <v>0,00</v>
          </cell>
          <cell r="K3330">
            <v>20.350000000000001</v>
          </cell>
          <cell r="L3330">
            <v>20.350000000000001</v>
          </cell>
          <cell r="N3330">
            <v>98278</v>
          </cell>
        </row>
        <row r="3331">
          <cell r="A3331">
            <v>98279</v>
          </cell>
          <cell r="B3331" t="str">
            <v>CABO TELEFÔNICO CI-50 50 PARES INSTALADO EM PRUMADA - FORNECIMENTO E INSTALAÇÃO. AF_11/2019</v>
          </cell>
          <cell r="C3331" t="str">
            <v>COMPOSIÇÃO</v>
          </cell>
          <cell r="D3331" t="str">
            <v>M</v>
          </cell>
          <cell r="E3331" t="str">
            <v>35,09</v>
          </cell>
          <cell r="F3331" t="str">
            <v>2,40</v>
          </cell>
          <cell r="G3331" t="str">
            <v>32,69</v>
          </cell>
          <cell r="H3331" t="str">
            <v>0,00</v>
          </cell>
          <cell r="I3331" t="str">
            <v>0,00</v>
          </cell>
          <cell r="J3331" t="str">
            <v>0,00</v>
          </cell>
          <cell r="K3331">
            <v>32.69</v>
          </cell>
          <cell r="L3331">
            <v>32.69</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7,33</v>
          </cell>
          <cell r="F3332" t="str">
            <v>5,12</v>
          </cell>
          <cell r="G3332" t="str">
            <v>2,21</v>
          </cell>
          <cell r="H3332" t="str">
            <v>0,00</v>
          </cell>
          <cell r="I3332" t="str">
            <v>0,00</v>
          </cell>
          <cell r="J3332" t="str">
            <v>0,00</v>
          </cell>
          <cell r="K3332">
            <v>2.21</v>
          </cell>
          <cell r="L3332">
            <v>2.21</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8,22</v>
          </cell>
          <cell r="F3333" t="str">
            <v>5,19</v>
          </cell>
          <cell r="G3333" t="str">
            <v>3,03</v>
          </cell>
          <cell r="H3333" t="str">
            <v>0,00</v>
          </cell>
          <cell r="I3333" t="str">
            <v>0,00</v>
          </cell>
          <cell r="J3333" t="str">
            <v>0,00</v>
          </cell>
          <cell r="K3333">
            <v>3.03</v>
          </cell>
          <cell r="L3333">
            <v>3.03</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8,42</v>
          </cell>
          <cell r="F3334" t="str">
            <v>5,28</v>
          </cell>
          <cell r="G3334" t="str">
            <v>3,14</v>
          </cell>
          <cell r="H3334" t="str">
            <v>0,00</v>
          </cell>
          <cell r="I3334" t="str">
            <v>0,00</v>
          </cell>
          <cell r="J3334" t="str">
            <v>0,00</v>
          </cell>
          <cell r="K3334">
            <v>3.14</v>
          </cell>
          <cell r="L3334">
            <v>3.14</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9,37</v>
          </cell>
          <cell r="F3335" t="str">
            <v>5,36</v>
          </cell>
          <cell r="G3335" t="str">
            <v>4,01</v>
          </cell>
          <cell r="H3335" t="str">
            <v>0,00</v>
          </cell>
          <cell r="I3335" t="str">
            <v>0,00</v>
          </cell>
          <cell r="J3335" t="str">
            <v>0,00</v>
          </cell>
          <cell r="K3335">
            <v>4.01</v>
          </cell>
          <cell r="L3335">
            <v>4.01</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10,00</v>
          </cell>
          <cell r="F3336" t="str">
            <v>5,42</v>
          </cell>
          <cell r="G3336" t="str">
            <v>4,58</v>
          </cell>
          <cell r="H3336" t="str">
            <v>0,00</v>
          </cell>
          <cell r="I3336" t="str">
            <v>0,00</v>
          </cell>
          <cell r="J3336" t="str">
            <v>0,00</v>
          </cell>
          <cell r="K3336">
            <v>4.58</v>
          </cell>
          <cell r="L3336">
            <v>4.58</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10,87</v>
          </cell>
          <cell r="F3337" t="str">
            <v>5,45</v>
          </cell>
          <cell r="G3337" t="str">
            <v>5,42</v>
          </cell>
          <cell r="H3337" t="str">
            <v>0,00</v>
          </cell>
          <cell r="I3337" t="str">
            <v>0,00</v>
          </cell>
          <cell r="J3337" t="str">
            <v>0,00</v>
          </cell>
          <cell r="K3337">
            <v>5.42</v>
          </cell>
          <cell r="L3337">
            <v>5.42</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15,08</v>
          </cell>
          <cell r="F3338" t="str">
            <v>6,18</v>
          </cell>
          <cell r="G3338" t="str">
            <v>8,90</v>
          </cell>
          <cell r="H3338" t="str">
            <v>0,00</v>
          </cell>
          <cell r="I3338" t="str">
            <v>0,00</v>
          </cell>
          <cell r="J3338" t="str">
            <v>0,00</v>
          </cell>
          <cell r="K3338">
            <v>8.9</v>
          </cell>
          <cell r="L3338">
            <v>8.9</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1,49</v>
          </cell>
          <cell r="F3339" t="str">
            <v>0,54</v>
          </cell>
          <cell r="G3339" t="str">
            <v>0,95</v>
          </cell>
          <cell r="H3339" t="str">
            <v>0,00</v>
          </cell>
          <cell r="I3339" t="str">
            <v>0,00</v>
          </cell>
          <cell r="J3339" t="str">
            <v>0,00</v>
          </cell>
          <cell r="K3339">
            <v>0.95</v>
          </cell>
          <cell r="L3339">
            <v>0.95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2,37</v>
          </cell>
          <cell r="F3340" t="str">
            <v>0,63</v>
          </cell>
          <cell r="G3340" t="str">
            <v>1,74</v>
          </cell>
          <cell r="H3340" t="str">
            <v>0,00</v>
          </cell>
          <cell r="I3340" t="str">
            <v>0,00</v>
          </cell>
          <cell r="J3340" t="str">
            <v>0,00</v>
          </cell>
          <cell r="K3340">
            <v>1.74</v>
          </cell>
          <cell r="L3340">
            <v>1.74</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2,57</v>
          </cell>
          <cell r="F3341" t="str">
            <v>0,72</v>
          </cell>
          <cell r="G3341" t="str">
            <v>1,85</v>
          </cell>
          <cell r="H3341" t="str">
            <v>0,00</v>
          </cell>
          <cell r="I3341" t="str">
            <v>0,00</v>
          </cell>
          <cell r="J3341" t="str">
            <v>0,00</v>
          </cell>
          <cell r="K3341">
            <v>1.85</v>
          </cell>
          <cell r="L3341">
            <v>1.85</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3,52</v>
          </cell>
          <cell r="F3342" t="str">
            <v>0,80</v>
          </cell>
          <cell r="G3342" t="str">
            <v>2,72</v>
          </cell>
          <cell r="H3342" t="str">
            <v>0,00</v>
          </cell>
          <cell r="I3342" t="str">
            <v>0,00</v>
          </cell>
          <cell r="J3342" t="str">
            <v>0,00</v>
          </cell>
          <cell r="K3342">
            <v>2.72</v>
          </cell>
          <cell r="L3342">
            <v>2.72</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4,16</v>
          </cell>
          <cell r="F3343" t="str">
            <v>0,86</v>
          </cell>
          <cell r="G3343" t="str">
            <v>3,30</v>
          </cell>
          <cell r="H3343" t="str">
            <v>0,00</v>
          </cell>
          <cell r="I3343" t="str">
            <v>0,00</v>
          </cell>
          <cell r="J3343" t="str">
            <v>0,00</v>
          </cell>
          <cell r="K3343">
            <v>3.3</v>
          </cell>
          <cell r="L3343">
            <v>3.3</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5,03</v>
          </cell>
          <cell r="F3344" t="str">
            <v>0,88</v>
          </cell>
          <cell r="G3344" t="str">
            <v>4,15</v>
          </cell>
          <cell r="H3344" t="str">
            <v>0,00</v>
          </cell>
          <cell r="I3344" t="str">
            <v>0,00</v>
          </cell>
          <cell r="J3344" t="str">
            <v>0,00</v>
          </cell>
          <cell r="K3344">
            <v>4.1500000000000004</v>
          </cell>
          <cell r="L3344">
            <v>4.1500000000000004</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9,24</v>
          </cell>
          <cell r="F3345" t="str">
            <v>1,65</v>
          </cell>
          <cell r="G3345" t="str">
            <v>7,59</v>
          </cell>
          <cell r="H3345" t="str">
            <v>0,00</v>
          </cell>
          <cell r="I3345" t="str">
            <v>0,00</v>
          </cell>
          <cell r="J3345" t="str">
            <v>0,00</v>
          </cell>
          <cell r="K3345">
            <v>7.59</v>
          </cell>
          <cell r="L3345">
            <v>7.59</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14,05</v>
          </cell>
          <cell r="F3346" t="str">
            <v>3,35</v>
          </cell>
          <cell r="G3346" t="str">
            <v>10,70</v>
          </cell>
          <cell r="H3346" t="str">
            <v>0,00</v>
          </cell>
          <cell r="I3346" t="str">
            <v>0,00</v>
          </cell>
          <cell r="J3346" t="str">
            <v>0,00</v>
          </cell>
          <cell r="K3346">
            <v>10.7</v>
          </cell>
          <cell r="L3346">
            <v>10.7</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22,03</v>
          </cell>
          <cell r="F3347" t="str">
            <v>3,79</v>
          </cell>
          <cell r="G3347" t="str">
            <v>18,24</v>
          </cell>
          <cell r="H3347" t="str">
            <v>0,00</v>
          </cell>
          <cell r="I3347" t="str">
            <v>0,00</v>
          </cell>
          <cell r="J3347" t="str">
            <v>0,00</v>
          </cell>
          <cell r="K3347">
            <v>18.239999999999998</v>
          </cell>
          <cell r="L3347">
            <v>18.239999999999998</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25,71</v>
          </cell>
          <cell r="F3348" t="str">
            <v>4,15</v>
          </cell>
          <cell r="G3348" t="str">
            <v>21,56</v>
          </cell>
          <cell r="H3348" t="str">
            <v>0,00</v>
          </cell>
          <cell r="I3348" t="str">
            <v>0,00</v>
          </cell>
          <cell r="J3348" t="str">
            <v>0,00</v>
          </cell>
          <cell r="K3348">
            <v>21.56</v>
          </cell>
          <cell r="L3348">
            <v>21.56</v>
          </cell>
          <cell r="N3348">
            <v>98402</v>
          </cell>
        </row>
        <row r="3349">
          <cell r="A3349">
            <v>100556</v>
          </cell>
          <cell r="B3349" t="str">
            <v>CAIXA DE PASSAGEM PARA TELEFONE 15X15X10CM (SOBREPOR), FORNECIMENTO E INSTALACAO. AF_11/2019</v>
          </cell>
          <cell r="C3349" t="str">
            <v>COMPOSIÇÃO</v>
          </cell>
          <cell r="D3349" t="str">
            <v>UN</v>
          </cell>
          <cell r="E3349" t="str">
            <v>38,92</v>
          </cell>
          <cell r="F3349" t="str">
            <v>12,62</v>
          </cell>
          <cell r="G3349" t="str">
            <v>26,30</v>
          </cell>
          <cell r="H3349" t="str">
            <v>0,00</v>
          </cell>
          <cell r="I3349" t="str">
            <v>0,00</v>
          </cell>
          <cell r="J3349" t="str">
            <v>0,00</v>
          </cell>
          <cell r="K3349">
            <v>26.3</v>
          </cell>
          <cell r="L3349">
            <v>26.3</v>
          </cell>
          <cell r="N3349">
            <v>100556</v>
          </cell>
        </row>
        <row r="3350">
          <cell r="A3350">
            <v>100557</v>
          </cell>
          <cell r="B3350" t="str">
            <v>CAIXA DE PASSAGEM PARA TELEFONE 80X80X15CM (SOBREPOR) FORNECIMENTO E INSTALACAO. AF_11/2019</v>
          </cell>
          <cell r="C3350" t="str">
            <v>COMPOSIÇÃO</v>
          </cell>
          <cell r="D3350" t="str">
            <v>UN</v>
          </cell>
          <cell r="E3350" t="str">
            <v>471,65</v>
          </cell>
          <cell r="F3350" t="str">
            <v>37,72</v>
          </cell>
          <cell r="G3350" t="str">
            <v>433,93</v>
          </cell>
          <cell r="H3350" t="str">
            <v>0,00</v>
          </cell>
          <cell r="I3350" t="str">
            <v>0,00</v>
          </cell>
          <cell r="J3350" t="str">
            <v>0,00</v>
          </cell>
          <cell r="K3350">
            <v>433.93</v>
          </cell>
          <cell r="L3350">
            <v>433.93</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105,95</v>
          </cell>
          <cell r="F3351" t="str">
            <v>32,69</v>
          </cell>
          <cell r="G3351" t="str">
            <v>73,26</v>
          </cell>
          <cell r="H3351" t="str">
            <v>0,00</v>
          </cell>
          <cell r="I3351" t="str">
            <v>0,00</v>
          </cell>
          <cell r="J3351" t="str">
            <v>0,00</v>
          </cell>
          <cell r="K3351">
            <v>73.260000000000005</v>
          </cell>
          <cell r="L3351">
            <v>73.260000000000005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191,45</v>
          </cell>
          <cell r="F3352" t="str">
            <v>37,10</v>
          </cell>
          <cell r="G3352" t="str">
            <v>154,35</v>
          </cell>
          <cell r="H3352" t="str">
            <v>0,00</v>
          </cell>
          <cell r="I3352" t="str">
            <v>0,00</v>
          </cell>
          <cell r="J3352" t="str">
            <v>0,00</v>
          </cell>
          <cell r="K3352">
            <v>154.35</v>
          </cell>
          <cell r="L3352">
            <v>154.35</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295,15</v>
          </cell>
          <cell r="F3353" t="str">
            <v>41,97</v>
          </cell>
          <cell r="G3353" t="str">
            <v>253,18</v>
          </cell>
          <cell r="H3353" t="str">
            <v>0,00</v>
          </cell>
          <cell r="I3353" t="str">
            <v>0,00</v>
          </cell>
          <cell r="J3353" t="str">
            <v>0,00</v>
          </cell>
          <cell r="K3353">
            <v>253.18</v>
          </cell>
          <cell r="L3353">
            <v>253.18</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424,51</v>
          </cell>
          <cell r="F3354" t="str">
            <v>47,38</v>
          </cell>
          <cell r="G3354" t="str">
            <v>377,13</v>
          </cell>
          <cell r="H3354" t="str">
            <v>0,00</v>
          </cell>
          <cell r="I3354" t="str">
            <v>0,00</v>
          </cell>
          <cell r="J3354" t="str">
            <v>0,00</v>
          </cell>
          <cell r="K3354">
            <v>377.13</v>
          </cell>
          <cell r="L3354">
            <v>377.13</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551,54</v>
          </cell>
          <cell r="F3355" t="str">
            <v>173,49</v>
          </cell>
          <cell r="G3355" t="str">
            <v>371,84</v>
          </cell>
          <cell r="H3355" t="str">
            <v>5,71</v>
          </cell>
          <cell r="I3355" t="str">
            <v>0,00</v>
          </cell>
          <cell r="J3355" t="str">
            <v>0,50</v>
          </cell>
          <cell r="K3355">
            <v>378.04999999999995</v>
          </cell>
          <cell r="L3355">
            <v>378.04999999999995</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362,71</v>
          </cell>
          <cell r="F3356" t="str">
            <v>28,53</v>
          </cell>
          <cell r="G3356" t="str">
            <v>334,18</v>
          </cell>
          <cell r="H3356" t="str">
            <v>0,00</v>
          </cell>
          <cell r="I3356" t="str">
            <v>0,00</v>
          </cell>
          <cell r="J3356" t="str">
            <v>0,00</v>
          </cell>
          <cell r="K3356">
            <v>334.18</v>
          </cell>
          <cell r="L3356">
            <v>334.18</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884,31</v>
          </cell>
          <cell r="F3357" t="str">
            <v>47,07</v>
          </cell>
          <cell r="G3357" t="str">
            <v>837,24</v>
          </cell>
          <cell r="H3357" t="str">
            <v>0,00</v>
          </cell>
          <cell r="I3357" t="str">
            <v>0,00</v>
          </cell>
          <cell r="J3357" t="str">
            <v>0,00</v>
          </cell>
          <cell r="K3357">
            <v>837.24</v>
          </cell>
          <cell r="L3357">
            <v>837.24</v>
          </cell>
          <cell r="N3357">
            <v>101799</v>
          </cell>
        </row>
        <row r="3358">
          <cell r="A3358">
            <v>98397</v>
          </cell>
          <cell r="B3358" t="str">
            <v>PINTURA ANTICORROSIVA DE DUTO METÁLICO. AF_04/2018</v>
          </cell>
          <cell r="C3358" t="str">
            <v>COMPOSIÇÃO</v>
          </cell>
          <cell r="D3358" t="str">
            <v>M2</v>
          </cell>
          <cell r="E3358" t="str">
            <v>10,98</v>
          </cell>
          <cell r="F3358" t="str">
            <v>4,68</v>
          </cell>
          <cell r="G3358" t="str">
            <v>6,30</v>
          </cell>
          <cell r="H3358" t="str">
            <v>0,00</v>
          </cell>
          <cell r="I3358" t="str">
            <v>0,00</v>
          </cell>
          <cell r="J3358" t="str">
            <v>0,00</v>
          </cell>
          <cell r="K3358">
            <v>6.3</v>
          </cell>
          <cell r="L3358">
            <v>6.3</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2.290,85</v>
          </cell>
          <cell r="F3359" t="str">
            <v>83,87</v>
          </cell>
          <cell r="G3359" t="str">
            <v>102,57</v>
          </cell>
          <cell r="H3359" t="str">
            <v>2.104,41</v>
          </cell>
          <cell r="I3359" t="str">
            <v>0,00</v>
          </cell>
          <cell r="J3359" t="str">
            <v>0,00</v>
          </cell>
          <cell r="K3359">
            <v>2206.98</v>
          </cell>
          <cell r="L3359">
            <v>2206.98</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1.806,50</v>
          </cell>
          <cell r="F3360" t="str">
            <v>83,87</v>
          </cell>
          <cell r="G3360" t="str">
            <v>102,57</v>
          </cell>
          <cell r="H3360" t="str">
            <v>1.620,06</v>
          </cell>
          <cell r="I3360" t="str">
            <v>0,00</v>
          </cell>
          <cell r="J3360" t="str">
            <v>0,00</v>
          </cell>
          <cell r="K3360">
            <v>1722.6299999999999</v>
          </cell>
          <cell r="L3360">
            <v>1722.6299999999999</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1.970,30</v>
          </cell>
          <cell r="F3361" t="str">
            <v>83,87</v>
          </cell>
          <cell r="G3361" t="str">
            <v>102,57</v>
          </cell>
          <cell r="H3361" t="str">
            <v>1.783,86</v>
          </cell>
          <cell r="I3361" t="str">
            <v>0,00</v>
          </cell>
          <cell r="J3361" t="str">
            <v>0,00</v>
          </cell>
          <cell r="K3361">
            <v>1886.4299999999998</v>
          </cell>
          <cell r="L3361">
            <v>1886.4299999999998</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2.542,77</v>
          </cell>
          <cell r="F3362" t="str">
            <v>83,87</v>
          </cell>
          <cell r="G3362" t="str">
            <v>102,57</v>
          </cell>
          <cell r="H3362" t="str">
            <v>2.356,33</v>
          </cell>
          <cell r="I3362" t="str">
            <v>0,00</v>
          </cell>
          <cell r="J3362" t="str">
            <v>0,00</v>
          </cell>
          <cell r="K3362">
            <v>2458.9</v>
          </cell>
          <cell r="L3362">
            <v>2458.9</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2.077,55</v>
          </cell>
          <cell r="F3363" t="str">
            <v>83,87</v>
          </cell>
          <cell r="G3363" t="str">
            <v>102,57</v>
          </cell>
          <cell r="H3363" t="str">
            <v>1.891,11</v>
          </cell>
          <cell r="I3363" t="str">
            <v>0,00</v>
          </cell>
          <cell r="J3363" t="str">
            <v>0,00</v>
          </cell>
          <cell r="K3363">
            <v>1993.6799999999998</v>
          </cell>
          <cell r="L3363">
            <v>1993.6799999999998</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2.232,13</v>
          </cell>
          <cell r="F3364" t="str">
            <v>83,87</v>
          </cell>
          <cell r="G3364" t="str">
            <v>102,57</v>
          </cell>
          <cell r="H3364" t="str">
            <v>2.045,69</v>
          </cell>
          <cell r="I3364" t="str">
            <v>0,00</v>
          </cell>
          <cell r="J3364" t="str">
            <v>0,00</v>
          </cell>
          <cell r="K3364">
            <v>2148.2600000000002</v>
          </cell>
          <cell r="L3364">
            <v>2148.2600000000002</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3.693,27</v>
          </cell>
          <cell r="F3365" t="str">
            <v>90,68</v>
          </cell>
          <cell r="G3365" t="str">
            <v>104,51</v>
          </cell>
          <cell r="H3365" t="str">
            <v>3.498,08</v>
          </cell>
          <cell r="I3365" t="str">
            <v>0,00</v>
          </cell>
          <cell r="J3365" t="str">
            <v>0,00</v>
          </cell>
          <cell r="K3365">
            <v>3602.59</v>
          </cell>
          <cell r="L3365">
            <v>3602.59</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2.916,28</v>
          </cell>
          <cell r="F3366" t="str">
            <v>90,68</v>
          </cell>
          <cell r="G3366" t="str">
            <v>104,51</v>
          </cell>
          <cell r="H3366" t="str">
            <v>2.721,09</v>
          </cell>
          <cell r="I3366" t="str">
            <v>0,00</v>
          </cell>
          <cell r="J3366" t="str">
            <v>0,00</v>
          </cell>
          <cell r="K3366">
            <v>2825.6000000000004</v>
          </cell>
          <cell r="L3366">
            <v>2825.6000000000004</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3.229,62</v>
          </cell>
          <cell r="F3367" t="str">
            <v>90,68</v>
          </cell>
          <cell r="G3367" t="str">
            <v>104,51</v>
          </cell>
          <cell r="H3367" t="str">
            <v>3.034,43</v>
          </cell>
          <cell r="I3367" t="str">
            <v>0,00</v>
          </cell>
          <cell r="J3367" t="str">
            <v>0,00</v>
          </cell>
          <cell r="K3367">
            <v>3138.94</v>
          </cell>
          <cell r="L3367">
            <v>3138.94</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5.034,97</v>
          </cell>
          <cell r="F3368" t="str">
            <v>94,66</v>
          </cell>
          <cell r="G3368" t="str">
            <v>105,69</v>
          </cell>
          <cell r="H3368" t="str">
            <v>4.834,62</v>
          </cell>
          <cell r="I3368" t="str">
            <v>0,00</v>
          </cell>
          <cell r="J3368" t="str">
            <v>0,00</v>
          </cell>
          <cell r="K3368">
            <v>4940.3099999999995</v>
          </cell>
          <cell r="L3368">
            <v>4940.3099999999995</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3.764,68</v>
          </cell>
          <cell r="F3369" t="str">
            <v>94,66</v>
          </cell>
          <cell r="G3369" t="str">
            <v>105,69</v>
          </cell>
          <cell r="H3369" t="str">
            <v>3.564,33</v>
          </cell>
          <cell r="I3369" t="str">
            <v>0,00</v>
          </cell>
          <cell r="J3369" t="str">
            <v>0,00</v>
          </cell>
          <cell r="K3369">
            <v>3670.02</v>
          </cell>
          <cell r="L3369">
            <v>3670.02</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4.212,87</v>
          </cell>
          <cell r="F3370" t="str">
            <v>94,66</v>
          </cell>
          <cell r="G3370" t="str">
            <v>105,69</v>
          </cell>
          <cell r="H3370" t="str">
            <v>4.012,52</v>
          </cell>
          <cell r="I3370" t="str">
            <v>0,00</v>
          </cell>
          <cell r="J3370" t="str">
            <v>0,00</v>
          </cell>
          <cell r="K3370">
            <v>4118.21</v>
          </cell>
          <cell r="L3370">
            <v>4118.21</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9.346,49</v>
          </cell>
          <cell r="F3371" t="str">
            <v>139,10</v>
          </cell>
          <cell r="G3371" t="str">
            <v>135,58</v>
          </cell>
          <cell r="H3371" t="str">
            <v>9.071,81</v>
          </cell>
          <cell r="I3371" t="str">
            <v>0,00</v>
          </cell>
          <cell r="J3371" t="str">
            <v>0,00</v>
          </cell>
          <cell r="K3371">
            <v>9207.39</v>
          </cell>
          <cell r="L3371">
            <v>9207.39</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5.335,74</v>
          </cell>
          <cell r="F3372" t="str">
            <v>139,10</v>
          </cell>
          <cell r="G3372" t="str">
            <v>127,23</v>
          </cell>
          <cell r="H3372" t="str">
            <v>5.069,41</v>
          </cell>
          <cell r="I3372" t="str">
            <v>0,00</v>
          </cell>
          <cell r="J3372" t="str">
            <v>0,00</v>
          </cell>
          <cell r="K3372">
            <v>5196.6399999999994</v>
          </cell>
          <cell r="L3372">
            <v>5196.6399999999994</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10.449,68</v>
          </cell>
          <cell r="F3373" t="str">
            <v>142,80</v>
          </cell>
          <cell r="G3373" t="str">
            <v>136,65</v>
          </cell>
          <cell r="H3373" t="str">
            <v>10.170,23</v>
          </cell>
          <cell r="I3373" t="str">
            <v>0,00</v>
          </cell>
          <cell r="J3373" t="str">
            <v>0,00</v>
          </cell>
          <cell r="K3373">
            <v>10306.879999999999</v>
          </cell>
          <cell r="L3373">
            <v>10306.879999999999</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5.626,65</v>
          </cell>
          <cell r="F3374" t="str">
            <v>142,80</v>
          </cell>
          <cell r="G3374" t="str">
            <v>136,65</v>
          </cell>
          <cell r="H3374" t="str">
            <v>5.347,20</v>
          </cell>
          <cell r="I3374" t="str">
            <v>0,00</v>
          </cell>
          <cell r="J3374" t="str">
            <v>0,00</v>
          </cell>
          <cell r="K3374">
            <v>5483.8499999999995</v>
          </cell>
          <cell r="L3374">
            <v>5483.8499999999995</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5.780,13</v>
          </cell>
          <cell r="F3375" t="str">
            <v>142,80</v>
          </cell>
          <cell r="G3375" t="str">
            <v>136,65</v>
          </cell>
          <cell r="H3375" t="str">
            <v>5.500,68</v>
          </cell>
          <cell r="I3375" t="str">
            <v>0,00</v>
          </cell>
          <cell r="J3375" t="str">
            <v>0,00</v>
          </cell>
          <cell r="K3375">
            <v>5637.33</v>
          </cell>
          <cell r="L3375">
            <v>5637.33</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11.787,70</v>
          </cell>
          <cell r="F3376" t="str">
            <v>156,79</v>
          </cell>
          <cell r="G3376" t="str">
            <v>140,72</v>
          </cell>
          <cell r="H3376" t="str">
            <v>11.490,19</v>
          </cell>
          <cell r="I3376" t="str">
            <v>0,00</v>
          </cell>
          <cell r="J3376" t="str">
            <v>0,00</v>
          </cell>
          <cell r="K3376">
            <v>11630.91</v>
          </cell>
          <cell r="L3376">
            <v>11630.91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7.393,26</v>
          </cell>
          <cell r="F3377" t="str">
            <v>156,79</v>
          </cell>
          <cell r="G3377" t="str">
            <v>140,72</v>
          </cell>
          <cell r="H3377" t="str">
            <v>7.095,75</v>
          </cell>
          <cell r="I3377" t="str">
            <v>0,00</v>
          </cell>
          <cell r="J3377" t="str">
            <v>0,00</v>
          </cell>
          <cell r="K3377">
            <v>7236.47</v>
          </cell>
          <cell r="L3377">
            <v>7236.47</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16.335,38</v>
          </cell>
          <cell r="F3378" t="str">
            <v>195,38</v>
          </cell>
          <cell r="G3378" t="str">
            <v>87,28</v>
          </cell>
          <cell r="H3378" t="str">
            <v>16.050,13</v>
          </cell>
          <cell r="I3378" t="str">
            <v>0,00</v>
          </cell>
          <cell r="J3378" t="str">
            <v>2,59</v>
          </cell>
          <cell r="K3378">
            <v>16140</v>
          </cell>
          <cell r="L3378">
            <v>16140</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9.140,42</v>
          </cell>
          <cell r="F3379" t="str">
            <v>195,38</v>
          </cell>
          <cell r="G3379" t="str">
            <v>87,28</v>
          </cell>
          <cell r="H3379" t="str">
            <v>8.855,17</v>
          </cell>
          <cell r="I3379" t="str">
            <v>0,00</v>
          </cell>
          <cell r="J3379" t="str">
            <v>2,59</v>
          </cell>
          <cell r="K3379">
            <v>8945.0400000000009</v>
          </cell>
          <cell r="L3379">
            <v>8945.0400000000009</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19.703,19</v>
          </cell>
          <cell r="F3380" t="str">
            <v>195,38</v>
          </cell>
          <cell r="G3380" t="str">
            <v>87,28</v>
          </cell>
          <cell r="H3380" t="str">
            <v>19.417,94</v>
          </cell>
          <cell r="I3380" t="str">
            <v>0,00</v>
          </cell>
          <cell r="J3380" t="str">
            <v>2,59</v>
          </cell>
          <cell r="K3380">
            <v>19507.809999999998</v>
          </cell>
          <cell r="L3380">
            <v>19507.809999999998</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10.213,66</v>
          </cell>
          <cell r="F3381" t="str">
            <v>195,38</v>
          </cell>
          <cell r="G3381" t="str">
            <v>87,28</v>
          </cell>
          <cell r="H3381" t="str">
            <v>9.928,41</v>
          </cell>
          <cell r="I3381" t="str">
            <v>0,00</v>
          </cell>
          <cell r="J3381" t="str">
            <v>2,59</v>
          </cell>
          <cell r="K3381">
            <v>10018.280000000001</v>
          </cell>
          <cell r="L3381">
            <v>10018.280000000001</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5.837,19</v>
          </cell>
          <cell r="F3382" t="str">
            <v>142,75</v>
          </cell>
          <cell r="G3382" t="str">
            <v>133,68</v>
          </cell>
          <cell r="H3382" t="str">
            <v>5.560,76</v>
          </cell>
          <cell r="I3382" t="str">
            <v>0,00</v>
          </cell>
          <cell r="J3382" t="str">
            <v>0,00</v>
          </cell>
          <cell r="K3382">
            <v>5694.4400000000005</v>
          </cell>
          <cell r="L3382">
            <v>5694.4400000000005</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6.930,38</v>
          </cell>
          <cell r="F3383" t="str">
            <v>142,75</v>
          </cell>
          <cell r="G3383" t="str">
            <v>133,68</v>
          </cell>
          <cell r="H3383" t="str">
            <v>6.653,95</v>
          </cell>
          <cell r="I3383" t="str">
            <v>0,00</v>
          </cell>
          <cell r="J3383" t="str">
            <v>0,00</v>
          </cell>
          <cell r="K3383">
            <v>6787.63</v>
          </cell>
          <cell r="L3383">
            <v>6787.63</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7.175,48</v>
          </cell>
          <cell r="F3384" t="str">
            <v>148,41</v>
          </cell>
          <cell r="G3384" t="str">
            <v>135,33</v>
          </cell>
          <cell r="H3384" t="str">
            <v>6.891,74</v>
          </cell>
          <cell r="I3384" t="str">
            <v>0,00</v>
          </cell>
          <cell r="J3384" t="str">
            <v>0,00</v>
          </cell>
          <cell r="K3384">
            <v>7027.07</v>
          </cell>
          <cell r="L3384">
            <v>7027.07</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7.448,58</v>
          </cell>
          <cell r="F3385" t="str">
            <v>148,41</v>
          </cell>
          <cell r="G3385" t="str">
            <v>135,33</v>
          </cell>
          <cell r="H3385" t="str">
            <v>7.164,84</v>
          </cell>
          <cell r="I3385" t="str">
            <v>0,00</v>
          </cell>
          <cell r="J3385" t="str">
            <v>0,00</v>
          </cell>
          <cell r="K3385">
            <v>7300.17</v>
          </cell>
          <cell r="L3385">
            <v>7300.17</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10.553,65</v>
          </cell>
          <cell r="F3386" t="str">
            <v>170,85</v>
          </cell>
          <cell r="G3386" t="str">
            <v>141,86</v>
          </cell>
          <cell r="H3386" t="str">
            <v>10.240,94</v>
          </cell>
          <cell r="I3386" t="str">
            <v>0,00</v>
          </cell>
          <cell r="J3386" t="str">
            <v>0,00</v>
          </cell>
          <cell r="K3386">
            <v>10382.800000000001</v>
          </cell>
          <cell r="L3386">
            <v>10382.800000000001</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10.900,93</v>
          </cell>
          <cell r="F3387" t="str">
            <v>170,85</v>
          </cell>
          <cell r="G3387" t="str">
            <v>141,86</v>
          </cell>
          <cell r="H3387" t="str">
            <v>10.588,22</v>
          </cell>
          <cell r="I3387" t="str">
            <v>0,00</v>
          </cell>
          <cell r="J3387" t="str">
            <v>0,00</v>
          </cell>
          <cell r="K3387">
            <v>10730.08</v>
          </cell>
          <cell r="L3387">
            <v>10730.08</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11.176,42</v>
          </cell>
          <cell r="F3388" t="str">
            <v>210,99</v>
          </cell>
          <cell r="G3388" t="str">
            <v>88,89</v>
          </cell>
          <cell r="H3388" t="str">
            <v>10.873,95</v>
          </cell>
          <cell r="I3388" t="str">
            <v>0,00</v>
          </cell>
          <cell r="J3388" t="str">
            <v>2,59</v>
          </cell>
          <cell r="K3388">
            <v>10965.43</v>
          </cell>
          <cell r="L3388">
            <v>10965.43</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12.809,75</v>
          </cell>
          <cell r="F3389" t="str">
            <v>210,99</v>
          </cell>
          <cell r="G3389" t="str">
            <v>88,89</v>
          </cell>
          <cell r="H3389" t="str">
            <v>12.507,28</v>
          </cell>
          <cell r="I3389" t="str">
            <v>0,00</v>
          </cell>
          <cell r="J3389" t="str">
            <v>2,59</v>
          </cell>
          <cell r="K3389">
            <v>12598.76</v>
          </cell>
          <cell r="L3389">
            <v>12598.76</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12.743,07</v>
          </cell>
          <cell r="F3390" t="str">
            <v>210,99</v>
          </cell>
          <cell r="G3390" t="str">
            <v>88,89</v>
          </cell>
          <cell r="H3390" t="str">
            <v>12.440,60</v>
          </cell>
          <cell r="I3390" t="str">
            <v>0,00</v>
          </cell>
          <cell r="J3390" t="str">
            <v>2,59</v>
          </cell>
          <cell r="K3390">
            <v>12532.08</v>
          </cell>
          <cell r="L3390">
            <v>12532.08</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13.374,79</v>
          </cell>
          <cell r="F3391" t="str">
            <v>210,99</v>
          </cell>
          <cell r="G3391" t="str">
            <v>88,89</v>
          </cell>
          <cell r="H3391" t="str">
            <v>13.072,32</v>
          </cell>
          <cell r="I3391" t="str">
            <v>0,00</v>
          </cell>
          <cell r="J3391" t="str">
            <v>2,59</v>
          </cell>
          <cell r="K3391">
            <v>13163.8</v>
          </cell>
          <cell r="L3391">
            <v>13163.8</v>
          </cell>
          <cell r="N3391">
            <v>103276</v>
          </cell>
        </row>
        <row r="3392">
          <cell r="A3392">
            <v>103277</v>
          </cell>
          <cell r="B3392" t="str">
            <v>AR CONDICIONADO SPLITÃO 10 TR - FORNECIMENTO E INSTALAÇÃO. AF_11/2021_PE</v>
          </cell>
          <cell r="C3392" t="str">
            <v>COMPOSIÇÃO</v>
          </cell>
          <cell r="D3392" t="str">
            <v>UN</v>
          </cell>
          <cell r="E3392" t="str">
            <v>24.708,93</v>
          </cell>
          <cell r="F3392" t="str">
            <v>254,54</v>
          </cell>
          <cell r="G3392" t="str">
            <v>80,71</v>
          </cell>
          <cell r="H3392" t="str">
            <v>24.368,49</v>
          </cell>
          <cell r="I3392" t="str">
            <v>0,00</v>
          </cell>
          <cell r="J3392" t="str">
            <v>5,19</v>
          </cell>
          <cell r="K3392">
            <v>24454.39</v>
          </cell>
          <cell r="L3392">
            <v>24454.390000000003</v>
          </cell>
          <cell r="N3392">
            <v>103277</v>
          </cell>
        </row>
        <row r="3393">
          <cell r="A3393">
            <v>103278</v>
          </cell>
          <cell r="B3393" t="str">
            <v>AR CONDICIONADO SPLITÃO 15 TR - FORNECIMENTO E INSTALAÇÃO. AF_11/2021_PE</v>
          </cell>
          <cell r="C3393" t="str">
            <v>COMPOSIÇÃO</v>
          </cell>
          <cell r="D3393" t="str">
            <v>UN</v>
          </cell>
          <cell r="E3393" t="str">
            <v>31.648,24</v>
          </cell>
          <cell r="F3393" t="str">
            <v>261,95</v>
          </cell>
          <cell r="G3393" t="str">
            <v>82,88</v>
          </cell>
          <cell r="H3393" t="str">
            <v>31.298,22</v>
          </cell>
          <cell r="I3393" t="str">
            <v>0,00</v>
          </cell>
          <cell r="J3393" t="str">
            <v>5,19</v>
          </cell>
          <cell r="K3393">
            <v>31386.29</v>
          </cell>
          <cell r="L3393">
            <v>31386.29</v>
          </cell>
          <cell r="N3393">
            <v>103278</v>
          </cell>
        </row>
        <row r="3394">
          <cell r="A3394">
            <v>103288</v>
          </cell>
          <cell r="B3394" t="str">
            <v>RASGO E CHUMBAMENTO EM ALVENARIA PARA TUBOS DE SPLIT PAREDE DE 9000 A 24000 BTUS/H. AF_11/2021</v>
          </cell>
          <cell r="C3394" t="str">
            <v>COMPOSIÇÃO</v>
          </cell>
          <cell r="D3394" t="str">
            <v>UN</v>
          </cell>
          <cell r="E3394" t="str">
            <v>16,96</v>
          </cell>
          <cell r="F3394" t="str">
            <v>13,04</v>
          </cell>
          <cell r="G3394" t="str">
            <v>3,92</v>
          </cell>
          <cell r="H3394" t="str">
            <v>0,00</v>
          </cell>
          <cell r="I3394" t="str">
            <v>0,00</v>
          </cell>
          <cell r="J3394" t="str">
            <v>0,00</v>
          </cell>
          <cell r="K3394">
            <v>3.92</v>
          </cell>
          <cell r="L3394">
            <v>3.92</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37,73</v>
          </cell>
          <cell r="F3395" t="str">
            <v>3,78</v>
          </cell>
          <cell r="G3395" t="str">
            <v>33,95</v>
          </cell>
          <cell r="H3395" t="str">
            <v>0,00</v>
          </cell>
          <cell r="I3395" t="str">
            <v>0,00</v>
          </cell>
          <cell r="J3395" t="str">
            <v>0,00</v>
          </cell>
          <cell r="K3395">
            <v>33.950000000000003</v>
          </cell>
          <cell r="L3395">
            <v>33.950000000000003</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66,73</v>
          </cell>
          <cell r="F3396" t="str">
            <v>3,98</v>
          </cell>
          <cell r="G3396" t="str">
            <v>62,75</v>
          </cell>
          <cell r="H3396" t="str">
            <v>0,00</v>
          </cell>
          <cell r="I3396" t="str">
            <v>0,00</v>
          </cell>
          <cell r="J3396" t="str">
            <v>0,00</v>
          </cell>
          <cell r="K3396">
            <v>62.75</v>
          </cell>
          <cell r="L3396">
            <v>62.75</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80,47</v>
          </cell>
          <cell r="F3397" t="str">
            <v>4,20</v>
          </cell>
          <cell r="G3397" t="str">
            <v>76,27</v>
          </cell>
          <cell r="H3397" t="str">
            <v>0,00</v>
          </cell>
          <cell r="I3397" t="str">
            <v>0,00</v>
          </cell>
          <cell r="J3397" t="str">
            <v>0,00</v>
          </cell>
          <cell r="K3397">
            <v>76.27</v>
          </cell>
          <cell r="L3397">
            <v>76.27</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96,89</v>
          </cell>
          <cell r="F3398" t="str">
            <v>4,33</v>
          </cell>
          <cell r="G3398" t="str">
            <v>92,56</v>
          </cell>
          <cell r="H3398" t="str">
            <v>0,00</v>
          </cell>
          <cell r="I3398" t="str">
            <v>0,00</v>
          </cell>
          <cell r="J3398" t="str">
            <v>0,00</v>
          </cell>
          <cell r="K3398">
            <v>92.56</v>
          </cell>
          <cell r="L3398">
            <v>92.56</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7.176,43</v>
          </cell>
          <cell r="F3399" t="str">
            <v>2.646,81</v>
          </cell>
          <cell r="G3399" t="str">
            <v>4.529,62</v>
          </cell>
          <cell r="H3399" t="str">
            <v>0,00</v>
          </cell>
          <cell r="I3399" t="str">
            <v>0,00</v>
          </cell>
          <cell r="J3399" t="str">
            <v>0,00</v>
          </cell>
          <cell r="K3399">
            <v>4529.62</v>
          </cell>
          <cell r="L3399">
            <v>4529.62</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13.030,13</v>
          </cell>
          <cell r="F3400" t="str">
            <v>5.724,00</v>
          </cell>
          <cell r="G3400" t="str">
            <v>7.306,13</v>
          </cell>
          <cell r="H3400" t="str">
            <v>0,00</v>
          </cell>
          <cell r="I3400" t="str">
            <v>0,00</v>
          </cell>
          <cell r="J3400" t="str">
            <v>0,00</v>
          </cell>
          <cell r="K3400">
            <v>7306.13</v>
          </cell>
          <cell r="L3400">
            <v>7306.13</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7,07</v>
          </cell>
          <cell r="F3401" t="str">
            <v>0,60</v>
          </cell>
          <cell r="G3401" t="str">
            <v>6,47</v>
          </cell>
          <cell r="H3401" t="str">
            <v>0,00</v>
          </cell>
          <cell r="I3401" t="str">
            <v>0,00</v>
          </cell>
          <cell r="J3401" t="str">
            <v>0,00</v>
          </cell>
          <cell r="K3401">
            <v>6.47</v>
          </cell>
          <cell r="L3401">
            <v>6.47</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6,40</v>
          </cell>
          <cell r="F3402" t="str">
            <v>0,09</v>
          </cell>
          <cell r="G3402" t="str">
            <v>6,31</v>
          </cell>
          <cell r="H3402" t="str">
            <v>0,00</v>
          </cell>
          <cell r="I3402" t="str">
            <v>0,00</v>
          </cell>
          <cell r="J3402" t="str">
            <v>0,00</v>
          </cell>
          <cell r="K3402">
            <v>6.31</v>
          </cell>
          <cell r="L3402">
            <v>6.31</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10,31</v>
          </cell>
          <cell r="F3403" t="str">
            <v>0,96</v>
          </cell>
          <cell r="G3403" t="str">
            <v>9,35</v>
          </cell>
          <cell r="H3403" t="str">
            <v>0,00</v>
          </cell>
          <cell r="I3403" t="str">
            <v>0,00</v>
          </cell>
          <cell r="J3403" t="str">
            <v>0,00</v>
          </cell>
          <cell r="K3403">
            <v>9.35</v>
          </cell>
          <cell r="L3403">
            <v>9.35</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9,26</v>
          </cell>
          <cell r="F3404" t="str">
            <v>0,15</v>
          </cell>
          <cell r="G3404" t="str">
            <v>9,11</v>
          </cell>
          <cell r="H3404" t="str">
            <v>0,00</v>
          </cell>
          <cell r="I3404" t="str">
            <v>0,00</v>
          </cell>
          <cell r="J3404" t="str">
            <v>0,00</v>
          </cell>
          <cell r="K3404">
            <v>9.11</v>
          </cell>
          <cell r="L3404">
            <v>9.11</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25,37</v>
          </cell>
          <cell r="F3405" t="str">
            <v>1,19</v>
          </cell>
          <cell r="G3405" t="str">
            <v>24,18</v>
          </cell>
          <cell r="H3405" t="str">
            <v>0,00</v>
          </cell>
          <cell r="I3405" t="str">
            <v>0,00</v>
          </cell>
          <cell r="J3405" t="str">
            <v>0,00</v>
          </cell>
          <cell r="K3405">
            <v>24.18</v>
          </cell>
          <cell r="L3405">
            <v>24.18</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24,07</v>
          </cell>
          <cell r="F3406" t="str">
            <v>0,18</v>
          </cell>
          <cell r="G3406" t="str">
            <v>23,89</v>
          </cell>
          <cell r="H3406" t="str">
            <v>0,00</v>
          </cell>
          <cell r="I3406" t="str">
            <v>0,00</v>
          </cell>
          <cell r="J3406" t="str">
            <v>0,00</v>
          </cell>
          <cell r="K3406">
            <v>23.89</v>
          </cell>
          <cell r="L3406">
            <v>23.89</v>
          </cell>
          <cell r="N3406">
            <v>98299</v>
          </cell>
        </row>
        <row r="3407">
          <cell r="A3407">
            <v>98300</v>
          </cell>
          <cell r="B3407" t="str">
            <v>CABO COAXIAL RG6 95% - FORNECIMENTO E INSTALAÇÃO. AF_11/2019</v>
          </cell>
          <cell r="C3407" t="str">
            <v>COMPOSIÇÃO</v>
          </cell>
          <cell r="D3407" t="str">
            <v>M</v>
          </cell>
          <cell r="E3407" t="str">
            <v>5,68</v>
          </cell>
          <cell r="F3407" t="str">
            <v>2,74</v>
          </cell>
          <cell r="G3407" t="str">
            <v>2,94</v>
          </cell>
          <cell r="H3407" t="str">
            <v>0,00</v>
          </cell>
          <cell r="I3407" t="str">
            <v>0,00</v>
          </cell>
          <cell r="J3407" t="str">
            <v>0,00</v>
          </cell>
          <cell r="K3407">
            <v>2.94</v>
          </cell>
          <cell r="L3407">
            <v>2.94</v>
          </cell>
          <cell r="N3407">
            <v>98300</v>
          </cell>
        </row>
        <row r="3408">
          <cell r="A3408">
            <v>98301</v>
          </cell>
          <cell r="B3408" t="str">
            <v>PATCH PANEL 24 PORTAS, CATEGORIA 5E - FORNECIMENTO E INSTALAÇÃO. AF_11/2019</v>
          </cell>
          <cell r="C3408" t="str">
            <v>COMPOSIÇÃO</v>
          </cell>
          <cell r="D3408" t="str">
            <v>UN</v>
          </cell>
          <cell r="E3408" t="str">
            <v>632,50</v>
          </cell>
          <cell r="F3408" t="str">
            <v>226,33</v>
          </cell>
          <cell r="G3408" t="str">
            <v>406,17</v>
          </cell>
          <cell r="H3408" t="str">
            <v>0,00</v>
          </cell>
          <cell r="I3408" t="str">
            <v>0,00</v>
          </cell>
          <cell r="J3408" t="str">
            <v>0,00</v>
          </cell>
          <cell r="K3408">
            <v>406.17</v>
          </cell>
          <cell r="L3408">
            <v>406.17</v>
          </cell>
          <cell r="N3408">
            <v>98301</v>
          </cell>
        </row>
        <row r="3409">
          <cell r="A3409">
            <v>98302</v>
          </cell>
          <cell r="B3409" t="str">
            <v>PATCH PANEL 24 PORTAS, CATEGORIA 6 - FORNECIMENTO E INSTALAÇÃO. AF_11/2019</v>
          </cell>
          <cell r="C3409" t="str">
            <v>COMPOSIÇÃO</v>
          </cell>
          <cell r="D3409" t="str">
            <v>UN</v>
          </cell>
          <cell r="E3409" t="str">
            <v>1.203,60</v>
          </cell>
          <cell r="F3409" t="str">
            <v>226,32</v>
          </cell>
          <cell r="G3409" t="str">
            <v>977,28</v>
          </cell>
          <cell r="H3409" t="str">
            <v>0,00</v>
          </cell>
          <cell r="I3409" t="str">
            <v>0,00</v>
          </cell>
          <cell r="J3409" t="str">
            <v>0,00</v>
          </cell>
          <cell r="K3409">
            <v>977.28</v>
          </cell>
          <cell r="L3409">
            <v>977.28</v>
          </cell>
          <cell r="N3409">
            <v>98302</v>
          </cell>
        </row>
        <row r="3410">
          <cell r="A3410">
            <v>98304</v>
          </cell>
          <cell r="B3410" t="str">
            <v>PATCH PANEL 48 PORTAS, CATEGORIA 6 - FORNECIMENTO E INSTALAÇÃO. AF_11/2019</v>
          </cell>
          <cell r="C3410" t="str">
            <v>COMPOSIÇÃO</v>
          </cell>
          <cell r="D3410" t="str">
            <v>UN</v>
          </cell>
          <cell r="E3410" t="str">
            <v>3.793,02</v>
          </cell>
          <cell r="F3410" t="str">
            <v>449,79</v>
          </cell>
          <cell r="G3410" t="str">
            <v>3.343,23</v>
          </cell>
          <cell r="H3410" t="str">
            <v>0,00</v>
          </cell>
          <cell r="I3410" t="str">
            <v>0,00</v>
          </cell>
          <cell r="J3410" t="str">
            <v>0,00</v>
          </cell>
          <cell r="K3410">
            <v>3343.23</v>
          </cell>
          <cell r="L3410">
            <v>3343.23</v>
          </cell>
          <cell r="N3410">
            <v>98304</v>
          </cell>
        </row>
        <row r="3411">
          <cell r="A3411">
            <v>98305</v>
          </cell>
          <cell r="B3411" t="str">
            <v>RACK FECHADO PARA SERVIDOR - FORNECIMENTO E INSTALAÇÃO. AF_11/2019</v>
          </cell>
          <cell r="C3411" t="str">
            <v>COMPOSIÇÃO</v>
          </cell>
          <cell r="D3411" t="str">
            <v>UN</v>
          </cell>
          <cell r="E3411" t="str">
            <v>2.817,87</v>
          </cell>
          <cell r="F3411" t="str">
            <v>37,42</v>
          </cell>
          <cell r="G3411" t="str">
            <v>2.780,45</v>
          </cell>
          <cell r="H3411" t="str">
            <v>0,00</v>
          </cell>
          <cell r="I3411" t="str">
            <v>0,00</v>
          </cell>
          <cell r="J3411" t="str">
            <v>0,00</v>
          </cell>
          <cell r="K3411">
            <v>2780.45</v>
          </cell>
          <cell r="L3411">
            <v>2780.45</v>
          </cell>
          <cell r="N3411">
            <v>98305</v>
          </cell>
        </row>
        <row r="3412">
          <cell r="A3412">
            <v>98306</v>
          </cell>
          <cell r="B3412" t="str">
            <v>BLOCO DE ENGATE RÁPIDO PARA BASTIDOR TIPO M10 - FORNECIMENTO E INSTALAÇÃO. AF_11/2019</v>
          </cell>
          <cell r="C3412" t="str">
            <v>COMPOSIÇÃO</v>
          </cell>
          <cell r="D3412" t="str">
            <v>UN</v>
          </cell>
          <cell r="E3412" t="str">
            <v>62,25</v>
          </cell>
          <cell r="F3412" t="str">
            <v>24,90</v>
          </cell>
          <cell r="G3412" t="str">
            <v>37,35</v>
          </cell>
          <cell r="H3412" t="str">
            <v>0,00</v>
          </cell>
          <cell r="I3412" t="str">
            <v>0,00</v>
          </cell>
          <cell r="J3412" t="str">
            <v>0,00</v>
          </cell>
          <cell r="K3412">
            <v>37.35</v>
          </cell>
          <cell r="L3412">
            <v>37.35</v>
          </cell>
          <cell r="N3412">
            <v>98306</v>
          </cell>
        </row>
        <row r="3413">
          <cell r="A3413">
            <v>98307</v>
          </cell>
          <cell r="B3413" t="str">
            <v>TOMADA DE REDE RJ45 - FORNECIMENTO E INSTALAÇÃO. AF_11/2019</v>
          </cell>
          <cell r="C3413" t="str">
            <v>COMPOSIÇÃO</v>
          </cell>
          <cell r="D3413" t="str">
            <v>UN</v>
          </cell>
          <cell r="E3413" t="str">
            <v>46,86</v>
          </cell>
          <cell r="F3413" t="str">
            <v>7,52</v>
          </cell>
          <cell r="G3413" t="str">
            <v>39,34</v>
          </cell>
          <cell r="H3413" t="str">
            <v>0,00</v>
          </cell>
          <cell r="I3413" t="str">
            <v>0,00</v>
          </cell>
          <cell r="J3413" t="str">
            <v>0,00</v>
          </cell>
          <cell r="K3413">
            <v>39.340000000000003</v>
          </cell>
          <cell r="L3413">
            <v>39.340000000000003</v>
          </cell>
          <cell r="N3413">
            <v>98307</v>
          </cell>
        </row>
        <row r="3414">
          <cell r="A3414">
            <v>98308</v>
          </cell>
          <cell r="B3414" t="str">
            <v>TOMADA PARA TELEFONE RJ11 - FORNECIMENTO E INSTALAÇÃO. AF_11/2019</v>
          </cell>
          <cell r="C3414" t="str">
            <v>COMPOSIÇÃO</v>
          </cell>
          <cell r="D3414" t="str">
            <v>UN</v>
          </cell>
          <cell r="E3414" t="str">
            <v>30,76</v>
          </cell>
          <cell r="F3414" t="str">
            <v>7,52</v>
          </cell>
          <cell r="G3414" t="str">
            <v>23,24</v>
          </cell>
          <cell r="H3414" t="str">
            <v>0,00</v>
          </cell>
          <cell r="I3414" t="str">
            <v>0,00</v>
          </cell>
          <cell r="J3414" t="str">
            <v>0,00</v>
          </cell>
          <cell r="K3414">
            <v>23.24</v>
          </cell>
          <cell r="L3414">
            <v>23.24</v>
          </cell>
          <cell r="N3414">
            <v>98308</v>
          </cell>
        </row>
        <row r="3415">
          <cell r="A3415">
            <v>98593</v>
          </cell>
          <cell r="B3415" t="str">
            <v>PATCH PANEL 48 PORTAS, CATEGORIA 5E - FORNECIMENTO E INSTALAÇÃO. AF_11/2019</v>
          </cell>
          <cell r="C3415" t="str">
            <v>COMPOSIÇÃO</v>
          </cell>
          <cell r="D3415" t="str">
            <v>UN</v>
          </cell>
          <cell r="E3415" t="str">
            <v>2.628,54</v>
          </cell>
          <cell r="F3415" t="str">
            <v>449,80</v>
          </cell>
          <cell r="G3415" t="str">
            <v>2.178,74</v>
          </cell>
          <cell r="H3415" t="str">
            <v>0,00</v>
          </cell>
          <cell r="I3415" t="str">
            <v>0,00</v>
          </cell>
          <cell r="J3415" t="str">
            <v>0,00</v>
          </cell>
          <cell r="K3415">
            <v>2178.7399999999998</v>
          </cell>
          <cell r="L3415">
            <v>2178.7399999999998</v>
          </cell>
          <cell r="N3415">
            <v>98593</v>
          </cell>
        </row>
        <row r="3416">
          <cell r="A3416">
            <v>100553</v>
          </cell>
          <cell r="B3416" t="str">
            <v>CABO COAXIAL RG11 95% - FORNECIMENTO E INSTALAÇÃO. AF_11/2019</v>
          </cell>
          <cell r="C3416" t="str">
            <v>COMPOSIÇÃO</v>
          </cell>
          <cell r="D3416" t="str">
            <v>M</v>
          </cell>
          <cell r="E3416" t="str">
            <v>26,82</v>
          </cell>
          <cell r="F3416" t="str">
            <v>2,75</v>
          </cell>
          <cell r="G3416" t="str">
            <v>24,07</v>
          </cell>
          <cell r="H3416" t="str">
            <v>0,00</v>
          </cell>
          <cell r="I3416" t="str">
            <v>0,00</v>
          </cell>
          <cell r="J3416" t="str">
            <v>0,00</v>
          </cell>
          <cell r="K3416">
            <v>24.07</v>
          </cell>
          <cell r="L3416">
            <v>24.07</v>
          </cell>
          <cell r="N3416">
            <v>100553</v>
          </cell>
        </row>
        <row r="3417">
          <cell r="A3417">
            <v>100554</v>
          </cell>
          <cell r="B3417" t="str">
            <v>CABO COAXIAL RG59 95% - FORNECIMENTO E INSTALAÇÃO. AF_11/2019</v>
          </cell>
          <cell r="C3417" t="str">
            <v>COMPOSIÇÃO</v>
          </cell>
          <cell r="D3417" t="str">
            <v>M</v>
          </cell>
          <cell r="E3417" t="str">
            <v>5,41</v>
          </cell>
          <cell r="F3417" t="str">
            <v>2,59</v>
          </cell>
          <cell r="G3417" t="str">
            <v>2,82</v>
          </cell>
          <cell r="H3417" t="str">
            <v>0,00</v>
          </cell>
          <cell r="I3417" t="str">
            <v>0,00</v>
          </cell>
          <cell r="J3417" t="str">
            <v>0,00</v>
          </cell>
          <cell r="K3417">
            <v>2.82</v>
          </cell>
          <cell r="L3417">
            <v>2.82</v>
          </cell>
          <cell r="N3417">
            <v>100554</v>
          </cell>
        </row>
        <row r="3418">
          <cell r="A3418">
            <v>100555</v>
          </cell>
          <cell r="B3418" t="str">
            <v>RACK ABERTO EM COLUNA 44U PARA SERVIDOR - FORNECIMENTO E INSTALAÇÃO. AF_11/2019</v>
          </cell>
          <cell r="C3418" t="str">
            <v>COMPOSIÇÃO</v>
          </cell>
          <cell r="D3418" t="str">
            <v>UN</v>
          </cell>
          <cell r="E3418" t="str">
            <v>1.409,40</v>
          </cell>
          <cell r="F3418" t="str">
            <v>37,42</v>
          </cell>
          <cell r="G3418" t="str">
            <v>1.371,98</v>
          </cell>
          <cell r="H3418" t="str">
            <v>0,00</v>
          </cell>
          <cell r="I3418" t="str">
            <v>0,00</v>
          </cell>
          <cell r="J3418" t="str">
            <v>0,00</v>
          </cell>
          <cell r="K3418">
            <v>1371.98</v>
          </cell>
          <cell r="L3418">
            <v>1371.98</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19,50</v>
          </cell>
          <cell r="F3419" t="str">
            <v>11,78</v>
          </cell>
          <cell r="G3419" t="str">
            <v>7,72</v>
          </cell>
          <cell r="H3419" t="str">
            <v>0,00</v>
          </cell>
          <cell r="I3419" t="str">
            <v>0,00</v>
          </cell>
          <cell r="J3419" t="str">
            <v>0,00</v>
          </cell>
          <cell r="K3419">
            <v>7.72</v>
          </cell>
          <cell r="L3419">
            <v>7.72</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22,45</v>
          </cell>
          <cell r="F3420" t="str">
            <v>13,65</v>
          </cell>
          <cell r="G3420" t="str">
            <v>8,80</v>
          </cell>
          <cell r="H3420" t="str">
            <v>0,00</v>
          </cell>
          <cell r="I3420" t="str">
            <v>0,00</v>
          </cell>
          <cell r="J3420" t="str">
            <v>0,00</v>
          </cell>
          <cell r="K3420">
            <v>8.8000000000000007</v>
          </cell>
          <cell r="L3420">
            <v>8.8000000000000007</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31,66</v>
          </cell>
          <cell r="F3421" t="str">
            <v>16,27</v>
          </cell>
          <cell r="G3421" t="str">
            <v>15,39</v>
          </cell>
          <cell r="H3421" t="str">
            <v>0,00</v>
          </cell>
          <cell r="I3421" t="str">
            <v>0,00</v>
          </cell>
          <cell r="J3421" t="str">
            <v>0,00</v>
          </cell>
          <cell r="K3421">
            <v>15.39</v>
          </cell>
          <cell r="L3421">
            <v>15.39</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10,74</v>
          </cell>
          <cell r="F3422" t="str">
            <v>4,91</v>
          </cell>
          <cell r="G3422" t="str">
            <v>5,83</v>
          </cell>
          <cell r="H3422" t="str">
            <v>0,00</v>
          </cell>
          <cell r="I3422" t="str">
            <v>0,00</v>
          </cell>
          <cell r="J3422" t="str">
            <v>0,00</v>
          </cell>
          <cell r="K3422">
            <v>5.83</v>
          </cell>
          <cell r="L3422">
            <v>5.83</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12,30</v>
          </cell>
          <cell r="F3423" t="str">
            <v>5,68</v>
          </cell>
          <cell r="G3423" t="str">
            <v>6,62</v>
          </cell>
          <cell r="H3423" t="str">
            <v>0,00</v>
          </cell>
          <cell r="I3423" t="str">
            <v>0,00</v>
          </cell>
          <cell r="J3423" t="str">
            <v>0,00</v>
          </cell>
          <cell r="K3423">
            <v>6.62</v>
          </cell>
          <cell r="L3423">
            <v>6.62</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19,57</v>
          </cell>
          <cell r="F3424" t="str">
            <v>6,78</v>
          </cell>
          <cell r="G3424" t="str">
            <v>12,79</v>
          </cell>
          <cell r="H3424" t="str">
            <v>0,00</v>
          </cell>
          <cell r="I3424" t="str">
            <v>0,00</v>
          </cell>
          <cell r="J3424" t="str">
            <v>0,00</v>
          </cell>
          <cell r="K3424">
            <v>12.79</v>
          </cell>
          <cell r="L3424">
            <v>12.79</v>
          </cell>
          <cell r="N3424">
            <v>89403</v>
          </cell>
        </row>
        <row r="3425">
          <cell r="A3425">
            <v>89446</v>
          </cell>
          <cell r="B3425" t="str">
            <v>TUBO, PVC, SOLDÁVEL, DN 25MM, INSTALADO EM PRUMADA DE ÁGUA - FORNECIMENTO E INSTALAÇÃO. AF_06/2022</v>
          </cell>
          <cell r="C3425" t="str">
            <v>COMPOSIÇÃO</v>
          </cell>
          <cell r="D3425" t="str">
            <v>M</v>
          </cell>
          <cell r="E3425" t="str">
            <v>5,94</v>
          </cell>
          <cell r="F3425" t="str">
            <v>0,68</v>
          </cell>
          <cell r="G3425" t="str">
            <v>5,26</v>
          </cell>
          <cell r="H3425" t="str">
            <v>0,00</v>
          </cell>
          <cell r="I3425" t="str">
            <v>0,00</v>
          </cell>
          <cell r="J3425" t="str">
            <v>0,00</v>
          </cell>
          <cell r="K3425">
            <v>5.26</v>
          </cell>
          <cell r="L3425">
            <v>5.26</v>
          </cell>
          <cell r="N3425">
            <v>89446</v>
          </cell>
        </row>
        <row r="3426">
          <cell r="A3426">
            <v>89447</v>
          </cell>
          <cell r="B3426" t="str">
            <v>TUBO, PVC, SOLDÁVEL, DN 32MM, INSTALADO EM PRUMADA DE ÁGUA - FORNECIMENTO E INSTALAÇÃO. AF_06/2022</v>
          </cell>
          <cell r="C3426" t="str">
            <v>COMPOSIÇÃO</v>
          </cell>
          <cell r="D3426" t="str">
            <v>M</v>
          </cell>
          <cell r="E3426" t="str">
            <v>11,99</v>
          </cell>
          <cell r="F3426" t="str">
            <v>0,82</v>
          </cell>
          <cell r="G3426" t="str">
            <v>11,17</v>
          </cell>
          <cell r="H3426" t="str">
            <v>0,00</v>
          </cell>
          <cell r="I3426" t="str">
            <v>0,00</v>
          </cell>
          <cell r="J3426" t="str">
            <v>0,00</v>
          </cell>
          <cell r="K3426">
            <v>11.17</v>
          </cell>
          <cell r="L3426">
            <v>11.17</v>
          </cell>
          <cell r="N3426">
            <v>89447</v>
          </cell>
        </row>
        <row r="3427">
          <cell r="A3427">
            <v>89448</v>
          </cell>
          <cell r="B3427" t="str">
            <v>TUBO, PVC, SOLDÁVEL, DN 40MM, INSTALADO EM PRUMADA DE ÁGUA - FORNECIMENTO E INSTALAÇÃO. AF_06/2022</v>
          </cell>
          <cell r="C3427" t="str">
            <v>COMPOSIÇÃO</v>
          </cell>
          <cell r="D3427" t="str">
            <v>M</v>
          </cell>
          <cell r="E3427" t="str">
            <v>18,44</v>
          </cell>
          <cell r="F3427" t="str">
            <v>0,98</v>
          </cell>
          <cell r="G3427" t="str">
            <v>17,46</v>
          </cell>
          <cell r="H3427" t="str">
            <v>0,00</v>
          </cell>
          <cell r="I3427" t="str">
            <v>0,00</v>
          </cell>
          <cell r="J3427" t="str">
            <v>0,00</v>
          </cell>
          <cell r="K3427">
            <v>17.46</v>
          </cell>
          <cell r="L3427">
            <v>17.46</v>
          </cell>
          <cell r="N3427">
            <v>89448</v>
          </cell>
        </row>
        <row r="3428">
          <cell r="A3428">
            <v>89449</v>
          </cell>
          <cell r="B3428" t="str">
            <v>TUBO, PVC, SOLDÁVEL, DN 50MM, INSTALADO EM PRUMADA DE ÁGUA - FORNECIMENTO E INSTALAÇÃO. AF_06/2022</v>
          </cell>
          <cell r="C3428" t="str">
            <v>COMPOSIÇÃO</v>
          </cell>
          <cell r="D3428" t="str">
            <v>M</v>
          </cell>
          <cell r="E3428" t="str">
            <v>20,38</v>
          </cell>
          <cell r="F3428" t="str">
            <v>1,20</v>
          </cell>
          <cell r="G3428" t="str">
            <v>19,18</v>
          </cell>
          <cell r="H3428" t="str">
            <v>0,00</v>
          </cell>
          <cell r="I3428" t="str">
            <v>0,00</v>
          </cell>
          <cell r="J3428" t="str">
            <v>0,00</v>
          </cell>
          <cell r="K3428">
            <v>19.18</v>
          </cell>
          <cell r="L3428">
            <v>19.18</v>
          </cell>
          <cell r="N3428">
            <v>89449</v>
          </cell>
        </row>
        <row r="3429">
          <cell r="A3429">
            <v>89450</v>
          </cell>
          <cell r="B3429" t="str">
            <v>TUBO, PVC, SOLDÁVEL, DN 60MM, INSTALADO EM PRUMADA DE ÁGUA - FORNECIMENTO E INSTALAÇÃO. AF_06/2022</v>
          </cell>
          <cell r="C3429" t="str">
            <v>COMPOSIÇÃO</v>
          </cell>
          <cell r="D3429" t="str">
            <v>M</v>
          </cell>
          <cell r="E3429" t="str">
            <v>32,80</v>
          </cell>
          <cell r="F3429" t="str">
            <v>1,42</v>
          </cell>
          <cell r="G3429" t="str">
            <v>31,38</v>
          </cell>
          <cell r="H3429" t="str">
            <v>0,00</v>
          </cell>
          <cell r="I3429" t="str">
            <v>0,00</v>
          </cell>
          <cell r="J3429" t="str">
            <v>0,00</v>
          </cell>
          <cell r="K3429">
            <v>31.38</v>
          </cell>
          <cell r="L3429">
            <v>31.38</v>
          </cell>
          <cell r="N3429">
            <v>89450</v>
          </cell>
        </row>
        <row r="3430">
          <cell r="A3430">
            <v>89451</v>
          </cell>
          <cell r="B3430" t="str">
            <v>TUBO, PVC, SOLDÁVEL, DN 75MM, INSTALADO EM PRUMADA DE ÁGUA - FORNECIMENTO E INSTALAÇÃO. AF_06/2022</v>
          </cell>
          <cell r="C3430" t="str">
            <v>COMPOSIÇÃO</v>
          </cell>
          <cell r="D3430" t="str">
            <v>M</v>
          </cell>
          <cell r="E3430" t="str">
            <v>53,60</v>
          </cell>
          <cell r="F3430" t="str">
            <v>1,75</v>
          </cell>
          <cell r="G3430" t="str">
            <v>51,85</v>
          </cell>
          <cell r="H3430" t="str">
            <v>0,00</v>
          </cell>
          <cell r="I3430" t="str">
            <v>0,00</v>
          </cell>
          <cell r="J3430" t="str">
            <v>0,00</v>
          </cell>
          <cell r="K3430">
            <v>51.85</v>
          </cell>
          <cell r="L3430">
            <v>51.85</v>
          </cell>
          <cell r="N3430">
            <v>89451</v>
          </cell>
        </row>
        <row r="3431">
          <cell r="A3431">
            <v>89452</v>
          </cell>
          <cell r="B3431" t="str">
            <v>TUBO, PVC, SOLDÁVEL, DN 85MM, INSTALADO EM PRUMADA DE ÁGUA - FORNECIMENTO E INSTALAÇÃO. AF_06/2022</v>
          </cell>
          <cell r="C3431" t="str">
            <v>COMPOSIÇÃO</v>
          </cell>
          <cell r="D3431" t="str">
            <v>M</v>
          </cell>
          <cell r="E3431" t="str">
            <v>73,96</v>
          </cell>
          <cell r="F3431" t="str">
            <v>1,96</v>
          </cell>
          <cell r="G3431" t="str">
            <v>72,00</v>
          </cell>
          <cell r="H3431" t="str">
            <v>0,00</v>
          </cell>
          <cell r="I3431" t="str">
            <v>0,00</v>
          </cell>
          <cell r="J3431" t="str">
            <v>0,00</v>
          </cell>
          <cell r="K3431">
            <v>72</v>
          </cell>
          <cell r="L3431">
            <v>72</v>
          </cell>
          <cell r="N3431">
            <v>89452</v>
          </cell>
        </row>
        <row r="3432">
          <cell r="A3432">
            <v>89508</v>
          </cell>
          <cell r="B3432" t="str">
            <v>TUBO PVC, SÉRIE R, ÁGUA PLUVIAL, DN 40 MM, FORNECIDO E INSTALADO EM RAMAL DE ENCAMINHAMENTO. AF_06/2022</v>
          </cell>
          <cell r="C3432" t="str">
            <v>COMPOSIÇÃO</v>
          </cell>
          <cell r="D3432" t="str">
            <v>M</v>
          </cell>
          <cell r="E3432" t="str">
            <v>17,22</v>
          </cell>
          <cell r="F3432" t="str">
            <v>5,32</v>
          </cell>
          <cell r="G3432" t="str">
            <v>11,90</v>
          </cell>
          <cell r="H3432" t="str">
            <v>0,00</v>
          </cell>
          <cell r="I3432" t="str">
            <v>0,00</v>
          </cell>
          <cell r="J3432" t="str">
            <v>0,00</v>
          </cell>
          <cell r="K3432">
            <v>11.9</v>
          </cell>
          <cell r="L3432">
            <v>11.9</v>
          </cell>
          <cell r="N3432">
            <v>89508</v>
          </cell>
        </row>
        <row r="3433">
          <cell r="A3433">
            <v>89509</v>
          </cell>
          <cell r="B3433" t="str">
            <v>TUBO PVC, SÉRIE R, ÁGUA PLUVIAL, DN 50 MM, FORNECIDO E INSTALADO EM RAMAL DE ENCAMINHAMENTO. AF_06/2022</v>
          </cell>
          <cell r="C3433" t="str">
            <v>COMPOSIÇÃO</v>
          </cell>
          <cell r="D3433" t="str">
            <v>M</v>
          </cell>
          <cell r="E3433" t="str">
            <v>23,41</v>
          </cell>
          <cell r="F3433" t="str">
            <v>6,80</v>
          </cell>
          <cell r="G3433" t="str">
            <v>16,61</v>
          </cell>
          <cell r="H3433" t="str">
            <v>0,00</v>
          </cell>
          <cell r="I3433" t="str">
            <v>0,00</v>
          </cell>
          <cell r="J3433" t="str">
            <v>0,00</v>
          </cell>
          <cell r="K3433">
            <v>16.61</v>
          </cell>
          <cell r="L3433">
            <v>16.61</v>
          </cell>
          <cell r="N3433">
            <v>89509</v>
          </cell>
        </row>
        <row r="3434">
          <cell r="A3434">
            <v>89511</v>
          </cell>
          <cell r="B3434" t="str">
            <v>TUBO PVC, SÉRIE R, ÁGUA PLUVIAL, DN 75 MM, FORNECIDO E INSTALADO EM RAMAL DE ENCAMINHAMENTO. AF_06/2022</v>
          </cell>
          <cell r="C3434" t="str">
            <v>COMPOSIÇÃO</v>
          </cell>
          <cell r="D3434" t="str">
            <v>M</v>
          </cell>
          <cell r="E3434" t="str">
            <v>40,19</v>
          </cell>
          <cell r="F3434" t="str">
            <v>10,54</v>
          </cell>
          <cell r="G3434" t="str">
            <v>29,65</v>
          </cell>
          <cell r="H3434" t="str">
            <v>0,00</v>
          </cell>
          <cell r="I3434" t="str">
            <v>0,00</v>
          </cell>
          <cell r="J3434" t="str">
            <v>0,00</v>
          </cell>
          <cell r="K3434">
            <v>29.65</v>
          </cell>
          <cell r="L3434">
            <v>29.65</v>
          </cell>
          <cell r="N3434">
            <v>89511</v>
          </cell>
        </row>
        <row r="3435">
          <cell r="A3435">
            <v>89512</v>
          </cell>
          <cell r="B3435" t="str">
            <v>TUBO PVC, SÉRIE R, ÁGUA PLUVIAL, DN 100 MM, FORNECIDO E INSTALADO EM RAMAL DE ENCAMINHAMENTO. AF_06/2022</v>
          </cell>
          <cell r="C3435" t="str">
            <v>COMPOSIÇÃO</v>
          </cell>
          <cell r="D3435" t="str">
            <v>M</v>
          </cell>
          <cell r="E3435" t="str">
            <v>50,67</v>
          </cell>
          <cell r="F3435" t="str">
            <v>14,42</v>
          </cell>
          <cell r="G3435" t="str">
            <v>36,25</v>
          </cell>
          <cell r="H3435" t="str">
            <v>0,00</v>
          </cell>
          <cell r="I3435" t="str">
            <v>0,00</v>
          </cell>
          <cell r="J3435" t="str">
            <v>0,00</v>
          </cell>
          <cell r="K3435">
            <v>36.25</v>
          </cell>
          <cell r="L3435">
            <v>36.25</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29,13</v>
          </cell>
          <cell r="F3436" t="str">
            <v>1,70</v>
          </cell>
          <cell r="G3436" t="str">
            <v>27,43</v>
          </cell>
          <cell r="H3436" t="str">
            <v>0,00</v>
          </cell>
          <cell r="I3436" t="str">
            <v>0,00</v>
          </cell>
          <cell r="J3436" t="str">
            <v>0,00</v>
          </cell>
          <cell r="K3436">
            <v>27.43</v>
          </cell>
          <cell r="L3436">
            <v>27.43</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36,00</v>
          </cell>
          <cell r="F3437" t="str">
            <v>2,69</v>
          </cell>
          <cell r="G3437" t="str">
            <v>33,31</v>
          </cell>
          <cell r="H3437" t="str">
            <v>0,00</v>
          </cell>
          <cell r="I3437" t="str">
            <v>0,00</v>
          </cell>
          <cell r="J3437" t="str">
            <v>0,00</v>
          </cell>
          <cell r="K3437">
            <v>33.31</v>
          </cell>
          <cell r="L3437">
            <v>33.31</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74,70</v>
          </cell>
          <cell r="F3438" t="str">
            <v>4,67</v>
          </cell>
          <cell r="G3438" t="str">
            <v>70,03</v>
          </cell>
          <cell r="H3438" t="str">
            <v>0,00</v>
          </cell>
          <cell r="I3438" t="str">
            <v>0,00</v>
          </cell>
          <cell r="J3438" t="str">
            <v>0,00</v>
          </cell>
          <cell r="K3438">
            <v>70.03</v>
          </cell>
          <cell r="L3438">
            <v>70.03</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23,25</v>
          </cell>
          <cell r="F3439" t="str">
            <v>9,90</v>
          </cell>
          <cell r="G3439" t="str">
            <v>13,35</v>
          </cell>
          <cell r="H3439" t="str">
            <v>0,00</v>
          </cell>
          <cell r="I3439" t="str">
            <v>0,00</v>
          </cell>
          <cell r="J3439" t="str">
            <v>0,00</v>
          </cell>
          <cell r="K3439">
            <v>13.35</v>
          </cell>
          <cell r="L3439">
            <v>13.35</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33,01</v>
          </cell>
          <cell r="F3440" t="str">
            <v>12,49</v>
          </cell>
          <cell r="G3440" t="str">
            <v>20,52</v>
          </cell>
          <cell r="H3440" t="str">
            <v>0,00</v>
          </cell>
          <cell r="I3440" t="str">
            <v>0,00</v>
          </cell>
          <cell r="J3440" t="str">
            <v>0,00</v>
          </cell>
          <cell r="K3440">
            <v>20.52</v>
          </cell>
          <cell r="L3440">
            <v>20.52</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48,32</v>
          </cell>
          <cell r="F3441" t="str">
            <v>14,73</v>
          </cell>
          <cell r="G3441" t="str">
            <v>33,59</v>
          </cell>
          <cell r="H3441" t="str">
            <v>0,00</v>
          </cell>
          <cell r="I3441" t="str">
            <v>0,00</v>
          </cell>
          <cell r="J3441" t="str">
            <v>0,00</v>
          </cell>
          <cell r="K3441">
            <v>33.590000000000003</v>
          </cell>
          <cell r="L3441">
            <v>33.590000000000003</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60,74</v>
          </cell>
          <cell r="F3442" t="str">
            <v>17,36</v>
          </cell>
          <cell r="G3442" t="str">
            <v>43,38</v>
          </cell>
          <cell r="H3442" t="str">
            <v>0,00</v>
          </cell>
          <cell r="I3442" t="str">
            <v>0,00</v>
          </cell>
          <cell r="J3442" t="str">
            <v>0,00</v>
          </cell>
          <cell r="K3442">
            <v>43.38</v>
          </cell>
          <cell r="L3442">
            <v>43.38</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20,92</v>
          </cell>
          <cell r="F3443" t="str">
            <v>10,54</v>
          </cell>
          <cell r="G3443" t="str">
            <v>10,38</v>
          </cell>
          <cell r="H3443" t="str">
            <v>0,00</v>
          </cell>
          <cell r="I3443" t="str">
            <v>0,00</v>
          </cell>
          <cell r="J3443" t="str">
            <v>0,00</v>
          </cell>
          <cell r="K3443">
            <v>10.38</v>
          </cell>
          <cell r="L3443">
            <v>10.38</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27,07</v>
          </cell>
          <cell r="F3444" t="str">
            <v>11,40</v>
          </cell>
          <cell r="G3444" t="str">
            <v>15,67</v>
          </cell>
          <cell r="H3444" t="str">
            <v>0,00</v>
          </cell>
          <cell r="I3444" t="str">
            <v>0,00</v>
          </cell>
          <cell r="J3444" t="str">
            <v>0,00</v>
          </cell>
          <cell r="K3444">
            <v>15.67</v>
          </cell>
          <cell r="L3444">
            <v>15.67</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33,88</v>
          </cell>
          <cell r="F3445" t="str">
            <v>13,66</v>
          </cell>
          <cell r="G3445" t="str">
            <v>20,22</v>
          </cell>
          <cell r="H3445" t="str">
            <v>0,00</v>
          </cell>
          <cell r="I3445" t="str">
            <v>0,00</v>
          </cell>
          <cell r="J3445" t="str">
            <v>0,00</v>
          </cell>
          <cell r="K3445">
            <v>20.22</v>
          </cell>
          <cell r="L3445">
            <v>20.22</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37,68</v>
          </cell>
          <cell r="F3446" t="str">
            <v>15,93</v>
          </cell>
          <cell r="G3446" t="str">
            <v>21,75</v>
          </cell>
          <cell r="H3446" t="str">
            <v>0,00</v>
          </cell>
          <cell r="I3446" t="str">
            <v>0,00</v>
          </cell>
          <cell r="J3446" t="str">
            <v>0,00</v>
          </cell>
          <cell r="K3446">
            <v>21.75</v>
          </cell>
          <cell r="L3446">
            <v>21.75</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23,85</v>
          </cell>
          <cell r="F3447" t="str">
            <v>5,21</v>
          </cell>
          <cell r="G3447" t="str">
            <v>18,64</v>
          </cell>
          <cell r="H3447" t="str">
            <v>0,00</v>
          </cell>
          <cell r="I3447" t="str">
            <v>0,00</v>
          </cell>
          <cell r="J3447" t="str">
            <v>0,00</v>
          </cell>
          <cell r="K3447">
            <v>18.64</v>
          </cell>
          <cell r="L3447">
            <v>18.64</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37,51</v>
          </cell>
          <cell r="F3448" t="str">
            <v>6,13</v>
          </cell>
          <cell r="G3448" t="str">
            <v>31,38</v>
          </cell>
          <cell r="H3448" t="str">
            <v>0,00</v>
          </cell>
          <cell r="I3448" t="str">
            <v>0,00</v>
          </cell>
          <cell r="J3448" t="str">
            <v>0,00</v>
          </cell>
          <cell r="K3448">
            <v>31.38</v>
          </cell>
          <cell r="L3448">
            <v>31.38</v>
          </cell>
          <cell r="N3448">
            <v>89717</v>
          </cell>
        </row>
        <row r="3449">
          <cell r="A3449">
            <v>89770</v>
          </cell>
          <cell r="B3449" t="str">
            <v>TUBO, CPVC, SOLDÁVEL, DN 35MM, INSTALADO EM PRUMADA DE ÁGUA   FORNECIMENTO E INSTALAÇÃO. AF_06/2022</v>
          </cell>
          <cell r="C3449" t="str">
            <v>COMPOSIÇÃO</v>
          </cell>
          <cell r="D3449" t="str">
            <v>M</v>
          </cell>
          <cell r="E3449" t="str">
            <v>40,00</v>
          </cell>
          <cell r="F3449" t="str">
            <v>0,86</v>
          </cell>
          <cell r="G3449" t="str">
            <v>39,14</v>
          </cell>
          <cell r="H3449" t="str">
            <v>0,00</v>
          </cell>
          <cell r="I3449" t="str">
            <v>0,00</v>
          </cell>
          <cell r="J3449" t="str">
            <v>0,00</v>
          </cell>
          <cell r="K3449">
            <v>39.14</v>
          </cell>
          <cell r="L3449">
            <v>39.14</v>
          </cell>
          <cell r="N3449">
            <v>89770</v>
          </cell>
        </row>
        <row r="3450">
          <cell r="A3450">
            <v>89771</v>
          </cell>
          <cell r="B3450" t="str">
            <v>TUBO, CPVC, SOLDÁVEL, DN 42MM, INSTALADO EM PRUMADA DE ÁGUA   FORNECIMENTO E INSTALAÇÃO. AF_06/2022</v>
          </cell>
          <cell r="C3450" t="str">
            <v>COMPOSIÇÃO</v>
          </cell>
          <cell r="D3450" t="str">
            <v>M</v>
          </cell>
          <cell r="E3450" t="str">
            <v>53,40</v>
          </cell>
          <cell r="F3450" t="str">
            <v>1,03</v>
          </cell>
          <cell r="G3450" t="str">
            <v>52,37</v>
          </cell>
          <cell r="H3450" t="str">
            <v>0,00</v>
          </cell>
          <cell r="I3450" t="str">
            <v>0,00</v>
          </cell>
          <cell r="J3450" t="str">
            <v>0,00</v>
          </cell>
          <cell r="K3450">
            <v>52.37</v>
          </cell>
          <cell r="L3450">
            <v>52.37</v>
          </cell>
          <cell r="N3450">
            <v>89771</v>
          </cell>
        </row>
        <row r="3451">
          <cell r="A3451">
            <v>89773</v>
          </cell>
          <cell r="B3451" t="str">
            <v>TUBO, CPVC, SOLDÁVEL, DN 73MM, INSTALADO EM PRUMADA DE ÁGUA   FORNECIMENTO E INSTALAÇÃO. AF_06/2022</v>
          </cell>
          <cell r="C3451" t="str">
            <v>COMPOSIÇÃO</v>
          </cell>
          <cell r="D3451" t="str">
            <v>M</v>
          </cell>
          <cell r="E3451" t="str">
            <v>125,45</v>
          </cell>
          <cell r="F3451" t="str">
            <v>1,70</v>
          </cell>
          <cell r="G3451" t="str">
            <v>123,75</v>
          </cell>
          <cell r="H3451" t="str">
            <v>0,00</v>
          </cell>
          <cell r="I3451" t="str">
            <v>0,00</v>
          </cell>
          <cell r="J3451" t="str">
            <v>0,00</v>
          </cell>
          <cell r="K3451">
            <v>123.75</v>
          </cell>
          <cell r="L3451">
            <v>123.75</v>
          </cell>
          <cell r="N3451">
            <v>89773</v>
          </cell>
        </row>
        <row r="3452">
          <cell r="A3452">
            <v>89775</v>
          </cell>
          <cell r="B3452" t="str">
            <v>TUBO, CPVC, SOLDÁVEL, DN 89MM, INSTALADO EM PRUMADA DE ÁGUA   FORNECIMENTO E INSTALAÇÃO. AF_06/2022</v>
          </cell>
          <cell r="C3452" t="str">
            <v>COMPOSIÇÃO</v>
          </cell>
          <cell r="D3452" t="str">
            <v>M</v>
          </cell>
          <cell r="E3452" t="str">
            <v>196,10</v>
          </cell>
          <cell r="F3452" t="str">
            <v>2,05</v>
          </cell>
          <cell r="G3452" t="str">
            <v>194,05</v>
          </cell>
          <cell r="H3452" t="str">
            <v>0,00</v>
          </cell>
          <cell r="I3452" t="str">
            <v>0,00</v>
          </cell>
          <cell r="J3452" t="str">
            <v>0,00</v>
          </cell>
          <cell r="K3452">
            <v>194.05</v>
          </cell>
          <cell r="L3452">
            <v>194.05</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14,59</v>
          </cell>
          <cell r="F3453" t="str">
            <v>1,48</v>
          </cell>
          <cell r="G3453" t="str">
            <v>13,11</v>
          </cell>
          <cell r="H3453" t="str">
            <v>0,00</v>
          </cell>
          <cell r="I3453" t="str">
            <v>0,00</v>
          </cell>
          <cell r="J3453" t="str">
            <v>0,00</v>
          </cell>
          <cell r="K3453">
            <v>13.11</v>
          </cell>
          <cell r="L3453">
            <v>13.11</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23,51</v>
          </cell>
          <cell r="F3454" t="str">
            <v>5,45</v>
          </cell>
          <cell r="G3454" t="str">
            <v>18,06</v>
          </cell>
          <cell r="H3454" t="str">
            <v>0,00</v>
          </cell>
          <cell r="I3454" t="str">
            <v>0,00</v>
          </cell>
          <cell r="J3454" t="str">
            <v>0,00</v>
          </cell>
          <cell r="K3454">
            <v>18.059999999999999</v>
          </cell>
          <cell r="L3454">
            <v>18.059999999999999</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29,47</v>
          </cell>
          <cell r="F3455" t="str">
            <v>9,43</v>
          </cell>
          <cell r="G3455" t="str">
            <v>20,04</v>
          </cell>
          <cell r="H3455" t="str">
            <v>0,00</v>
          </cell>
          <cell r="I3455" t="str">
            <v>0,00</v>
          </cell>
          <cell r="J3455" t="str">
            <v>0,00</v>
          </cell>
          <cell r="K3455">
            <v>20.04</v>
          </cell>
          <cell r="L3455">
            <v>20.04</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28,40</v>
          </cell>
          <cell r="F3456" t="str">
            <v>8,57</v>
          </cell>
          <cell r="G3456" t="str">
            <v>19,83</v>
          </cell>
          <cell r="H3456" t="str">
            <v>0,00</v>
          </cell>
          <cell r="I3456" t="str">
            <v>0,00</v>
          </cell>
          <cell r="J3456" t="str">
            <v>0,00</v>
          </cell>
          <cell r="K3456">
            <v>19.829999999999998</v>
          </cell>
          <cell r="L3456">
            <v>19.829999999999998</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60,02</v>
          </cell>
          <cell r="F3457" t="str">
            <v>11,15</v>
          </cell>
          <cell r="G3457" t="str">
            <v>48,87</v>
          </cell>
          <cell r="H3457" t="str">
            <v>0,00</v>
          </cell>
          <cell r="I3457" t="str">
            <v>0,00</v>
          </cell>
          <cell r="J3457" t="str">
            <v>0,00</v>
          </cell>
          <cell r="K3457">
            <v>48.87</v>
          </cell>
          <cell r="L3457">
            <v>48.87</v>
          </cell>
          <cell r="N3457">
            <v>89849</v>
          </cell>
        </row>
        <row r="3458">
          <cell r="A3458">
            <v>89865</v>
          </cell>
          <cell r="B3458" t="str">
            <v>TUBO, PVC, SOLDÁVEL, DN 25MM, INSTALADO EM DRENO DE AR-CONDICIONADO - FORNECIMENTO E INSTALAÇÃO. AF_08/2022</v>
          </cell>
          <cell r="C3458" t="str">
            <v>COMPOSIÇÃO</v>
          </cell>
          <cell r="D3458" t="str">
            <v>M</v>
          </cell>
          <cell r="E3458" t="str">
            <v>16,64</v>
          </cell>
          <cell r="F3458" t="str">
            <v>9,18</v>
          </cell>
          <cell r="G3458" t="str">
            <v>7,46</v>
          </cell>
          <cell r="H3458" t="str">
            <v>0,00</v>
          </cell>
          <cell r="I3458" t="str">
            <v>0,00</v>
          </cell>
          <cell r="J3458" t="str">
            <v>0,00</v>
          </cell>
          <cell r="K3458">
            <v>7.46</v>
          </cell>
          <cell r="L3458">
            <v>7.46</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44,90</v>
          </cell>
          <cell r="F3459" t="str">
            <v>26,60</v>
          </cell>
          <cell r="G3459" t="str">
            <v>18,30</v>
          </cell>
          <cell r="H3459" t="str">
            <v>0,00</v>
          </cell>
          <cell r="I3459" t="str">
            <v>0,00</v>
          </cell>
          <cell r="J3459" t="str">
            <v>0,00</v>
          </cell>
          <cell r="K3459">
            <v>18.3</v>
          </cell>
          <cell r="L3459">
            <v>18.3</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43,74</v>
          </cell>
          <cell r="F3460" t="str">
            <v>25,90</v>
          </cell>
          <cell r="G3460" t="str">
            <v>17,84</v>
          </cell>
          <cell r="H3460" t="str">
            <v>0,00</v>
          </cell>
          <cell r="I3460" t="str">
            <v>0,00</v>
          </cell>
          <cell r="J3460" t="str">
            <v>0,00</v>
          </cell>
          <cell r="K3460">
            <v>17.84</v>
          </cell>
          <cell r="L3460">
            <v>17.84</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31,92</v>
          </cell>
          <cell r="F3461" t="str">
            <v>11,22</v>
          </cell>
          <cell r="G3461" t="str">
            <v>20,70</v>
          </cell>
          <cell r="H3461" t="str">
            <v>0,00</v>
          </cell>
          <cell r="I3461" t="str">
            <v>0,00</v>
          </cell>
          <cell r="J3461" t="str">
            <v>0,00</v>
          </cell>
          <cell r="K3461">
            <v>20.7</v>
          </cell>
          <cell r="L3461">
            <v>20.7</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36,63</v>
          </cell>
          <cell r="F3462" t="str">
            <v>4,96</v>
          </cell>
          <cell r="G3462" t="str">
            <v>31,67</v>
          </cell>
          <cell r="H3462" t="str">
            <v>0,00</v>
          </cell>
          <cell r="I3462" t="str">
            <v>0,00</v>
          </cell>
          <cell r="J3462" t="str">
            <v>0,00</v>
          </cell>
          <cell r="K3462">
            <v>31.67</v>
          </cell>
          <cell r="L3462">
            <v>31.67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44,44</v>
          </cell>
          <cell r="F3463" t="str">
            <v>8,31</v>
          </cell>
          <cell r="G3463" t="str">
            <v>36,13</v>
          </cell>
          <cell r="H3463" t="str">
            <v>0,00</v>
          </cell>
          <cell r="I3463" t="str">
            <v>0,00</v>
          </cell>
          <cell r="J3463" t="str">
            <v>0,00</v>
          </cell>
          <cell r="K3463">
            <v>36.130000000000003</v>
          </cell>
          <cell r="L3463">
            <v>36.130000000000003</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52,80</v>
          </cell>
          <cell r="F3464" t="str">
            <v>7,05</v>
          </cell>
          <cell r="G3464" t="str">
            <v>45,75</v>
          </cell>
          <cell r="H3464" t="str">
            <v>0,00</v>
          </cell>
          <cell r="I3464" t="str">
            <v>0,00</v>
          </cell>
          <cell r="J3464" t="str">
            <v>0,00</v>
          </cell>
          <cell r="K3464">
            <v>45.75</v>
          </cell>
          <cell r="L3464">
            <v>45.75</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60,81</v>
          </cell>
          <cell r="F3465" t="str">
            <v>12,56</v>
          </cell>
          <cell r="G3465" t="str">
            <v>48,25</v>
          </cell>
          <cell r="H3465" t="str">
            <v>0,00</v>
          </cell>
          <cell r="I3465" t="str">
            <v>0,00</v>
          </cell>
          <cell r="J3465" t="str">
            <v>0,00</v>
          </cell>
          <cell r="K3465">
            <v>48.25</v>
          </cell>
          <cell r="L3465">
            <v>48.25</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81,15</v>
          </cell>
          <cell r="F3466" t="str">
            <v>5,77</v>
          </cell>
          <cell r="G3466" t="str">
            <v>75,38</v>
          </cell>
          <cell r="H3466" t="str">
            <v>0,00</v>
          </cell>
          <cell r="I3466" t="str">
            <v>0,00</v>
          </cell>
          <cell r="J3466" t="str">
            <v>0,00</v>
          </cell>
          <cell r="K3466">
            <v>75.38</v>
          </cell>
          <cell r="L3466">
            <v>75.38</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61,57</v>
          </cell>
          <cell r="F3467" t="str">
            <v>34,45</v>
          </cell>
          <cell r="G3467" t="str">
            <v>27,12</v>
          </cell>
          <cell r="H3467" t="str">
            <v>0,00</v>
          </cell>
          <cell r="I3467" t="str">
            <v>0,00</v>
          </cell>
          <cell r="J3467" t="str">
            <v>0,00</v>
          </cell>
          <cell r="K3467">
            <v>27.12</v>
          </cell>
          <cell r="L3467">
            <v>27.12</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94,29</v>
          </cell>
          <cell r="F3468" t="str">
            <v>39,32</v>
          </cell>
          <cell r="G3468" t="str">
            <v>54,97</v>
          </cell>
          <cell r="H3468" t="str">
            <v>0,00</v>
          </cell>
          <cell r="I3468" t="str">
            <v>0,00</v>
          </cell>
          <cell r="J3468" t="str">
            <v>0,00</v>
          </cell>
          <cell r="K3468">
            <v>54.97</v>
          </cell>
          <cell r="L3468">
            <v>54.97</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45,59</v>
          </cell>
          <cell r="F3469" t="str">
            <v>13,26</v>
          </cell>
          <cell r="G3469" t="str">
            <v>32,33</v>
          </cell>
          <cell r="H3469" t="str">
            <v>0,00</v>
          </cell>
          <cell r="I3469" t="str">
            <v>0,00</v>
          </cell>
          <cell r="J3469" t="str">
            <v>0,00</v>
          </cell>
          <cell r="K3469">
            <v>32.33</v>
          </cell>
          <cell r="L3469">
            <v>32.33</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70,81</v>
          </cell>
          <cell r="F3470" t="str">
            <v>23,50</v>
          </cell>
          <cell r="G3470" t="str">
            <v>47,31</v>
          </cell>
          <cell r="H3470" t="str">
            <v>0,00</v>
          </cell>
          <cell r="I3470" t="str">
            <v>0,00</v>
          </cell>
          <cell r="J3470" t="str">
            <v>0,00</v>
          </cell>
          <cell r="K3470">
            <v>47.31</v>
          </cell>
          <cell r="L3470">
            <v>47.31</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76,44</v>
          </cell>
          <cell r="F3471" t="str">
            <v>18,64</v>
          </cell>
          <cell r="G3471" t="str">
            <v>57,80</v>
          </cell>
          <cell r="H3471" t="str">
            <v>0,00</v>
          </cell>
          <cell r="I3471" t="str">
            <v>0,00</v>
          </cell>
          <cell r="J3471" t="str">
            <v>0,00</v>
          </cell>
          <cell r="K3471">
            <v>57.8</v>
          </cell>
          <cell r="L3471">
            <v>57.8</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53,86</v>
          </cell>
          <cell r="F3472" t="str">
            <v>1,56</v>
          </cell>
          <cell r="G3472" t="str">
            <v>52,30</v>
          </cell>
          <cell r="H3472" t="str">
            <v>0,00</v>
          </cell>
          <cell r="I3472" t="str">
            <v>0,00</v>
          </cell>
          <cell r="J3472" t="str">
            <v>0,00</v>
          </cell>
          <cell r="K3472">
            <v>52.3</v>
          </cell>
          <cell r="L3472">
            <v>52.3</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68,38</v>
          </cell>
          <cell r="F3473" t="str">
            <v>2,01</v>
          </cell>
          <cell r="G3473" t="str">
            <v>66,37</v>
          </cell>
          <cell r="H3473" t="str">
            <v>0,00</v>
          </cell>
          <cell r="I3473" t="str">
            <v>0,00</v>
          </cell>
          <cell r="J3473" t="str">
            <v>0,00</v>
          </cell>
          <cell r="K3473">
            <v>66.37</v>
          </cell>
          <cell r="L3473">
            <v>66.37</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98,84</v>
          </cell>
          <cell r="F3474" t="str">
            <v>2,54</v>
          </cell>
          <cell r="G3474" t="str">
            <v>96,30</v>
          </cell>
          <cell r="H3474" t="str">
            <v>0,00</v>
          </cell>
          <cell r="I3474" t="str">
            <v>0,00</v>
          </cell>
          <cell r="J3474" t="str">
            <v>0,00</v>
          </cell>
          <cell r="K3474">
            <v>96.3</v>
          </cell>
          <cell r="L3474">
            <v>96.3</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133,03</v>
          </cell>
          <cell r="F3475" t="str">
            <v>3,09</v>
          </cell>
          <cell r="G3475" t="str">
            <v>129,94</v>
          </cell>
          <cell r="H3475" t="str">
            <v>0,00</v>
          </cell>
          <cell r="I3475" t="str">
            <v>0,00</v>
          </cell>
          <cell r="J3475" t="str">
            <v>0,00</v>
          </cell>
          <cell r="K3475">
            <v>129.94</v>
          </cell>
          <cell r="L3475">
            <v>129.94</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192,31</v>
          </cell>
          <cell r="F3476" t="str">
            <v>3,98</v>
          </cell>
          <cell r="G3476" t="str">
            <v>188,33</v>
          </cell>
          <cell r="H3476" t="str">
            <v>0,00</v>
          </cell>
          <cell r="I3476" t="str">
            <v>0,00</v>
          </cell>
          <cell r="J3476" t="str">
            <v>0,00</v>
          </cell>
          <cell r="K3476">
            <v>188.33</v>
          </cell>
          <cell r="L3476">
            <v>188.33</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270,03</v>
          </cell>
          <cell r="F3477" t="str">
            <v>4,90</v>
          </cell>
          <cell r="G3477" t="str">
            <v>265,13</v>
          </cell>
          <cell r="H3477" t="str">
            <v>0,00</v>
          </cell>
          <cell r="I3477" t="str">
            <v>0,00</v>
          </cell>
          <cell r="J3477" t="str">
            <v>0,00</v>
          </cell>
          <cell r="K3477">
            <v>265.13</v>
          </cell>
          <cell r="L3477">
            <v>265.13</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221,59</v>
          </cell>
          <cell r="F3478" t="str">
            <v>2,30</v>
          </cell>
          <cell r="G3478" t="str">
            <v>219,29</v>
          </cell>
          <cell r="H3478" t="str">
            <v>0,00</v>
          </cell>
          <cell r="I3478" t="str">
            <v>0,00</v>
          </cell>
          <cell r="J3478" t="str">
            <v>0,00</v>
          </cell>
          <cell r="K3478">
            <v>219.29</v>
          </cell>
          <cell r="L3478">
            <v>219.29</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243,02</v>
          </cell>
          <cell r="F3479" t="str">
            <v>2,75</v>
          </cell>
          <cell r="G3479" t="str">
            <v>240,27</v>
          </cell>
          <cell r="H3479" t="str">
            <v>0,00</v>
          </cell>
          <cell r="I3479" t="str">
            <v>0,00</v>
          </cell>
          <cell r="J3479" t="str">
            <v>0,00</v>
          </cell>
          <cell r="K3479">
            <v>240.27</v>
          </cell>
          <cell r="L3479">
            <v>240.27</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319,86</v>
          </cell>
          <cell r="F3480" t="str">
            <v>3,29</v>
          </cell>
          <cell r="G3480" t="str">
            <v>316,57</v>
          </cell>
          <cell r="H3480" t="str">
            <v>0,00</v>
          </cell>
          <cell r="I3480" t="str">
            <v>0,00</v>
          </cell>
          <cell r="J3480" t="str">
            <v>0,00</v>
          </cell>
          <cell r="K3480">
            <v>316.57</v>
          </cell>
          <cell r="L3480">
            <v>316.57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385,12</v>
          </cell>
          <cell r="F3481" t="str">
            <v>3,82</v>
          </cell>
          <cell r="G3481" t="str">
            <v>381,30</v>
          </cell>
          <cell r="H3481" t="str">
            <v>0,00</v>
          </cell>
          <cell r="I3481" t="str">
            <v>0,00</v>
          </cell>
          <cell r="J3481" t="str">
            <v>0,00</v>
          </cell>
          <cell r="K3481">
            <v>381.3</v>
          </cell>
          <cell r="L3481">
            <v>381.3</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493,83</v>
          </cell>
          <cell r="F3482" t="str">
            <v>4,73</v>
          </cell>
          <cell r="G3482" t="str">
            <v>489,10</v>
          </cell>
          <cell r="H3482" t="str">
            <v>0,00</v>
          </cell>
          <cell r="I3482" t="str">
            <v>0,00</v>
          </cell>
          <cell r="J3482" t="str">
            <v>0,00</v>
          </cell>
          <cell r="K3482">
            <v>489.1</v>
          </cell>
          <cell r="L3482">
            <v>489.1</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575,78</v>
          </cell>
          <cell r="F3483" t="str">
            <v>5,64</v>
          </cell>
          <cell r="G3483" t="str">
            <v>570,14</v>
          </cell>
          <cell r="H3483" t="str">
            <v>0,00</v>
          </cell>
          <cell r="I3483" t="str">
            <v>0,00</v>
          </cell>
          <cell r="J3483" t="str">
            <v>0,00</v>
          </cell>
          <cell r="K3483">
            <v>570.14</v>
          </cell>
          <cell r="L3483">
            <v>570.14</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36,28</v>
          </cell>
          <cell r="F3484" t="str">
            <v>4,85</v>
          </cell>
          <cell r="G3484" t="str">
            <v>31,43</v>
          </cell>
          <cell r="H3484" t="str">
            <v>0,00</v>
          </cell>
          <cell r="I3484" t="str">
            <v>0,00</v>
          </cell>
          <cell r="J3484" t="str">
            <v>0,00</v>
          </cell>
          <cell r="K3484">
            <v>31.43</v>
          </cell>
          <cell r="L3484">
            <v>31.43</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58,95</v>
          </cell>
          <cell r="F3485" t="str">
            <v>5,59</v>
          </cell>
          <cell r="G3485" t="str">
            <v>53,36</v>
          </cell>
          <cell r="H3485" t="str">
            <v>0,00</v>
          </cell>
          <cell r="I3485" t="str">
            <v>0,00</v>
          </cell>
          <cell r="J3485" t="str">
            <v>0,00</v>
          </cell>
          <cell r="K3485">
            <v>53.36</v>
          </cell>
          <cell r="L3485">
            <v>53.36</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73,71</v>
          </cell>
          <cell r="F3486" t="str">
            <v>6,24</v>
          </cell>
          <cell r="G3486" t="str">
            <v>67,47</v>
          </cell>
          <cell r="H3486" t="str">
            <v>0,00</v>
          </cell>
          <cell r="I3486" t="str">
            <v>0,00</v>
          </cell>
          <cell r="J3486" t="str">
            <v>0,00</v>
          </cell>
          <cell r="K3486">
            <v>67.47</v>
          </cell>
          <cell r="L3486">
            <v>67.47</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73,53</v>
          </cell>
          <cell r="F3487" t="str">
            <v>7,61</v>
          </cell>
          <cell r="G3487" t="str">
            <v>65,92</v>
          </cell>
          <cell r="H3487" t="str">
            <v>0,00</v>
          </cell>
          <cell r="I3487" t="str">
            <v>0,00</v>
          </cell>
          <cell r="J3487" t="str">
            <v>0,00</v>
          </cell>
          <cell r="K3487">
            <v>65.92</v>
          </cell>
          <cell r="L3487">
            <v>65.92</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229,22</v>
          </cell>
          <cell r="F3488" t="str">
            <v>8,36</v>
          </cell>
          <cell r="G3488" t="str">
            <v>220,86</v>
          </cell>
          <cell r="H3488" t="str">
            <v>0,00</v>
          </cell>
          <cell r="I3488" t="str">
            <v>0,00</v>
          </cell>
          <cell r="J3488" t="str">
            <v>0,00</v>
          </cell>
          <cell r="K3488">
            <v>220.86</v>
          </cell>
          <cell r="L3488">
            <v>220.86</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250,88</v>
          </cell>
          <cell r="F3489" t="str">
            <v>9,00</v>
          </cell>
          <cell r="G3489" t="str">
            <v>241,88</v>
          </cell>
          <cell r="H3489" t="str">
            <v>0,00</v>
          </cell>
          <cell r="I3489" t="str">
            <v>0,00</v>
          </cell>
          <cell r="J3489" t="str">
            <v>0,00</v>
          </cell>
          <cell r="K3489">
            <v>241.88</v>
          </cell>
          <cell r="L3489">
            <v>241.88</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46,74</v>
          </cell>
          <cell r="F3490" t="str">
            <v>13,18</v>
          </cell>
          <cell r="G3490" t="str">
            <v>33,56</v>
          </cell>
          <cell r="H3490" t="str">
            <v>0,00</v>
          </cell>
          <cell r="I3490" t="str">
            <v>0,00</v>
          </cell>
          <cell r="J3490" t="str">
            <v>0,00</v>
          </cell>
          <cell r="K3490">
            <v>33.56</v>
          </cell>
          <cell r="L3490">
            <v>33.56</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76,96</v>
          </cell>
          <cell r="F3491" t="str">
            <v>19,91</v>
          </cell>
          <cell r="G3491" t="str">
            <v>57,05</v>
          </cell>
          <cell r="H3491" t="str">
            <v>0,00</v>
          </cell>
          <cell r="I3491" t="str">
            <v>0,00</v>
          </cell>
          <cell r="J3491" t="str">
            <v>0,00</v>
          </cell>
          <cell r="K3491">
            <v>57.05</v>
          </cell>
          <cell r="L3491">
            <v>57.05</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98,19</v>
          </cell>
          <cell r="F3492" t="str">
            <v>25,70</v>
          </cell>
          <cell r="G3492" t="str">
            <v>72,49</v>
          </cell>
          <cell r="H3492" t="str">
            <v>0,00</v>
          </cell>
          <cell r="I3492" t="str">
            <v>0,00</v>
          </cell>
          <cell r="J3492" t="str">
            <v>0,00</v>
          </cell>
          <cell r="K3492">
            <v>72.489999999999995</v>
          </cell>
          <cell r="L3492">
            <v>72.489999999999995</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81,48</v>
          </cell>
          <cell r="F3493" t="str">
            <v>13,93</v>
          </cell>
          <cell r="G3493" t="str">
            <v>67,55</v>
          </cell>
          <cell r="H3493" t="str">
            <v>0,00</v>
          </cell>
          <cell r="I3493" t="str">
            <v>0,00</v>
          </cell>
          <cell r="J3493" t="str">
            <v>0,00</v>
          </cell>
          <cell r="K3493">
            <v>67.55</v>
          </cell>
          <cell r="L3493">
            <v>67.55</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244,71</v>
          </cell>
          <cell r="F3494" t="str">
            <v>20,67</v>
          </cell>
          <cell r="G3494" t="str">
            <v>224,04</v>
          </cell>
          <cell r="H3494" t="str">
            <v>0,00</v>
          </cell>
          <cell r="I3494" t="str">
            <v>0,00</v>
          </cell>
          <cell r="J3494" t="str">
            <v>0,00</v>
          </cell>
          <cell r="K3494">
            <v>224.04</v>
          </cell>
          <cell r="L3494">
            <v>224.04</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272,84</v>
          </cell>
          <cell r="F3495" t="str">
            <v>26,45</v>
          </cell>
          <cell r="G3495" t="str">
            <v>246,39</v>
          </cell>
          <cell r="H3495" t="str">
            <v>0,00</v>
          </cell>
          <cell r="I3495" t="str">
            <v>0,00</v>
          </cell>
          <cell r="J3495" t="str">
            <v>0,00</v>
          </cell>
          <cell r="K3495">
            <v>246.39</v>
          </cell>
          <cell r="L3495">
            <v>246.39</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155,14</v>
          </cell>
          <cell r="F3496" t="str">
            <v>9,48</v>
          </cell>
          <cell r="G3496" t="str">
            <v>145,66</v>
          </cell>
          <cell r="H3496" t="str">
            <v>0,00</v>
          </cell>
          <cell r="I3496" t="str">
            <v>0,00</v>
          </cell>
          <cell r="J3496" t="str">
            <v>0,00</v>
          </cell>
          <cell r="K3496">
            <v>145.66</v>
          </cell>
          <cell r="L3496">
            <v>145.66</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191,47</v>
          </cell>
          <cell r="F3497" t="str">
            <v>10,95</v>
          </cell>
          <cell r="G3497" t="str">
            <v>180,52</v>
          </cell>
          <cell r="H3497" t="str">
            <v>0,00</v>
          </cell>
          <cell r="I3497" t="str">
            <v>0,00</v>
          </cell>
          <cell r="J3497" t="str">
            <v>0,00</v>
          </cell>
          <cell r="K3497">
            <v>180.52</v>
          </cell>
          <cell r="L3497">
            <v>180.52</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254,69</v>
          </cell>
          <cell r="F3498" t="str">
            <v>12,39</v>
          </cell>
          <cell r="G3498" t="str">
            <v>242,30</v>
          </cell>
          <cell r="H3498" t="str">
            <v>0,00</v>
          </cell>
          <cell r="I3498" t="str">
            <v>0,00</v>
          </cell>
          <cell r="J3498" t="str">
            <v>0,00</v>
          </cell>
          <cell r="K3498">
            <v>242.3</v>
          </cell>
          <cell r="L3498">
            <v>242.3</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146,78</v>
          </cell>
          <cell r="F3499" t="str">
            <v>21,45</v>
          </cell>
          <cell r="G3499" t="str">
            <v>125,33</v>
          </cell>
          <cell r="H3499" t="str">
            <v>0,00</v>
          </cell>
          <cell r="I3499" t="str">
            <v>0,00</v>
          </cell>
          <cell r="J3499" t="str">
            <v>0,00</v>
          </cell>
          <cell r="K3499">
            <v>125.33</v>
          </cell>
          <cell r="L3499">
            <v>125.33</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223,84</v>
          </cell>
          <cell r="F3500" t="str">
            <v>23,77</v>
          </cell>
          <cell r="G3500" t="str">
            <v>200,07</v>
          </cell>
          <cell r="H3500" t="str">
            <v>0,00</v>
          </cell>
          <cell r="I3500" t="str">
            <v>0,00</v>
          </cell>
          <cell r="J3500" t="str">
            <v>0,00</v>
          </cell>
          <cell r="K3500">
            <v>200.07</v>
          </cell>
          <cell r="L3500">
            <v>200.07</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164,73</v>
          </cell>
          <cell r="F3501" t="str">
            <v>17,10</v>
          </cell>
          <cell r="G3501" t="str">
            <v>147,63</v>
          </cell>
          <cell r="H3501" t="str">
            <v>0,00</v>
          </cell>
          <cell r="I3501" t="str">
            <v>0,00</v>
          </cell>
          <cell r="J3501" t="str">
            <v>0,00</v>
          </cell>
          <cell r="K3501">
            <v>147.63</v>
          </cell>
          <cell r="L3501">
            <v>147.63</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201,12</v>
          </cell>
          <cell r="F3502" t="str">
            <v>18,62</v>
          </cell>
          <cell r="G3502" t="str">
            <v>182,50</v>
          </cell>
          <cell r="H3502" t="str">
            <v>0,00</v>
          </cell>
          <cell r="I3502" t="str">
            <v>0,00</v>
          </cell>
          <cell r="J3502" t="str">
            <v>0,00</v>
          </cell>
          <cell r="K3502">
            <v>182.5</v>
          </cell>
          <cell r="L3502">
            <v>182.5</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264,44</v>
          </cell>
          <cell r="F3503" t="str">
            <v>20,13</v>
          </cell>
          <cell r="G3503" t="str">
            <v>244,31</v>
          </cell>
          <cell r="H3503" t="str">
            <v>0,00</v>
          </cell>
          <cell r="I3503" t="str">
            <v>0,00</v>
          </cell>
          <cell r="J3503" t="str">
            <v>0,00</v>
          </cell>
          <cell r="K3503">
            <v>244.31</v>
          </cell>
          <cell r="L3503">
            <v>244.31</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70,28</v>
          </cell>
          <cell r="F3504" t="str">
            <v>2,81</v>
          </cell>
          <cell r="G3504" t="str">
            <v>67,47</v>
          </cell>
          <cell r="H3504" t="str">
            <v>0,00</v>
          </cell>
          <cell r="I3504" t="str">
            <v>0,00</v>
          </cell>
          <cell r="J3504" t="str">
            <v>0,00</v>
          </cell>
          <cell r="K3504">
            <v>67.47</v>
          </cell>
          <cell r="L3504">
            <v>67.47</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93,96</v>
          </cell>
          <cell r="F3505" t="str">
            <v>3,60</v>
          </cell>
          <cell r="G3505" t="str">
            <v>90,36</v>
          </cell>
          <cell r="H3505" t="str">
            <v>0,00</v>
          </cell>
          <cell r="I3505" t="str">
            <v>0,00</v>
          </cell>
          <cell r="J3505" t="str">
            <v>0,00</v>
          </cell>
          <cell r="K3505">
            <v>90.36</v>
          </cell>
          <cell r="L3505">
            <v>90.36</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126,71</v>
          </cell>
          <cell r="F3506" t="str">
            <v>5,66</v>
          </cell>
          <cell r="G3506" t="str">
            <v>121,05</v>
          </cell>
          <cell r="H3506" t="str">
            <v>0,00</v>
          </cell>
          <cell r="I3506" t="str">
            <v>0,00</v>
          </cell>
          <cell r="J3506" t="str">
            <v>0,00</v>
          </cell>
          <cell r="K3506">
            <v>121.05</v>
          </cell>
          <cell r="L3506">
            <v>121.05</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202,98</v>
          </cell>
          <cell r="F3507" t="str">
            <v>7,35</v>
          </cell>
          <cell r="G3507" t="str">
            <v>195,63</v>
          </cell>
          <cell r="H3507" t="str">
            <v>0,00</v>
          </cell>
          <cell r="I3507" t="str">
            <v>0,00</v>
          </cell>
          <cell r="J3507" t="str">
            <v>0,00</v>
          </cell>
          <cell r="K3507">
            <v>195.63</v>
          </cell>
          <cell r="L3507">
            <v>195.63</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93,48</v>
          </cell>
          <cell r="F3508" t="str">
            <v>6,36</v>
          </cell>
          <cell r="G3508" t="str">
            <v>87,12</v>
          </cell>
          <cell r="H3508" t="str">
            <v>0,00</v>
          </cell>
          <cell r="I3508" t="str">
            <v>0,00</v>
          </cell>
          <cell r="J3508" t="str">
            <v>0,00</v>
          </cell>
          <cell r="K3508">
            <v>87.12</v>
          </cell>
          <cell r="L3508">
            <v>87.12</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108,02</v>
          </cell>
          <cell r="F3509" t="str">
            <v>6,93</v>
          </cell>
          <cell r="G3509" t="str">
            <v>101,09</v>
          </cell>
          <cell r="H3509" t="str">
            <v>0,00</v>
          </cell>
          <cell r="I3509" t="str">
            <v>0,00</v>
          </cell>
          <cell r="J3509" t="str">
            <v>0,00</v>
          </cell>
          <cell r="K3509">
            <v>101.09</v>
          </cell>
          <cell r="L3509">
            <v>101.09</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152,86</v>
          </cell>
          <cell r="F3510" t="str">
            <v>7,68</v>
          </cell>
          <cell r="G3510" t="str">
            <v>145,18</v>
          </cell>
          <cell r="H3510" t="str">
            <v>0,00</v>
          </cell>
          <cell r="I3510" t="str">
            <v>0,00</v>
          </cell>
          <cell r="J3510" t="str">
            <v>0,00</v>
          </cell>
          <cell r="K3510">
            <v>145.18</v>
          </cell>
          <cell r="L3510">
            <v>145.18</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188,72</v>
          </cell>
          <cell r="F3511" t="str">
            <v>8,76</v>
          </cell>
          <cell r="G3511" t="str">
            <v>179,96</v>
          </cell>
          <cell r="H3511" t="str">
            <v>0,00</v>
          </cell>
          <cell r="I3511" t="str">
            <v>0,00</v>
          </cell>
          <cell r="J3511" t="str">
            <v>0,00</v>
          </cell>
          <cell r="K3511">
            <v>179.96</v>
          </cell>
          <cell r="L3511">
            <v>179.96</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251,53</v>
          </cell>
          <cell r="F3512" t="str">
            <v>9,87</v>
          </cell>
          <cell r="G3512" t="str">
            <v>241,66</v>
          </cell>
          <cell r="H3512" t="str">
            <v>0,00</v>
          </cell>
          <cell r="I3512" t="str">
            <v>0,00</v>
          </cell>
          <cell r="J3512" t="str">
            <v>0,00</v>
          </cell>
          <cell r="K3512">
            <v>241.66</v>
          </cell>
          <cell r="L3512">
            <v>241.66</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73,90</v>
          </cell>
          <cell r="F3513" t="str">
            <v>5,66</v>
          </cell>
          <cell r="G3513" t="str">
            <v>68,24</v>
          </cell>
          <cell r="H3513" t="str">
            <v>0,00</v>
          </cell>
          <cell r="I3513" t="str">
            <v>0,00</v>
          </cell>
          <cell r="J3513" t="str">
            <v>0,00</v>
          </cell>
          <cell r="K3513">
            <v>68.239999999999995</v>
          </cell>
          <cell r="L3513">
            <v>68.239999999999995</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97,58</v>
          </cell>
          <cell r="F3514" t="str">
            <v>6,44</v>
          </cell>
          <cell r="G3514" t="str">
            <v>91,14</v>
          </cell>
          <cell r="H3514" t="str">
            <v>0,00</v>
          </cell>
          <cell r="I3514" t="str">
            <v>0,00</v>
          </cell>
          <cell r="J3514" t="str">
            <v>0,00</v>
          </cell>
          <cell r="K3514">
            <v>91.14</v>
          </cell>
          <cell r="L3514">
            <v>91.14</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106,75</v>
          </cell>
          <cell r="F3515" t="str">
            <v>7,35</v>
          </cell>
          <cell r="G3515" t="str">
            <v>99,40</v>
          </cell>
          <cell r="H3515" t="str">
            <v>0,00</v>
          </cell>
          <cell r="I3515" t="str">
            <v>0,00</v>
          </cell>
          <cell r="J3515" t="str">
            <v>0,00</v>
          </cell>
          <cell r="K3515">
            <v>99.4</v>
          </cell>
          <cell r="L3515">
            <v>99.4</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130,31</v>
          </cell>
          <cell r="F3516" t="str">
            <v>8,48</v>
          </cell>
          <cell r="G3516" t="str">
            <v>121,83</v>
          </cell>
          <cell r="H3516" t="str">
            <v>0,00</v>
          </cell>
          <cell r="I3516" t="str">
            <v>0,00</v>
          </cell>
          <cell r="J3516" t="str">
            <v>0,00</v>
          </cell>
          <cell r="K3516">
            <v>121.83</v>
          </cell>
          <cell r="L3516">
            <v>121.83</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206,58</v>
          </cell>
          <cell r="F3517" t="str">
            <v>10,20</v>
          </cell>
          <cell r="G3517" t="str">
            <v>196,38</v>
          </cell>
          <cell r="H3517" t="str">
            <v>0,00</v>
          </cell>
          <cell r="I3517" t="str">
            <v>0,00</v>
          </cell>
          <cell r="J3517" t="str">
            <v>0,00</v>
          </cell>
          <cell r="K3517">
            <v>196.38</v>
          </cell>
          <cell r="L3517">
            <v>196.38</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97,86</v>
          </cell>
          <cell r="F3518" t="str">
            <v>9,85</v>
          </cell>
          <cell r="G3518" t="str">
            <v>88,01</v>
          </cell>
          <cell r="H3518" t="str">
            <v>0,00</v>
          </cell>
          <cell r="I3518" t="str">
            <v>0,00</v>
          </cell>
          <cell r="J3518" t="str">
            <v>0,00</v>
          </cell>
          <cell r="K3518">
            <v>88.01</v>
          </cell>
          <cell r="L3518">
            <v>88.01</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112,45</v>
          </cell>
          <cell r="F3519" t="str">
            <v>10,45</v>
          </cell>
          <cell r="G3519" t="str">
            <v>102,00</v>
          </cell>
          <cell r="H3519" t="str">
            <v>0,00</v>
          </cell>
          <cell r="I3519" t="str">
            <v>0,00</v>
          </cell>
          <cell r="J3519" t="str">
            <v>0,00</v>
          </cell>
          <cell r="K3519">
            <v>102</v>
          </cell>
          <cell r="L3519">
            <v>102</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157,29</v>
          </cell>
          <cell r="F3520" t="str">
            <v>11,19</v>
          </cell>
          <cell r="G3520" t="str">
            <v>146,10</v>
          </cell>
          <cell r="H3520" t="str">
            <v>0,00</v>
          </cell>
          <cell r="I3520" t="str">
            <v>0,00</v>
          </cell>
          <cell r="J3520" t="str">
            <v>0,00</v>
          </cell>
          <cell r="K3520">
            <v>146.1</v>
          </cell>
          <cell r="L3520">
            <v>146.1</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193,23</v>
          </cell>
          <cell r="F3521" t="str">
            <v>12,35</v>
          </cell>
          <cell r="G3521" t="str">
            <v>180,88</v>
          </cell>
          <cell r="H3521" t="str">
            <v>0,00</v>
          </cell>
          <cell r="I3521" t="str">
            <v>0,00</v>
          </cell>
          <cell r="J3521" t="str">
            <v>0,00</v>
          </cell>
          <cell r="K3521">
            <v>180.88</v>
          </cell>
          <cell r="L3521">
            <v>180.88</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256,05</v>
          </cell>
          <cell r="F3522" t="str">
            <v>13,46</v>
          </cell>
          <cell r="G3522" t="str">
            <v>242,59</v>
          </cell>
          <cell r="H3522" t="str">
            <v>0,00</v>
          </cell>
          <cell r="I3522" t="str">
            <v>0,00</v>
          </cell>
          <cell r="J3522" t="str">
            <v>0,00</v>
          </cell>
          <cell r="K3522">
            <v>242.59</v>
          </cell>
          <cell r="L3522">
            <v>242.59</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43,90</v>
          </cell>
          <cell r="F3523" t="str">
            <v>6,19</v>
          </cell>
          <cell r="G3523" t="str">
            <v>37,71</v>
          </cell>
          <cell r="H3523" t="str">
            <v>0,00</v>
          </cell>
          <cell r="I3523" t="str">
            <v>0,00</v>
          </cell>
          <cell r="J3523" t="str">
            <v>0,00</v>
          </cell>
          <cell r="K3523">
            <v>37.71</v>
          </cell>
          <cell r="L3523">
            <v>37.71</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59,06</v>
          </cell>
          <cell r="F3524" t="str">
            <v>10,63</v>
          </cell>
          <cell r="G3524" t="str">
            <v>48,43</v>
          </cell>
          <cell r="H3524" t="str">
            <v>0,00</v>
          </cell>
          <cell r="I3524" t="str">
            <v>0,00</v>
          </cell>
          <cell r="J3524" t="str">
            <v>0,00</v>
          </cell>
          <cell r="K3524">
            <v>48.43</v>
          </cell>
          <cell r="L3524">
            <v>48.43</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51,66</v>
          </cell>
          <cell r="F3525" t="str">
            <v>6,45</v>
          </cell>
          <cell r="G3525" t="str">
            <v>45,21</v>
          </cell>
          <cell r="H3525" t="str">
            <v>0,00</v>
          </cell>
          <cell r="I3525" t="str">
            <v>0,00</v>
          </cell>
          <cell r="J3525" t="str">
            <v>0,00</v>
          </cell>
          <cell r="K3525">
            <v>45.21</v>
          </cell>
          <cell r="L3525">
            <v>45.21</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73,40</v>
          </cell>
          <cell r="F3526" t="str">
            <v>11,11</v>
          </cell>
          <cell r="G3526" t="str">
            <v>62,29</v>
          </cell>
          <cell r="H3526" t="str">
            <v>0,00</v>
          </cell>
          <cell r="I3526" t="str">
            <v>0,00</v>
          </cell>
          <cell r="J3526" t="str">
            <v>0,00</v>
          </cell>
          <cell r="K3526">
            <v>62.29</v>
          </cell>
          <cell r="L3526">
            <v>62.29</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94,26</v>
          </cell>
          <cell r="F3527" t="str">
            <v>21,68</v>
          </cell>
          <cell r="G3527" t="str">
            <v>72,58</v>
          </cell>
          <cell r="H3527" t="str">
            <v>0,00</v>
          </cell>
          <cell r="I3527" t="str">
            <v>0,00</v>
          </cell>
          <cell r="J3527" t="str">
            <v>0,00</v>
          </cell>
          <cell r="K3527">
            <v>72.58</v>
          </cell>
          <cell r="L3527">
            <v>72.58</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158,17</v>
          </cell>
          <cell r="F3528" t="str">
            <v>20,77</v>
          </cell>
          <cell r="G3528" t="str">
            <v>137,40</v>
          </cell>
          <cell r="H3528" t="str">
            <v>0,00</v>
          </cell>
          <cell r="I3528" t="str">
            <v>0,00</v>
          </cell>
          <cell r="J3528" t="str">
            <v>0,00</v>
          </cell>
          <cell r="K3528">
            <v>137.4</v>
          </cell>
          <cell r="L3528">
            <v>137.4</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189,98</v>
          </cell>
          <cell r="F3529" t="str">
            <v>20,77</v>
          </cell>
          <cell r="G3529" t="str">
            <v>169,21</v>
          </cell>
          <cell r="H3529" t="str">
            <v>0,00</v>
          </cell>
          <cell r="I3529" t="str">
            <v>0,00</v>
          </cell>
          <cell r="J3529" t="str">
            <v>0,00</v>
          </cell>
          <cell r="K3529">
            <v>169.21</v>
          </cell>
          <cell r="L3529">
            <v>169.21</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271,79</v>
          </cell>
          <cell r="F3530" t="str">
            <v>25,96</v>
          </cell>
          <cell r="G3530" t="str">
            <v>245,83</v>
          </cell>
          <cell r="H3530" t="str">
            <v>0,00</v>
          </cell>
          <cell r="I3530" t="str">
            <v>0,00</v>
          </cell>
          <cell r="J3530" t="str">
            <v>0,00</v>
          </cell>
          <cell r="K3530">
            <v>245.83</v>
          </cell>
          <cell r="L3530">
            <v>245.83</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205,13</v>
          </cell>
          <cell r="F3531" t="str">
            <v>24,43</v>
          </cell>
          <cell r="G3531" t="str">
            <v>180,70</v>
          </cell>
          <cell r="H3531" t="str">
            <v>0,00</v>
          </cell>
          <cell r="I3531" t="str">
            <v>0,00</v>
          </cell>
          <cell r="J3531" t="str">
            <v>0,00</v>
          </cell>
          <cell r="K3531">
            <v>180.7</v>
          </cell>
          <cell r="L3531">
            <v>180.7</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276,42</v>
          </cell>
          <cell r="F3532" t="str">
            <v>24,42</v>
          </cell>
          <cell r="G3532" t="str">
            <v>252,00</v>
          </cell>
          <cell r="H3532" t="str">
            <v>0,00</v>
          </cell>
          <cell r="I3532" t="str">
            <v>0,00</v>
          </cell>
          <cell r="J3532" t="str">
            <v>0,00</v>
          </cell>
          <cell r="K3532">
            <v>252</v>
          </cell>
          <cell r="L3532">
            <v>252</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378,27</v>
          </cell>
          <cell r="F3533" t="str">
            <v>26,62</v>
          </cell>
          <cell r="G3533" t="str">
            <v>351,65</v>
          </cell>
          <cell r="H3533" t="str">
            <v>0,00</v>
          </cell>
          <cell r="I3533" t="str">
            <v>0,00</v>
          </cell>
          <cell r="J3533" t="str">
            <v>0,00</v>
          </cell>
          <cell r="K3533">
            <v>351.65</v>
          </cell>
          <cell r="L3533">
            <v>351.65</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541,89</v>
          </cell>
          <cell r="F3534" t="str">
            <v>26,62</v>
          </cell>
          <cell r="G3534" t="str">
            <v>515,27</v>
          </cell>
          <cell r="H3534" t="str">
            <v>0,00</v>
          </cell>
          <cell r="I3534" t="str">
            <v>0,00</v>
          </cell>
          <cell r="J3534" t="str">
            <v>0,00</v>
          </cell>
          <cell r="K3534">
            <v>515.27</v>
          </cell>
          <cell r="L3534">
            <v>515.27</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11,03</v>
          </cell>
          <cell r="F3535" t="str">
            <v>4,78</v>
          </cell>
          <cell r="G3535" t="str">
            <v>6,25</v>
          </cell>
          <cell r="H3535" t="str">
            <v>0,00</v>
          </cell>
          <cell r="I3535" t="str">
            <v>0,00</v>
          </cell>
          <cell r="J3535" t="str">
            <v>0,00</v>
          </cell>
          <cell r="K3535">
            <v>6.25</v>
          </cell>
          <cell r="L3535">
            <v>6.25</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16,86</v>
          </cell>
          <cell r="F3536" t="str">
            <v>4,76</v>
          </cell>
          <cell r="G3536" t="str">
            <v>12,10</v>
          </cell>
          <cell r="H3536" t="str">
            <v>0,00</v>
          </cell>
          <cell r="I3536" t="str">
            <v>0,00</v>
          </cell>
          <cell r="J3536" t="str">
            <v>0,00</v>
          </cell>
          <cell r="K3536">
            <v>12.1</v>
          </cell>
          <cell r="L3536">
            <v>12.1</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25,36</v>
          </cell>
          <cell r="F3537" t="str">
            <v>6,76</v>
          </cell>
          <cell r="G3537" t="str">
            <v>18,60</v>
          </cell>
          <cell r="H3537" t="str">
            <v>0,00</v>
          </cell>
          <cell r="I3537" t="str">
            <v>0,00</v>
          </cell>
          <cell r="J3537" t="str">
            <v>0,00</v>
          </cell>
          <cell r="K3537">
            <v>18.600000000000001</v>
          </cell>
          <cell r="L3537">
            <v>18.600000000000001</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26,98</v>
          </cell>
          <cell r="F3538" t="str">
            <v>6,76</v>
          </cell>
          <cell r="G3538" t="str">
            <v>20,22</v>
          </cell>
          <cell r="H3538" t="str">
            <v>0,00</v>
          </cell>
          <cell r="I3538" t="str">
            <v>0,00</v>
          </cell>
          <cell r="J3538" t="str">
            <v>0,00</v>
          </cell>
          <cell r="K3538">
            <v>20.22</v>
          </cell>
          <cell r="L3538">
            <v>20.22</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43,15</v>
          </cell>
          <cell r="F3539" t="str">
            <v>10,99</v>
          </cell>
          <cell r="G3539" t="str">
            <v>32,16</v>
          </cell>
          <cell r="H3539" t="str">
            <v>0,00</v>
          </cell>
          <cell r="I3539" t="str">
            <v>0,00</v>
          </cell>
          <cell r="J3539" t="str">
            <v>0,00</v>
          </cell>
          <cell r="K3539">
            <v>32.159999999999997</v>
          </cell>
          <cell r="L3539">
            <v>32.159999999999997</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62,37</v>
          </cell>
          <cell r="F3540" t="str">
            <v>10,99</v>
          </cell>
          <cell r="G3540" t="str">
            <v>51,38</v>
          </cell>
          <cell r="H3540" t="str">
            <v>0,00</v>
          </cell>
          <cell r="I3540" t="str">
            <v>0,00</v>
          </cell>
          <cell r="J3540" t="str">
            <v>0,00</v>
          </cell>
          <cell r="K3540">
            <v>51.38</v>
          </cell>
          <cell r="L3540">
            <v>51.38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88,48</v>
          </cell>
          <cell r="F3541" t="str">
            <v>19,27</v>
          </cell>
          <cell r="G3541" t="str">
            <v>69,21</v>
          </cell>
          <cell r="H3541" t="str">
            <v>0,00</v>
          </cell>
          <cell r="I3541" t="str">
            <v>0,00</v>
          </cell>
          <cell r="J3541" t="str">
            <v>0,00</v>
          </cell>
          <cell r="K3541">
            <v>69.209999999999994</v>
          </cell>
          <cell r="L3541">
            <v>69.209999999999994</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124,71</v>
          </cell>
          <cell r="F3542" t="str">
            <v>19,26</v>
          </cell>
          <cell r="G3542" t="str">
            <v>105,45</v>
          </cell>
          <cell r="H3542" t="str">
            <v>0,00</v>
          </cell>
          <cell r="I3542" t="str">
            <v>0,00</v>
          </cell>
          <cell r="J3542" t="str">
            <v>0,00</v>
          </cell>
          <cell r="K3542">
            <v>105.45</v>
          </cell>
          <cell r="L3542">
            <v>105.45</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22,50</v>
          </cell>
          <cell r="F3543" t="str">
            <v>4,43</v>
          </cell>
          <cell r="G3543" t="str">
            <v>18,07</v>
          </cell>
          <cell r="H3543" t="str">
            <v>0,00</v>
          </cell>
          <cell r="I3543" t="str">
            <v>0,00</v>
          </cell>
          <cell r="J3543" t="str">
            <v>0,00</v>
          </cell>
          <cell r="K3543">
            <v>18.07</v>
          </cell>
          <cell r="L3543">
            <v>18.07</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34,73</v>
          </cell>
          <cell r="F3544" t="str">
            <v>4,43</v>
          </cell>
          <cell r="G3544" t="str">
            <v>30,30</v>
          </cell>
          <cell r="H3544" t="str">
            <v>0,00</v>
          </cell>
          <cell r="I3544" t="str">
            <v>0,00</v>
          </cell>
          <cell r="J3544" t="str">
            <v>0,00</v>
          </cell>
          <cell r="K3544">
            <v>30.3</v>
          </cell>
          <cell r="L3544">
            <v>30.3</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44,95</v>
          </cell>
          <cell r="F3545" t="str">
            <v>5,86</v>
          </cell>
          <cell r="G3545" t="str">
            <v>39,09</v>
          </cell>
          <cell r="H3545" t="str">
            <v>0,00</v>
          </cell>
          <cell r="I3545" t="str">
            <v>0,00</v>
          </cell>
          <cell r="J3545" t="str">
            <v>0,00</v>
          </cell>
          <cell r="K3545">
            <v>39.090000000000003</v>
          </cell>
          <cell r="L3545">
            <v>39.090000000000003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57,67</v>
          </cell>
          <cell r="F3546" t="str">
            <v>5,85</v>
          </cell>
          <cell r="G3546" t="str">
            <v>51,82</v>
          </cell>
          <cell r="H3546" t="str">
            <v>0,00</v>
          </cell>
          <cell r="I3546" t="str">
            <v>0,00</v>
          </cell>
          <cell r="J3546" t="str">
            <v>0,00</v>
          </cell>
          <cell r="K3546">
            <v>51.82</v>
          </cell>
          <cell r="L3546">
            <v>51.82</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84,15</v>
          </cell>
          <cell r="F3547" t="str">
            <v>10,16</v>
          </cell>
          <cell r="G3547" t="str">
            <v>73,99</v>
          </cell>
          <cell r="H3547" t="str">
            <v>0,00</v>
          </cell>
          <cell r="I3547" t="str">
            <v>0,00</v>
          </cell>
          <cell r="J3547" t="str">
            <v>0,00</v>
          </cell>
          <cell r="K3547">
            <v>73.989999999999995</v>
          </cell>
          <cell r="L3547">
            <v>73.989999999999995</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128,18</v>
          </cell>
          <cell r="F3548" t="str">
            <v>10,16</v>
          </cell>
          <cell r="G3548" t="str">
            <v>118,02</v>
          </cell>
          <cell r="H3548" t="str">
            <v>0,00</v>
          </cell>
          <cell r="I3548" t="str">
            <v>0,00</v>
          </cell>
          <cell r="J3548" t="str">
            <v>0,00</v>
          </cell>
          <cell r="K3548">
            <v>118.02</v>
          </cell>
          <cell r="L3548">
            <v>118.02</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221,59</v>
          </cell>
          <cell r="F3549" t="str">
            <v>20,59</v>
          </cell>
          <cell r="G3549" t="str">
            <v>201,00</v>
          </cell>
          <cell r="H3549" t="str">
            <v>0,00</v>
          </cell>
          <cell r="I3549" t="str">
            <v>0,00</v>
          </cell>
          <cell r="J3549" t="str">
            <v>0,00</v>
          </cell>
          <cell r="K3549">
            <v>201</v>
          </cell>
          <cell r="L3549">
            <v>201</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398,33</v>
          </cell>
          <cell r="F3550" t="str">
            <v>20,59</v>
          </cell>
          <cell r="G3550" t="str">
            <v>377,74</v>
          </cell>
          <cell r="H3550" t="str">
            <v>0,00</v>
          </cell>
          <cell r="I3550" t="str">
            <v>0,00</v>
          </cell>
          <cell r="J3550" t="str">
            <v>0,00</v>
          </cell>
          <cell r="K3550">
            <v>377.74</v>
          </cell>
          <cell r="L3550">
            <v>377.74</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103,13</v>
          </cell>
          <cell r="F3551" t="str">
            <v>4,51</v>
          </cell>
          <cell r="G3551" t="str">
            <v>98,62</v>
          </cell>
          <cell r="H3551" t="str">
            <v>0,00</v>
          </cell>
          <cell r="I3551" t="str">
            <v>0,00</v>
          </cell>
          <cell r="J3551" t="str">
            <v>0,00</v>
          </cell>
          <cell r="K3551">
            <v>98.62</v>
          </cell>
          <cell r="L3551">
            <v>98.62</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38,63</v>
          </cell>
          <cell r="F3552" t="str">
            <v>19,31</v>
          </cell>
          <cell r="G3552" t="str">
            <v>19,01</v>
          </cell>
          <cell r="H3552" t="str">
            <v>0,08</v>
          </cell>
          <cell r="I3552" t="str">
            <v>0,00</v>
          </cell>
          <cell r="J3552" t="str">
            <v>0,23</v>
          </cell>
          <cell r="K3552">
            <v>19.32</v>
          </cell>
          <cell r="L3552">
            <v>19.32</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41,06</v>
          </cell>
          <cell r="F3553" t="str">
            <v>19,86</v>
          </cell>
          <cell r="G3553" t="str">
            <v>20,87</v>
          </cell>
          <cell r="H3553" t="str">
            <v>0,09</v>
          </cell>
          <cell r="I3553" t="str">
            <v>0,00</v>
          </cell>
          <cell r="J3553" t="str">
            <v>0,24</v>
          </cell>
          <cell r="K3553">
            <v>21.2</v>
          </cell>
          <cell r="L3553">
            <v>21.2</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21,84</v>
          </cell>
          <cell r="F3554" t="str">
            <v>6,13</v>
          </cell>
          <cell r="G3554" t="str">
            <v>15,64</v>
          </cell>
          <cell r="H3554" t="str">
            <v>0,00</v>
          </cell>
          <cell r="I3554" t="str">
            <v>0,00</v>
          </cell>
          <cell r="J3554" t="str">
            <v>0,07</v>
          </cell>
          <cell r="K3554">
            <v>15.71</v>
          </cell>
          <cell r="L3554">
            <v>15.71</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19,25</v>
          </cell>
          <cell r="F3555" t="str">
            <v>6,07</v>
          </cell>
          <cell r="G3555" t="str">
            <v>13,11</v>
          </cell>
          <cell r="H3555" t="str">
            <v>0,00</v>
          </cell>
          <cell r="I3555" t="str">
            <v>0,00</v>
          </cell>
          <cell r="J3555" t="str">
            <v>0,07</v>
          </cell>
          <cell r="K3555">
            <v>13.18</v>
          </cell>
          <cell r="L3555">
            <v>13.18</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23,71</v>
          </cell>
          <cell r="F3556" t="str">
            <v>6,41</v>
          </cell>
          <cell r="G3556" t="str">
            <v>17,23</v>
          </cell>
          <cell r="H3556" t="str">
            <v>0,00</v>
          </cell>
          <cell r="I3556" t="str">
            <v>0,00</v>
          </cell>
          <cell r="J3556" t="str">
            <v>0,07</v>
          </cell>
          <cell r="K3556">
            <v>17.3</v>
          </cell>
          <cell r="L3556">
            <v>17.3</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23,77</v>
          </cell>
          <cell r="F3557" t="str">
            <v>6,32</v>
          </cell>
          <cell r="G3557" t="str">
            <v>17,38</v>
          </cell>
          <cell r="H3557" t="str">
            <v>0,00</v>
          </cell>
          <cell r="I3557" t="str">
            <v>0,00</v>
          </cell>
          <cell r="J3557" t="str">
            <v>0,07</v>
          </cell>
          <cell r="K3557">
            <v>17.45</v>
          </cell>
          <cell r="L3557">
            <v>17.45</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29,51</v>
          </cell>
          <cell r="F3558" t="str">
            <v>6,63</v>
          </cell>
          <cell r="G3558" t="str">
            <v>22,79</v>
          </cell>
          <cell r="H3558" t="str">
            <v>0,01</v>
          </cell>
          <cell r="I3558" t="str">
            <v>0,00</v>
          </cell>
          <cell r="J3558" t="str">
            <v>0,08</v>
          </cell>
          <cell r="K3558">
            <v>22.88</v>
          </cell>
          <cell r="L3558">
            <v>22.88</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39,33</v>
          </cell>
          <cell r="F3559" t="str">
            <v>6,99</v>
          </cell>
          <cell r="G3559" t="str">
            <v>32,25</v>
          </cell>
          <cell r="H3559" t="str">
            <v>0,01</v>
          </cell>
          <cell r="I3559" t="str">
            <v>0,00</v>
          </cell>
          <cell r="J3559" t="str">
            <v>0,08</v>
          </cell>
          <cell r="K3559">
            <v>32.340000000000003</v>
          </cell>
          <cell r="L3559">
            <v>32.339999999999996</v>
          </cell>
          <cell r="N3559">
            <v>96649</v>
          </cell>
        </row>
        <row r="3560">
          <cell r="A3560">
            <v>96668</v>
          </cell>
          <cell r="B3560" t="str">
            <v>TUBO, PPR, DN 25, CLASSE PN 20,  INSTALADO EM PRUMADA DE ÁGUA   FORNECIMENTO E INSTALAÇÃO. AF_08/2022</v>
          </cell>
          <cell r="C3560" t="str">
            <v>COMPOSIÇÃO</v>
          </cell>
          <cell r="D3560" t="str">
            <v>M</v>
          </cell>
          <cell r="E3560" t="str">
            <v>17,38</v>
          </cell>
          <cell r="F3560" t="str">
            <v>2,61</v>
          </cell>
          <cell r="G3560" t="str">
            <v>14,74</v>
          </cell>
          <cell r="H3560" t="str">
            <v>0,00</v>
          </cell>
          <cell r="I3560" t="str">
            <v>0,00</v>
          </cell>
          <cell r="J3560" t="str">
            <v>0,03</v>
          </cell>
          <cell r="K3560">
            <v>14.77</v>
          </cell>
          <cell r="L3560">
            <v>14.77</v>
          </cell>
          <cell r="N3560">
            <v>96668</v>
          </cell>
        </row>
        <row r="3561">
          <cell r="A3561">
            <v>96669</v>
          </cell>
          <cell r="B3561" t="str">
            <v>TUBO, PPR, DN 32, CLASSE PN 12,  INSTALADO EM PRUMADA DE ÁGUA   FORNECIMENTO E INSTALAÇÃO. AF_08/2022</v>
          </cell>
          <cell r="C3561" t="str">
            <v>COMPOSIÇÃO</v>
          </cell>
          <cell r="D3561" t="str">
            <v>M</v>
          </cell>
          <cell r="E3561" t="str">
            <v>16,87</v>
          </cell>
          <cell r="F3561" t="str">
            <v>4,20</v>
          </cell>
          <cell r="G3561" t="str">
            <v>12,62</v>
          </cell>
          <cell r="H3561" t="str">
            <v>0,00</v>
          </cell>
          <cell r="I3561" t="str">
            <v>0,00</v>
          </cell>
          <cell r="J3561" t="str">
            <v>0,05</v>
          </cell>
          <cell r="K3561">
            <v>12.67</v>
          </cell>
          <cell r="L3561">
            <v>12.67</v>
          </cell>
          <cell r="N3561">
            <v>96669</v>
          </cell>
        </row>
        <row r="3562">
          <cell r="A3562">
            <v>96670</v>
          </cell>
          <cell r="B3562" t="str">
            <v>TUBO, PPR, DN 40, CLASSE PN 12,  INSTALADO EM PRUMADA DE ÁGUA   FORNECIMENTO E INSTALAÇÃO. AF_08/2022</v>
          </cell>
          <cell r="C3562" t="str">
            <v>COMPOSIÇÃO</v>
          </cell>
          <cell r="D3562" t="str">
            <v>M</v>
          </cell>
          <cell r="E3562" t="str">
            <v>21,99</v>
          </cell>
          <cell r="F3562" t="str">
            <v>5,06</v>
          </cell>
          <cell r="G3562" t="str">
            <v>16,87</v>
          </cell>
          <cell r="H3562" t="str">
            <v>0,00</v>
          </cell>
          <cell r="I3562" t="str">
            <v>0,00</v>
          </cell>
          <cell r="J3562" t="str">
            <v>0,06</v>
          </cell>
          <cell r="K3562">
            <v>16.93</v>
          </cell>
          <cell r="L3562">
            <v>16.93</v>
          </cell>
          <cell r="N3562">
            <v>96670</v>
          </cell>
        </row>
        <row r="3563">
          <cell r="A3563">
            <v>96671</v>
          </cell>
          <cell r="B3563" t="str">
            <v>TUBO, PPR, DN 50, CLASSE PN 12,  INSTALADO EM PRUMADA DE ÁGUA   FORNECIMENTO E INSTALAÇÃO. AF_08/2022</v>
          </cell>
          <cell r="C3563" t="str">
            <v>COMPOSIÇÃO</v>
          </cell>
          <cell r="D3563" t="str">
            <v>M</v>
          </cell>
          <cell r="E3563" t="str">
            <v>33,51</v>
          </cell>
          <cell r="F3563" t="str">
            <v>6,14</v>
          </cell>
          <cell r="G3563" t="str">
            <v>27,30</v>
          </cell>
          <cell r="H3563" t="str">
            <v>0,00</v>
          </cell>
          <cell r="I3563" t="str">
            <v>0,00</v>
          </cell>
          <cell r="J3563" t="str">
            <v>0,07</v>
          </cell>
          <cell r="K3563">
            <v>27.37</v>
          </cell>
          <cell r="L3563">
            <v>27.37</v>
          </cell>
          <cell r="N3563">
            <v>96671</v>
          </cell>
        </row>
        <row r="3564">
          <cell r="A3564">
            <v>96672</v>
          </cell>
          <cell r="B3564" t="str">
            <v>TUBO, PPR, DN 63, CLASSE PN 12,  INSTALADO EM PRUMADA DE ÁGUA   FORNECIMENTO E INSTALAÇÃO. AF_08/2022</v>
          </cell>
          <cell r="C3564" t="str">
            <v>COMPOSIÇÃO</v>
          </cell>
          <cell r="D3564" t="str">
            <v>M</v>
          </cell>
          <cell r="E3564" t="str">
            <v>51,32</v>
          </cell>
          <cell r="F3564" t="str">
            <v>7,53</v>
          </cell>
          <cell r="G3564" t="str">
            <v>43,68</v>
          </cell>
          <cell r="H3564" t="str">
            <v>0,02</v>
          </cell>
          <cell r="I3564" t="str">
            <v>0,00</v>
          </cell>
          <cell r="J3564" t="str">
            <v>0,09</v>
          </cell>
          <cell r="K3564">
            <v>43.79</v>
          </cell>
          <cell r="L3564">
            <v>43.790000000000006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64,83</v>
          </cell>
          <cell r="F3565" t="str">
            <v>8,84</v>
          </cell>
          <cell r="G3565" t="str">
            <v>55,81</v>
          </cell>
          <cell r="H3565" t="str">
            <v>0,03</v>
          </cell>
          <cell r="I3565" t="str">
            <v>0,00</v>
          </cell>
          <cell r="J3565" t="str">
            <v>0,15</v>
          </cell>
          <cell r="K3565">
            <v>55.99</v>
          </cell>
          <cell r="L3565">
            <v>55.99</v>
          </cell>
          <cell r="N3565">
            <v>96673</v>
          </cell>
        </row>
        <row r="3566">
          <cell r="A3566">
            <v>96674</v>
          </cell>
          <cell r="B3566" t="str">
            <v>TUBO, PPR, DN 90, CLASSE PN 12,  INSTALADO EM PRUMADA DE ÁGUA   FORNECIMENTO E INSTALAÇÃO. AF_08/2022</v>
          </cell>
          <cell r="C3566" t="str">
            <v>COMPOSIÇÃO</v>
          </cell>
          <cell r="D3566" t="str">
            <v>M</v>
          </cell>
          <cell r="E3566" t="str">
            <v>105,39</v>
          </cell>
          <cell r="F3566" t="str">
            <v>10,45</v>
          </cell>
          <cell r="G3566" t="str">
            <v>94,71</v>
          </cell>
          <cell r="H3566" t="str">
            <v>0,05</v>
          </cell>
          <cell r="I3566" t="str">
            <v>0,00</v>
          </cell>
          <cell r="J3566" t="str">
            <v>0,18</v>
          </cell>
          <cell r="K3566">
            <v>94.94</v>
          </cell>
          <cell r="L3566">
            <v>94.94</v>
          </cell>
          <cell r="N3566">
            <v>96674</v>
          </cell>
        </row>
        <row r="3567">
          <cell r="A3567">
            <v>96675</v>
          </cell>
          <cell r="B3567" t="str">
            <v>TUBO, PPR, DN 110, CLASSE PN 12,  INSTALADO EM PRUMADA DE ÁGUA   FORNECIMENTO E INSTALAÇÃO. AF_08/2022</v>
          </cell>
          <cell r="C3567" t="str">
            <v>COMPOSIÇÃO</v>
          </cell>
          <cell r="D3567" t="str">
            <v>M</v>
          </cell>
          <cell r="E3567" t="str">
            <v>153,61</v>
          </cell>
          <cell r="F3567" t="str">
            <v>12,61</v>
          </cell>
          <cell r="G3567" t="str">
            <v>140,72</v>
          </cell>
          <cell r="H3567" t="str">
            <v>0,07</v>
          </cell>
          <cell r="I3567" t="str">
            <v>0,00</v>
          </cell>
          <cell r="J3567" t="str">
            <v>0,21</v>
          </cell>
          <cell r="K3567">
            <v>141</v>
          </cell>
          <cell r="L3567">
            <v>141</v>
          </cell>
          <cell r="N3567">
            <v>96675</v>
          </cell>
        </row>
        <row r="3568">
          <cell r="A3568">
            <v>96676</v>
          </cell>
          <cell r="B3568" t="str">
            <v>TUBO, PPR, DN 25, CLASSE PN 25,  INSTALADO EM PRUMADA DE ÁGUA   FORNECIMENTO E INSTALAÇÃO. AF_08/2022</v>
          </cell>
          <cell r="C3568" t="str">
            <v>COMPOSIÇÃO</v>
          </cell>
          <cell r="D3568" t="str">
            <v>M</v>
          </cell>
          <cell r="E3568" t="str">
            <v>21,72</v>
          </cell>
          <cell r="F3568" t="str">
            <v>4,70</v>
          </cell>
          <cell r="G3568" t="str">
            <v>16,97</v>
          </cell>
          <cell r="H3568" t="str">
            <v>0,00</v>
          </cell>
          <cell r="I3568" t="str">
            <v>0,00</v>
          </cell>
          <cell r="J3568" t="str">
            <v>0,05</v>
          </cell>
          <cell r="K3568">
            <v>17.02</v>
          </cell>
          <cell r="L3568">
            <v>17.02</v>
          </cell>
          <cell r="N3568">
            <v>96676</v>
          </cell>
        </row>
        <row r="3569">
          <cell r="A3569">
            <v>96677</v>
          </cell>
          <cell r="B3569" t="str">
            <v>TUBO, PPR, DN 32, CLASSE PN 25,  INSTALADO EM PRUMADA DE ÁGUA   FORNECIMENTO E INSTALAÇÃO. AF_08/2022</v>
          </cell>
          <cell r="C3569" t="str">
            <v>COMPOSIÇÃO</v>
          </cell>
          <cell r="D3569" t="str">
            <v>M</v>
          </cell>
          <cell r="E3569" t="str">
            <v>28,36</v>
          </cell>
          <cell r="F3569" t="str">
            <v>5,73</v>
          </cell>
          <cell r="G3569" t="str">
            <v>22,56</v>
          </cell>
          <cell r="H3569" t="str">
            <v>0,00</v>
          </cell>
          <cell r="I3569" t="str">
            <v>0,00</v>
          </cell>
          <cell r="J3569" t="str">
            <v>0,07</v>
          </cell>
          <cell r="K3569">
            <v>22.63</v>
          </cell>
          <cell r="L3569">
            <v>22.63</v>
          </cell>
          <cell r="N3569">
            <v>96677</v>
          </cell>
        </row>
        <row r="3570">
          <cell r="A3570">
            <v>96678</v>
          </cell>
          <cell r="B3570" t="str">
            <v>TUBO, PPR, DN 40, CLASSE PN 25,  INSTALADO EM PRUMADA DE ÁGUA   FORNECIMENTO E INSTALAÇÃO. AF_08/2022</v>
          </cell>
          <cell r="C3570" t="str">
            <v>COMPOSIÇÃO</v>
          </cell>
          <cell r="D3570" t="str">
            <v>M</v>
          </cell>
          <cell r="E3570" t="str">
            <v>39,21</v>
          </cell>
          <cell r="F3570" t="str">
            <v>6,91</v>
          </cell>
          <cell r="G3570" t="str">
            <v>32,21</v>
          </cell>
          <cell r="H3570" t="str">
            <v>0,01</v>
          </cell>
          <cell r="I3570" t="str">
            <v>0,00</v>
          </cell>
          <cell r="J3570" t="str">
            <v>0,08</v>
          </cell>
          <cell r="K3570">
            <v>32.300000000000004</v>
          </cell>
          <cell r="L3570">
            <v>32.299999999999997</v>
          </cell>
          <cell r="N3570">
            <v>96678</v>
          </cell>
        </row>
        <row r="3571">
          <cell r="A3571">
            <v>96679</v>
          </cell>
          <cell r="B3571" t="str">
            <v>TUBO, PPR, DN 50, CLASSE PN 25,  INSTALADO EM PRUMADA DE ÁGUA   FORNECIMENTO E INSTALAÇÃO. AF_08/2022</v>
          </cell>
          <cell r="C3571" t="str">
            <v>COMPOSIÇÃO</v>
          </cell>
          <cell r="D3571" t="str">
            <v>M</v>
          </cell>
          <cell r="E3571" t="str">
            <v>58,73</v>
          </cell>
          <cell r="F3571" t="str">
            <v>8,38</v>
          </cell>
          <cell r="G3571" t="str">
            <v>50,23</v>
          </cell>
          <cell r="H3571" t="str">
            <v>0,02</v>
          </cell>
          <cell r="I3571" t="str">
            <v>0,00</v>
          </cell>
          <cell r="J3571" t="str">
            <v>0,10</v>
          </cell>
          <cell r="K3571">
            <v>50.349999999999994</v>
          </cell>
          <cell r="L3571">
            <v>50.35</v>
          </cell>
          <cell r="N3571">
            <v>96679</v>
          </cell>
        </row>
        <row r="3572">
          <cell r="A3572">
            <v>96680</v>
          </cell>
          <cell r="B3572" t="str">
            <v>TUBO, PPR, DN 63, CLASSE PN 25,  INSTALADO EM PRUMADA DE ÁGUA   FORNECIMENTO E INSTALAÇÃO. AF_08/2022</v>
          </cell>
          <cell r="C3572" t="str">
            <v>COMPOSIÇÃO</v>
          </cell>
          <cell r="D3572" t="str">
            <v>M</v>
          </cell>
          <cell r="E3572" t="str">
            <v>97,64</v>
          </cell>
          <cell r="F3572" t="str">
            <v>10,30</v>
          </cell>
          <cell r="G3572" t="str">
            <v>87,19</v>
          </cell>
          <cell r="H3572" t="str">
            <v>0,03</v>
          </cell>
          <cell r="I3572" t="str">
            <v>0,00</v>
          </cell>
          <cell r="J3572" t="str">
            <v>0,12</v>
          </cell>
          <cell r="K3572">
            <v>87.34</v>
          </cell>
          <cell r="L3572">
            <v>87.34</v>
          </cell>
          <cell r="N3572">
            <v>96680</v>
          </cell>
        </row>
        <row r="3573">
          <cell r="A3573">
            <v>96681</v>
          </cell>
          <cell r="B3573" t="str">
            <v>TUBO, PPR, DN 75, CLASSE PN 25,  INSTALADO EM PRUMADA DE ÁGUA   FORNECIMENTO E INSTALAÇÃO. AF_08/2022</v>
          </cell>
          <cell r="C3573" t="str">
            <v>COMPOSIÇÃO</v>
          </cell>
          <cell r="D3573" t="str">
            <v>M</v>
          </cell>
          <cell r="E3573" t="str">
            <v>131,68</v>
          </cell>
          <cell r="F3573" t="str">
            <v>12,05</v>
          </cell>
          <cell r="G3573" t="str">
            <v>119,36</v>
          </cell>
          <cell r="H3573" t="str">
            <v>0,07</v>
          </cell>
          <cell r="I3573" t="str">
            <v>0,00</v>
          </cell>
          <cell r="J3573" t="str">
            <v>0,20</v>
          </cell>
          <cell r="K3573">
            <v>119.63</v>
          </cell>
          <cell r="L3573">
            <v>119.63</v>
          </cell>
          <cell r="N3573">
            <v>96681</v>
          </cell>
        </row>
        <row r="3574">
          <cell r="A3574">
            <v>96682</v>
          </cell>
          <cell r="B3574" t="str">
            <v>TUBO, PPR, DN 90, CLASSE PN 25,  INSTALADO EM PRUMADA DE ÁGUA   FORNECIMENTO E INSTALAÇÃO. AF_08/2022</v>
          </cell>
          <cell r="C3574" t="str">
            <v>COMPOSIÇÃO</v>
          </cell>
          <cell r="D3574" t="str">
            <v>M</v>
          </cell>
          <cell r="E3574" t="str">
            <v>218,11</v>
          </cell>
          <cell r="F3574" t="str">
            <v>14,26</v>
          </cell>
          <cell r="G3574" t="str">
            <v>203,52</v>
          </cell>
          <cell r="H3574" t="str">
            <v>0,09</v>
          </cell>
          <cell r="I3574" t="str">
            <v>0,00</v>
          </cell>
          <cell r="J3574" t="str">
            <v>0,24</v>
          </cell>
          <cell r="K3574">
            <v>203.85000000000002</v>
          </cell>
          <cell r="L3574">
            <v>203.85000000000002</v>
          </cell>
          <cell r="N3574">
            <v>96682</v>
          </cell>
        </row>
        <row r="3575">
          <cell r="A3575">
            <v>96683</v>
          </cell>
          <cell r="B3575" t="str">
            <v>TUBO, PPR, DN 110, CLASSE PN 25,  INSTALADO EM PRUMADA DE ÁGUA   FORNECIMENTO E INSTALAÇÃO. AF_08/2022</v>
          </cell>
          <cell r="C3575" t="str">
            <v>COMPOSIÇÃO</v>
          </cell>
          <cell r="D3575" t="str">
            <v>M</v>
          </cell>
          <cell r="E3575" t="str">
            <v>299,70</v>
          </cell>
          <cell r="F3575" t="str">
            <v>17,21</v>
          </cell>
          <cell r="G3575" t="str">
            <v>282,10</v>
          </cell>
          <cell r="H3575" t="str">
            <v>0,10</v>
          </cell>
          <cell r="I3575" t="str">
            <v>0,00</v>
          </cell>
          <cell r="J3575" t="str">
            <v>0,29</v>
          </cell>
          <cell r="K3575">
            <v>282.49</v>
          </cell>
          <cell r="L3575">
            <v>282.49000000000007</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10,29</v>
          </cell>
          <cell r="F3576" t="str">
            <v>0,24</v>
          </cell>
          <cell r="G3576" t="str">
            <v>10,05</v>
          </cell>
          <cell r="H3576" t="str">
            <v>0,00</v>
          </cell>
          <cell r="I3576" t="str">
            <v>0,00</v>
          </cell>
          <cell r="J3576" t="str">
            <v>0,00</v>
          </cell>
          <cell r="K3576">
            <v>10.050000000000001</v>
          </cell>
          <cell r="L3576">
            <v>10.050000000000001</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19,43</v>
          </cell>
          <cell r="F3577" t="str">
            <v>4,69</v>
          </cell>
          <cell r="G3577" t="str">
            <v>14,74</v>
          </cell>
          <cell r="H3577" t="str">
            <v>0,00</v>
          </cell>
          <cell r="I3577" t="str">
            <v>0,00</v>
          </cell>
          <cell r="J3577" t="str">
            <v>0,00</v>
          </cell>
          <cell r="K3577">
            <v>14.74</v>
          </cell>
          <cell r="L3577">
            <v>14.74</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17,89</v>
          </cell>
          <cell r="F3578" t="str">
            <v>5,49</v>
          </cell>
          <cell r="G3578" t="str">
            <v>12,40</v>
          </cell>
          <cell r="H3578" t="str">
            <v>0,00</v>
          </cell>
          <cell r="I3578" t="str">
            <v>0,00</v>
          </cell>
          <cell r="J3578" t="str">
            <v>0,00</v>
          </cell>
          <cell r="K3578">
            <v>12.4</v>
          </cell>
          <cell r="L3578">
            <v>12.4</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21,72</v>
          </cell>
          <cell r="F3579" t="str">
            <v>5,49</v>
          </cell>
          <cell r="G3579" t="str">
            <v>16,23</v>
          </cell>
          <cell r="H3579" t="str">
            <v>0,00</v>
          </cell>
          <cell r="I3579" t="str">
            <v>0,00</v>
          </cell>
          <cell r="J3579" t="str">
            <v>0,00</v>
          </cell>
          <cell r="K3579">
            <v>16.23</v>
          </cell>
          <cell r="L3579">
            <v>16.23</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34,80</v>
          </cell>
          <cell r="F3580" t="str">
            <v>8,35</v>
          </cell>
          <cell r="G3580" t="str">
            <v>26,45</v>
          </cell>
          <cell r="H3580" t="str">
            <v>0,00</v>
          </cell>
          <cell r="I3580" t="str">
            <v>0,00</v>
          </cell>
          <cell r="J3580" t="str">
            <v>0,00</v>
          </cell>
          <cell r="K3580">
            <v>26.45</v>
          </cell>
          <cell r="L3580">
            <v>26.45</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49,97</v>
          </cell>
          <cell r="F3581" t="str">
            <v>8,35</v>
          </cell>
          <cell r="G3581" t="str">
            <v>41,62</v>
          </cell>
          <cell r="H3581" t="str">
            <v>0,00</v>
          </cell>
          <cell r="I3581" t="str">
            <v>0,00</v>
          </cell>
          <cell r="J3581" t="str">
            <v>0,00</v>
          </cell>
          <cell r="K3581">
            <v>41.62</v>
          </cell>
          <cell r="L3581">
            <v>41.62</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66,75</v>
          </cell>
          <cell r="F3582" t="str">
            <v>13,76</v>
          </cell>
          <cell r="G3582" t="str">
            <v>52,99</v>
          </cell>
          <cell r="H3582" t="str">
            <v>0,00</v>
          </cell>
          <cell r="I3582" t="str">
            <v>0,00</v>
          </cell>
          <cell r="J3582" t="str">
            <v>0,00</v>
          </cell>
          <cell r="K3582">
            <v>52.99</v>
          </cell>
          <cell r="L3582">
            <v>52.99</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102,32</v>
          </cell>
          <cell r="F3583" t="str">
            <v>13,75</v>
          </cell>
          <cell r="G3583" t="str">
            <v>88,57</v>
          </cell>
          <cell r="H3583" t="str">
            <v>0,00</v>
          </cell>
          <cell r="I3583" t="str">
            <v>0,00</v>
          </cell>
          <cell r="J3583" t="str">
            <v>0,00</v>
          </cell>
          <cell r="K3583">
            <v>88.57</v>
          </cell>
          <cell r="L3583">
            <v>88.57</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145,18</v>
          </cell>
          <cell r="F3584" t="str">
            <v>21,60</v>
          </cell>
          <cell r="G3584" t="str">
            <v>123,58</v>
          </cell>
          <cell r="H3584" t="str">
            <v>0,00</v>
          </cell>
          <cell r="I3584" t="str">
            <v>0,00</v>
          </cell>
          <cell r="J3584" t="str">
            <v>0,00</v>
          </cell>
          <cell r="K3584">
            <v>123.58</v>
          </cell>
          <cell r="L3584">
            <v>123.58</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17,41</v>
          </cell>
          <cell r="F3585" t="str">
            <v>5,12</v>
          </cell>
          <cell r="G3585" t="str">
            <v>12,29</v>
          </cell>
          <cell r="H3585" t="str">
            <v>0,00</v>
          </cell>
          <cell r="I3585" t="str">
            <v>0,00</v>
          </cell>
          <cell r="J3585" t="str">
            <v>0,00</v>
          </cell>
          <cell r="K3585">
            <v>12.29</v>
          </cell>
          <cell r="L3585">
            <v>12.29</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21,61</v>
          </cell>
          <cell r="F3586" t="str">
            <v>5,12</v>
          </cell>
          <cell r="G3586" t="str">
            <v>16,49</v>
          </cell>
          <cell r="H3586" t="str">
            <v>0,00</v>
          </cell>
          <cell r="I3586" t="str">
            <v>0,00</v>
          </cell>
          <cell r="J3586" t="str">
            <v>0,00</v>
          </cell>
          <cell r="K3586">
            <v>16.489999999999998</v>
          </cell>
          <cell r="L3586">
            <v>16.489999999999998</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28,35</v>
          </cell>
          <cell r="F3587" t="str">
            <v>6,55</v>
          </cell>
          <cell r="G3587" t="str">
            <v>21,80</v>
          </cell>
          <cell r="H3587" t="str">
            <v>0,00</v>
          </cell>
          <cell r="I3587" t="str">
            <v>0,00</v>
          </cell>
          <cell r="J3587" t="str">
            <v>0,00</v>
          </cell>
          <cell r="K3587">
            <v>21.8</v>
          </cell>
          <cell r="L3587">
            <v>21.8</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37,26</v>
          </cell>
          <cell r="F3588" t="str">
            <v>6,55</v>
          </cell>
          <cell r="G3588" t="str">
            <v>30,71</v>
          </cell>
          <cell r="H3588" t="str">
            <v>0,00</v>
          </cell>
          <cell r="I3588" t="str">
            <v>0,00</v>
          </cell>
          <cell r="J3588" t="str">
            <v>0,00</v>
          </cell>
          <cell r="K3588">
            <v>30.71</v>
          </cell>
          <cell r="L3588">
            <v>30.71</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58,02</v>
          </cell>
          <cell r="F3589" t="str">
            <v>9,98</v>
          </cell>
          <cell r="G3589" t="str">
            <v>48,04</v>
          </cell>
          <cell r="H3589" t="str">
            <v>0,00</v>
          </cell>
          <cell r="I3589" t="str">
            <v>0,00</v>
          </cell>
          <cell r="J3589" t="str">
            <v>0,00</v>
          </cell>
          <cell r="K3589">
            <v>48.04</v>
          </cell>
          <cell r="L3589">
            <v>48.04</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92,53</v>
          </cell>
          <cell r="F3590" t="str">
            <v>9,97</v>
          </cell>
          <cell r="G3590" t="str">
            <v>82,56</v>
          </cell>
          <cell r="H3590" t="str">
            <v>0,00</v>
          </cell>
          <cell r="I3590" t="str">
            <v>0,00</v>
          </cell>
          <cell r="J3590" t="str">
            <v>0,00</v>
          </cell>
          <cell r="K3590">
            <v>82.56</v>
          </cell>
          <cell r="L3590">
            <v>82.56</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128,20</v>
          </cell>
          <cell r="F3591" t="str">
            <v>16,50</v>
          </cell>
          <cell r="G3591" t="str">
            <v>111,70</v>
          </cell>
          <cell r="H3591" t="str">
            <v>0,00</v>
          </cell>
          <cell r="I3591" t="str">
            <v>0,00</v>
          </cell>
          <cell r="J3591" t="str">
            <v>0,00</v>
          </cell>
          <cell r="K3591">
            <v>111.7</v>
          </cell>
          <cell r="L3591">
            <v>111.7</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205,45</v>
          </cell>
          <cell r="F3592" t="str">
            <v>16,50</v>
          </cell>
          <cell r="G3592" t="str">
            <v>188,95</v>
          </cell>
          <cell r="H3592" t="str">
            <v>0,00</v>
          </cell>
          <cell r="I3592" t="str">
            <v>0,00</v>
          </cell>
          <cell r="J3592" t="str">
            <v>0,00</v>
          </cell>
          <cell r="K3592">
            <v>188.95</v>
          </cell>
          <cell r="L3592">
            <v>188.95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271,00</v>
          </cell>
          <cell r="F3593" t="str">
            <v>25,90</v>
          </cell>
          <cell r="G3593" t="str">
            <v>245,10</v>
          </cell>
          <cell r="H3593" t="str">
            <v>0,00</v>
          </cell>
          <cell r="I3593" t="str">
            <v>0,00</v>
          </cell>
          <cell r="J3593" t="str">
            <v>0,00</v>
          </cell>
          <cell r="K3593">
            <v>245.1</v>
          </cell>
          <cell r="L3593">
            <v>245.1</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9,35</v>
          </cell>
          <cell r="F3594" t="str">
            <v>2,39</v>
          </cell>
          <cell r="G3594" t="str">
            <v>6,96</v>
          </cell>
          <cell r="H3594" t="str">
            <v>0,00</v>
          </cell>
          <cell r="I3594" t="str">
            <v>0,00</v>
          </cell>
          <cell r="J3594" t="str">
            <v>0,00</v>
          </cell>
          <cell r="K3594">
            <v>6.96</v>
          </cell>
          <cell r="L3594">
            <v>6.96</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12,51</v>
          </cell>
          <cell r="F3595" t="str">
            <v>3,35</v>
          </cell>
          <cell r="G3595" t="str">
            <v>9,16</v>
          </cell>
          <cell r="H3595" t="str">
            <v>0,00</v>
          </cell>
          <cell r="I3595" t="str">
            <v>0,00</v>
          </cell>
          <cell r="J3595" t="str">
            <v>0,00</v>
          </cell>
          <cell r="K3595">
            <v>9.16</v>
          </cell>
          <cell r="L3595">
            <v>9.16</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18,07</v>
          </cell>
          <cell r="F3596" t="str">
            <v>4,57</v>
          </cell>
          <cell r="G3596" t="str">
            <v>13,50</v>
          </cell>
          <cell r="H3596" t="str">
            <v>0,00</v>
          </cell>
          <cell r="I3596" t="str">
            <v>0,00</v>
          </cell>
          <cell r="J3596" t="str">
            <v>0,00</v>
          </cell>
          <cell r="K3596">
            <v>13.5</v>
          </cell>
          <cell r="L3596">
            <v>13.5</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27,67</v>
          </cell>
          <cell r="F3597" t="str">
            <v>6,26</v>
          </cell>
          <cell r="G3597" t="str">
            <v>21,41</v>
          </cell>
          <cell r="H3597" t="str">
            <v>0,00</v>
          </cell>
          <cell r="I3597" t="str">
            <v>0,00</v>
          </cell>
          <cell r="J3597" t="str">
            <v>0,00</v>
          </cell>
          <cell r="K3597">
            <v>21.41</v>
          </cell>
          <cell r="L3597">
            <v>21.41</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33,55</v>
          </cell>
          <cell r="F3598" t="str">
            <v>1,84</v>
          </cell>
          <cell r="G3598" t="str">
            <v>31,71</v>
          </cell>
          <cell r="H3598" t="str">
            <v>0,00</v>
          </cell>
          <cell r="I3598" t="str">
            <v>0,00</v>
          </cell>
          <cell r="J3598" t="str">
            <v>0,00</v>
          </cell>
          <cell r="K3598">
            <v>31.71</v>
          </cell>
          <cell r="L3598">
            <v>31.71</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62,50</v>
          </cell>
          <cell r="F3599" t="str">
            <v>2,02</v>
          </cell>
          <cell r="G3599" t="str">
            <v>60,48</v>
          </cell>
          <cell r="H3599" t="str">
            <v>0,00</v>
          </cell>
          <cell r="I3599" t="str">
            <v>0,00</v>
          </cell>
          <cell r="J3599" t="str">
            <v>0,00</v>
          </cell>
          <cell r="K3599">
            <v>60.48</v>
          </cell>
          <cell r="L3599">
            <v>60.48</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76,16</v>
          </cell>
          <cell r="F3600" t="str">
            <v>2,17</v>
          </cell>
          <cell r="G3600" t="str">
            <v>73,99</v>
          </cell>
          <cell r="H3600" t="str">
            <v>0,00</v>
          </cell>
          <cell r="I3600" t="str">
            <v>0,00</v>
          </cell>
          <cell r="J3600" t="str">
            <v>0,00</v>
          </cell>
          <cell r="K3600">
            <v>73.989999999999995</v>
          </cell>
          <cell r="L3600">
            <v>73.989999999999995</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92,54</v>
          </cell>
          <cell r="F3601" t="str">
            <v>2,27</v>
          </cell>
          <cell r="G3601" t="str">
            <v>90,27</v>
          </cell>
          <cell r="H3601" t="str">
            <v>0,00</v>
          </cell>
          <cell r="I3601" t="str">
            <v>0,00</v>
          </cell>
          <cell r="J3601" t="str">
            <v>0,00</v>
          </cell>
          <cell r="K3601">
            <v>90.27</v>
          </cell>
          <cell r="L3601">
            <v>90.27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33,87</v>
          </cell>
          <cell r="F3602" t="str">
            <v>2,10</v>
          </cell>
          <cell r="G3602" t="str">
            <v>31,77</v>
          </cell>
          <cell r="H3602" t="str">
            <v>0,00</v>
          </cell>
          <cell r="I3602" t="str">
            <v>0,00</v>
          </cell>
          <cell r="J3602" t="str">
            <v>0,00</v>
          </cell>
          <cell r="K3602">
            <v>31.77</v>
          </cell>
          <cell r="L3602">
            <v>31.77</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62,87</v>
          </cell>
          <cell r="F3603" t="str">
            <v>2,31</v>
          </cell>
          <cell r="G3603" t="str">
            <v>60,56</v>
          </cell>
          <cell r="H3603" t="str">
            <v>0,00</v>
          </cell>
          <cell r="I3603" t="str">
            <v>0,00</v>
          </cell>
          <cell r="J3603" t="str">
            <v>0,00</v>
          </cell>
          <cell r="K3603">
            <v>60.56</v>
          </cell>
          <cell r="L3603">
            <v>60.56</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76,61</v>
          </cell>
          <cell r="F3604" t="str">
            <v>2,53</v>
          </cell>
          <cell r="G3604" t="str">
            <v>74,08</v>
          </cell>
          <cell r="H3604" t="str">
            <v>0,00</v>
          </cell>
          <cell r="I3604" t="str">
            <v>0,00</v>
          </cell>
          <cell r="J3604" t="str">
            <v>0,00</v>
          </cell>
          <cell r="K3604">
            <v>74.08</v>
          </cell>
          <cell r="L3604">
            <v>74.08</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93,03</v>
          </cell>
          <cell r="F3605" t="str">
            <v>2,66</v>
          </cell>
          <cell r="G3605" t="str">
            <v>90,37</v>
          </cell>
          <cell r="H3605" t="str">
            <v>0,00</v>
          </cell>
          <cell r="I3605" t="str">
            <v>0,00</v>
          </cell>
          <cell r="J3605" t="str">
            <v>0,00</v>
          </cell>
          <cell r="K3605">
            <v>90.37</v>
          </cell>
          <cell r="L3605">
            <v>90.37</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77,53</v>
          </cell>
          <cell r="F3606" t="str">
            <v>1,56</v>
          </cell>
          <cell r="G3606" t="str">
            <v>75,97</v>
          </cell>
          <cell r="H3606" t="str">
            <v>0,00</v>
          </cell>
          <cell r="I3606" t="str">
            <v>0,00</v>
          </cell>
          <cell r="J3606" t="str">
            <v>0,00</v>
          </cell>
          <cell r="K3606">
            <v>75.97</v>
          </cell>
          <cell r="L3606">
            <v>75.97</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98,66</v>
          </cell>
          <cell r="F3607" t="str">
            <v>2,01</v>
          </cell>
          <cell r="G3607" t="str">
            <v>96,65</v>
          </cell>
          <cell r="H3607" t="str">
            <v>0,00</v>
          </cell>
          <cell r="I3607" t="str">
            <v>0,00</v>
          </cell>
          <cell r="J3607" t="str">
            <v>0,00</v>
          </cell>
          <cell r="K3607">
            <v>96.65</v>
          </cell>
          <cell r="L3607">
            <v>96.65</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148,39</v>
          </cell>
          <cell r="F3608" t="str">
            <v>2,54</v>
          </cell>
          <cell r="G3608" t="str">
            <v>145,85</v>
          </cell>
          <cell r="H3608" t="str">
            <v>0,00</v>
          </cell>
          <cell r="I3608" t="str">
            <v>0,00</v>
          </cell>
          <cell r="J3608" t="str">
            <v>0,00</v>
          </cell>
          <cell r="K3608">
            <v>145.85</v>
          </cell>
          <cell r="L3608">
            <v>145.85</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178,56</v>
          </cell>
          <cell r="F3609" t="str">
            <v>3,09</v>
          </cell>
          <cell r="G3609" t="str">
            <v>175,47</v>
          </cell>
          <cell r="H3609" t="str">
            <v>0,00</v>
          </cell>
          <cell r="I3609" t="str">
            <v>0,00</v>
          </cell>
          <cell r="J3609" t="str">
            <v>0,00</v>
          </cell>
          <cell r="K3609">
            <v>175.47</v>
          </cell>
          <cell r="L3609">
            <v>175.47</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192,31</v>
          </cell>
          <cell r="F3610" t="str">
            <v>3,98</v>
          </cell>
          <cell r="G3610" t="str">
            <v>188,33</v>
          </cell>
          <cell r="H3610" t="str">
            <v>0,00</v>
          </cell>
          <cell r="I3610" t="str">
            <v>0,00</v>
          </cell>
          <cell r="J3610" t="str">
            <v>0,00</v>
          </cell>
          <cell r="K3610">
            <v>188.33</v>
          </cell>
          <cell r="L3610">
            <v>188.33</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193,47</v>
          </cell>
          <cell r="F3611" t="str">
            <v>4,90</v>
          </cell>
          <cell r="G3611" t="str">
            <v>188,57</v>
          </cell>
          <cell r="H3611" t="str">
            <v>0,00</v>
          </cell>
          <cell r="I3611" t="str">
            <v>0,00</v>
          </cell>
          <cell r="J3611" t="str">
            <v>0,00</v>
          </cell>
          <cell r="K3611">
            <v>188.57</v>
          </cell>
          <cell r="L3611">
            <v>188.57</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93,41</v>
          </cell>
          <cell r="F3612" t="str">
            <v>1,67</v>
          </cell>
          <cell r="G3612" t="str">
            <v>91,74</v>
          </cell>
          <cell r="H3612" t="str">
            <v>0,00</v>
          </cell>
          <cell r="I3612" t="str">
            <v>0,00</v>
          </cell>
          <cell r="J3612" t="str">
            <v>0,00</v>
          </cell>
          <cell r="K3612">
            <v>91.74</v>
          </cell>
          <cell r="L3612">
            <v>91.74</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129,03</v>
          </cell>
          <cell r="F3613" t="str">
            <v>1,99</v>
          </cell>
          <cell r="G3613" t="str">
            <v>127,04</v>
          </cell>
          <cell r="H3613" t="str">
            <v>0,00</v>
          </cell>
          <cell r="I3613" t="str">
            <v>0,00</v>
          </cell>
          <cell r="J3613" t="str">
            <v>0,00</v>
          </cell>
          <cell r="K3613">
            <v>127.04</v>
          </cell>
          <cell r="L3613">
            <v>127.04</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185,95</v>
          </cell>
          <cell r="F3614" t="str">
            <v>2,34</v>
          </cell>
          <cell r="G3614" t="str">
            <v>183,61</v>
          </cell>
          <cell r="H3614" t="str">
            <v>0,00</v>
          </cell>
          <cell r="I3614" t="str">
            <v>0,00</v>
          </cell>
          <cell r="J3614" t="str">
            <v>0,00</v>
          </cell>
          <cell r="K3614">
            <v>183.61</v>
          </cell>
          <cell r="L3614">
            <v>183.61</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225,76</v>
          </cell>
          <cell r="F3615" t="str">
            <v>2,70</v>
          </cell>
          <cell r="G3615" t="str">
            <v>223,06</v>
          </cell>
          <cell r="H3615" t="str">
            <v>0,00</v>
          </cell>
          <cell r="I3615" t="str">
            <v>0,00</v>
          </cell>
          <cell r="J3615" t="str">
            <v>0,00</v>
          </cell>
          <cell r="K3615">
            <v>223.06</v>
          </cell>
          <cell r="L3615">
            <v>223.06</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312,14</v>
          </cell>
          <cell r="F3616" t="str">
            <v>3,35</v>
          </cell>
          <cell r="G3616" t="str">
            <v>308,79</v>
          </cell>
          <cell r="H3616" t="str">
            <v>0,00</v>
          </cell>
          <cell r="I3616" t="str">
            <v>0,00</v>
          </cell>
          <cell r="J3616" t="str">
            <v>0,00</v>
          </cell>
          <cell r="K3616">
            <v>308.79000000000002</v>
          </cell>
          <cell r="L3616">
            <v>308.79000000000002</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404,50</v>
          </cell>
          <cell r="F3617" t="str">
            <v>3,96</v>
          </cell>
          <cell r="G3617" t="str">
            <v>400,54</v>
          </cell>
          <cell r="H3617" t="str">
            <v>0,00</v>
          </cell>
          <cell r="I3617" t="str">
            <v>0,00</v>
          </cell>
          <cell r="J3617" t="str">
            <v>0,00</v>
          </cell>
          <cell r="K3617">
            <v>400.54</v>
          </cell>
          <cell r="L3617">
            <v>400.54</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61,64</v>
          </cell>
          <cell r="F3618" t="str">
            <v>4,47</v>
          </cell>
          <cell r="G3618" t="str">
            <v>57,17</v>
          </cell>
          <cell r="H3618" t="str">
            <v>0,00</v>
          </cell>
          <cell r="I3618" t="str">
            <v>0,00</v>
          </cell>
          <cell r="J3618" t="str">
            <v>0,00</v>
          </cell>
          <cell r="K3618">
            <v>57.17</v>
          </cell>
          <cell r="L3618">
            <v>57.17</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97,79</v>
          </cell>
          <cell r="F3619" t="str">
            <v>5,14</v>
          </cell>
          <cell r="G3619" t="str">
            <v>92,65</v>
          </cell>
          <cell r="H3619" t="str">
            <v>0,00</v>
          </cell>
          <cell r="I3619" t="str">
            <v>0,00</v>
          </cell>
          <cell r="J3619" t="str">
            <v>0,00</v>
          </cell>
          <cell r="K3619">
            <v>92.65</v>
          </cell>
          <cell r="L3619">
            <v>92.65</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133,72</v>
          </cell>
          <cell r="F3620" t="str">
            <v>5,72</v>
          </cell>
          <cell r="G3620" t="str">
            <v>128,00</v>
          </cell>
          <cell r="H3620" t="str">
            <v>0,00</v>
          </cell>
          <cell r="I3620" t="str">
            <v>0,00</v>
          </cell>
          <cell r="J3620" t="str">
            <v>0,00</v>
          </cell>
          <cell r="K3620">
            <v>128</v>
          </cell>
          <cell r="L3620">
            <v>128</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71,25</v>
          </cell>
          <cell r="F3621" t="str">
            <v>12,09</v>
          </cell>
          <cell r="G3621" t="str">
            <v>59,16</v>
          </cell>
          <cell r="H3621" t="str">
            <v>0,00</v>
          </cell>
          <cell r="I3621" t="str">
            <v>0,00</v>
          </cell>
          <cell r="J3621" t="str">
            <v>0,00</v>
          </cell>
          <cell r="K3621">
            <v>59.16</v>
          </cell>
          <cell r="L3621">
            <v>59.16</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114,30</v>
          </cell>
          <cell r="F3622" t="str">
            <v>18,26</v>
          </cell>
          <cell r="G3622" t="str">
            <v>96,04</v>
          </cell>
          <cell r="H3622" t="str">
            <v>0,00</v>
          </cell>
          <cell r="I3622" t="str">
            <v>0,00</v>
          </cell>
          <cell r="J3622" t="str">
            <v>0,00</v>
          </cell>
          <cell r="K3622">
            <v>96.04</v>
          </cell>
          <cell r="L3622">
            <v>96.04</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156,23</v>
          </cell>
          <cell r="F3623" t="str">
            <v>23,61</v>
          </cell>
          <cell r="G3623" t="str">
            <v>132,62</v>
          </cell>
          <cell r="H3623" t="str">
            <v>0,00</v>
          </cell>
          <cell r="I3623" t="str">
            <v>0,00</v>
          </cell>
          <cell r="J3623" t="str">
            <v>0,00</v>
          </cell>
          <cell r="K3623">
            <v>132.62</v>
          </cell>
          <cell r="L3623">
            <v>132.62</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75,12</v>
          </cell>
          <cell r="F3624" t="str">
            <v>5,82</v>
          </cell>
          <cell r="G3624" t="str">
            <v>69,30</v>
          </cell>
          <cell r="H3624" t="str">
            <v>0,00</v>
          </cell>
          <cell r="I3624" t="str">
            <v>0,00</v>
          </cell>
          <cell r="J3624" t="str">
            <v>0,00</v>
          </cell>
          <cell r="K3624">
            <v>69.3</v>
          </cell>
          <cell r="L3624">
            <v>69.3</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79,49</v>
          </cell>
          <cell r="F3625" t="str">
            <v>9,30</v>
          </cell>
          <cell r="G3625" t="str">
            <v>70,19</v>
          </cell>
          <cell r="H3625" t="str">
            <v>0,00</v>
          </cell>
          <cell r="I3625" t="str">
            <v>0,00</v>
          </cell>
          <cell r="J3625" t="str">
            <v>0,00</v>
          </cell>
          <cell r="K3625">
            <v>70.19</v>
          </cell>
          <cell r="L3625">
            <v>70.19</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89,56</v>
          </cell>
          <cell r="F3626" t="str">
            <v>17,30</v>
          </cell>
          <cell r="G3626" t="str">
            <v>72,26</v>
          </cell>
          <cell r="H3626" t="str">
            <v>0,00</v>
          </cell>
          <cell r="I3626" t="str">
            <v>0,00</v>
          </cell>
          <cell r="J3626" t="str">
            <v>0,00</v>
          </cell>
          <cell r="K3626">
            <v>72.260000000000005</v>
          </cell>
          <cell r="L3626">
            <v>72.260000000000005</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566,17</v>
          </cell>
          <cell r="F3627" t="str">
            <v>138,81</v>
          </cell>
          <cell r="G3627" t="str">
            <v>427,36</v>
          </cell>
          <cell r="H3627" t="str">
            <v>0,00</v>
          </cell>
          <cell r="I3627" t="str">
            <v>0,00</v>
          </cell>
          <cell r="J3627" t="str">
            <v>0,00</v>
          </cell>
          <cell r="K3627">
            <v>427.36</v>
          </cell>
          <cell r="L3627">
            <v>427.36</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19,16</v>
          </cell>
          <cell r="F3628" t="str">
            <v>5,81</v>
          </cell>
          <cell r="G3628" t="str">
            <v>13,35</v>
          </cell>
          <cell r="H3628" t="str">
            <v>0,00</v>
          </cell>
          <cell r="I3628" t="str">
            <v>0,00</v>
          </cell>
          <cell r="J3628" t="str">
            <v>0,00</v>
          </cell>
          <cell r="K3628">
            <v>13.35</v>
          </cell>
          <cell r="L3628">
            <v>13.35</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28,14</v>
          </cell>
          <cell r="F3629" t="str">
            <v>6,89</v>
          </cell>
          <cell r="G3629" t="str">
            <v>21,25</v>
          </cell>
          <cell r="H3629" t="str">
            <v>0,00</v>
          </cell>
          <cell r="I3629" t="str">
            <v>0,00</v>
          </cell>
          <cell r="J3629" t="str">
            <v>0,00</v>
          </cell>
          <cell r="K3629">
            <v>21.25</v>
          </cell>
          <cell r="L3629">
            <v>21.25</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37,36</v>
          </cell>
          <cell r="F3630" t="str">
            <v>8,25</v>
          </cell>
          <cell r="G3630" t="str">
            <v>29,11</v>
          </cell>
          <cell r="H3630" t="str">
            <v>0,00</v>
          </cell>
          <cell r="I3630" t="str">
            <v>0,00</v>
          </cell>
          <cell r="J3630" t="str">
            <v>0,00</v>
          </cell>
          <cell r="K3630">
            <v>29.11</v>
          </cell>
          <cell r="L3630">
            <v>29.11</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50,44</v>
          </cell>
          <cell r="F3631" t="str">
            <v>10,14</v>
          </cell>
          <cell r="G3631" t="str">
            <v>40,30</v>
          </cell>
          <cell r="H3631" t="str">
            <v>0,00</v>
          </cell>
          <cell r="I3631" t="str">
            <v>0,00</v>
          </cell>
          <cell r="J3631" t="str">
            <v>0,00</v>
          </cell>
          <cell r="K3631">
            <v>40.299999999999997</v>
          </cell>
          <cell r="L3631">
            <v>40.299999999999997</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19,62</v>
          </cell>
          <cell r="F3632" t="str">
            <v>6,18</v>
          </cell>
          <cell r="G3632" t="str">
            <v>13,44</v>
          </cell>
          <cell r="H3632" t="str">
            <v>0,00</v>
          </cell>
          <cell r="I3632" t="str">
            <v>0,00</v>
          </cell>
          <cell r="J3632" t="str">
            <v>0,00</v>
          </cell>
          <cell r="K3632">
            <v>13.44</v>
          </cell>
          <cell r="L3632">
            <v>13.44</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28,60</v>
          </cell>
          <cell r="F3633" t="str">
            <v>7,26</v>
          </cell>
          <cell r="G3633" t="str">
            <v>21,34</v>
          </cell>
          <cell r="H3633" t="str">
            <v>0,00</v>
          </cell>
          <cell r="I3633" t="str">
            <v>0,00</v>
          </cell>
          <cell r="J3633" t="str">
            <v>0,00</v>
          </cell>
          <cell r="K3633">
            <v>21.34</v>
          </cell>
          <cell r="L3633">
            <v>21.34</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37,82</v>
          </cell>
          <cell r="F3634" t="str">
            <v>8,61</v>
          </cell>
          <cell r="G3634" t="str">
            <v>29,21</v>
          </cell>
          <cell r="H3634" t="str">
            <v>0,00</v>
          </cell>
          <cell r="I3634" t="str">
            <v>0,00</v>
          </cell>
          <cell r="J3634" t="str">
            <v>0,00</v>
          </cell>
          <cell r="K3634">
            <v>29.21</v>
          </cell>
          <cell r="L3634">
            <v>29.21</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50,89</v>
          </cell>
          <cell r="F3635" t="str">
            <v>10,51</v>
          </cell>
          <cell r="G3635" t="str">
            <v>40,38</v>
          </cell>
          <cell r="H3635" t="str">
            <v>0,00</v>
          </cell>
          <cell r="I3635" t="str">
            <v>0,00</v>
          </cell>
          <cell r="J3635" t="str">
            <v>0,00</v>
          </cell>
          <cell r="K3635">
            <v>40.380000000000003</v>
          </cell>
          <cell r="L3635">
            <v>40.380000000000003</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18,23</v>
          </cell>
          <cell r="F3636" t="str">
            <v>5,05</v>
          </cell>
          <cell r="G3636" t="str">
            <v>13,18</v>
          </cell>
          <cell r="H3636" t="str">
            <v>0,00</v>
          </cell>
          <cell r="I3636" t="str">
            <v>0,00</v>
          </cell>
          <cell r="J3636" t="str">
            <v>0,00</v>
          </cell>
          <cell r="K3636">
            <v>13.18</v>
          </cell>
          <cell r="L3636">
            <v>13.18</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27,04</v>
          </cell>
          <cell r="F3637" t="str">
            <v>5,99</v>
          </cell>
          <cell r="G3637" t="str">
            <v>21,05</v>
          </cell>
          <cell r="H3637" t="str">
            <v>0,00</v>
          </cell>
          <cell r="I3637" t="str">
            <v>0,00</v>
          </cell>
          <cell r="J3637" t="str">
            <v>0,00</v>
          </cell>
          <cell r="K3637">
            <v>21.05</v>
          </cell>
          <cell r="L3637">
            <v>21.05</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36,04</v>
          </cell>
          <cell r="F3638" t="str">
            <v>7,17</v>
          </cell>
          <cell r="G3638" t="str">
            <v>28,87</v>
          </cell>
          <cell r="H3638" t="str">
            <v>0,00</v>
          </cell>
          <cell r="I3638" t="str">
            <v>0,00</v>
          </cell>
          <cell r="J3638" t="str">
            <v>0,00</v>
          </cell>
          <cell r="K3638">
            <v>28.87</v>
          </cell>
          <cell r="L3638">
            <v>28.87</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48,81</v>
          </cell>
          <cell r="F3639" t="str">
            <v>8,82</v>
          </cell>
          <cell r="G3639" t="str">
            <v>39,99</v>
          </cell>
          <cell r="H3639" t="str">
            <v>0,00</v>
          </cell>
          <cell r="I3639" t="str">
            <v>0,00</v>
          </cell>
          <cell r="J3639" t="str">
            <v>0,00</v>
          </cell>
          <cell r="K3639">
            <v>39.99</v>
          </cell>
          <cell r="L3639">
            <v>39.99</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24,94</v>
          </cell>
          <cell r="F3640" t="str">
            <v>10,49</v>
          </cell>
          <cell r="G3640" t="str">
            <v>14,45</v>
          </cell>
          <cell r="H3640" t="str">
            <v>0,00</v>
          </cell>
          <cell r="I3640" t="str">
            <v>0,00</v>
          </cell>
          <cell r="J3640" t="str">
            <v>0,00</v>
          </cell>
          <cell r="K3640">
            <v>14.45</v>
          </cell>
          <cell r="L3640">
            <v>14.45</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34,91</v>
          </cell>
          <cell r="F3641" t="str">
            <v>12,38</v>
          </cell>
          <cell r="G3641" t="str">
            <v>22,53</v>
          </cell>
          <cell r="H3641" t="str">
            <v>0,00</v>
          </cell>
          <cell r="I3641" t="str">
            <v>0,00</v>
          </cell>
          <cell r="J3641" t="str">
            <v>0,00</v>
          </cell>
          <cell r="K3641">
            <v>22.53</v>
          </cell>
          <cell r="L3641">
            <v>22.53</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45,38</v>
          </cell>
          <cell r="F3642" t="str">
            <v>14,73</v>
          </cell>
          <cell r="G3642" t="str">
            <v>30,65</v>
          </cell>
          <cell r="H3642" t="str">
            <v>0,00</v>
          </cell>
          <cell r="I3642" t="str">
            <v>0,00</v>
          </cell>
          <cell r="J3642" t="str">
            <v>0,00</v>
          </cell>
          <cell r="K3642">
            <v>30.65</v>
          </cell>
          <cell r="L3642">
            <v>30.65</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60,18</v>
          </cell>
          <cell r="F3643" t="str">
            <v>18,02</v>
          </cell>
          <cell r="G3643" t="str">
            <v>42,16</v>
          </cell>
          <cell r="H3643" t="str">
            <v>0,00</v>
          </cell>
          <cell r="I3643" t="str">
            <v>0,00</v>
          </cell>
          <cell r="J3643" t="str">
            <v>0,00</v>
          </cell>
          <cell r="K3643">
            <v>42.16</v>
          </cell>
          <cell r="L3643">
            <v>42.16</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357,33</v>
          </cell>
          <cell r="F3644" t="str">
            <v>22,24</v>
          </cell>
          <cell r="G3644" t="str">
            <v>335,09</v>
          </cell>
          <cell r="H3644" t="str">
            <v>0,00</v>
          </cell>
          <cell r="I3644" t="str">
            <v>0,00</v>
          </cell>
          <cell r="J3644" t="str">
            <v>0,00</v>
          </cell>
          <cell r="K3644">
            <v>335.09</v>
          </cell>
          <cell r="L3644">
            <v>335.09</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341,38</v>
          </cell>
          <cell r="F3645" t="str">
            <v>30,03</v>
          </cell>
          <cell r="G3645" t="str">
            <v>311,35</v>
          </cell>
          <cell r="H3645" t="str">
            <v>0,00</v>
          </cell>
          <cell r="I3645" t="str">
            <v>0,00</v>
          </cell>
          <cell r="J3645" t="str">
            <v>0,00</v>
          </cell>
          <cell r="K3645">
            <v>311.35000000000002</v>
          </cell>
          <cell r="L3645">
            <v>311.35000000000002</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164,67</v>
          </cell>
          <cell r="F3646" t="str">
            <v>30,04</v>
          </cell>
          <cell r="G3646" t="str">
            <v>134,63</v>
          </cell>
          <cell r="H3646" t="str">
            <v>0,00</v>
          </cell>
          <cell r="I3646" t="str">
            <v>0,00</v>
          </cell>
          <cell r="J3646" t="str">
            <v>0,00</v>
          </cell>
          <cell r="K3646">
            <v>134.63</v>
          </cell>
          <cell r="L3646">
            <v>134.63</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187,42</v>
          </cell>
          <cell r="F3647" t="str">
            <v>30,04</v>
          </cell>
          <cell r="G3647" t="str">
            <v>157,38</v>
          </cell>
          <cell r="H3647" t="str">
            <v>0,00</v>
          </cell>
          <cell r="I3647" t="str">
            <v>0,00</v>
          </cell>
          <cell r="J3647" t="str">
            <v>0,00</v>
          </cell>
          <cell r="K3647">
            <v>157.38</v>
          </cell>
          <cell r="L3647">
            <v>157.38</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187,42</v>
          </cell>
          <cell r="F3648" t="str">
            <v>30,04</v>
          </cell>
          <cell r="G3648" t="str">
            <v>157,38</v>
          </cell>
          <cell r="H3648" t="str">
            <v>0,00</v>
          </cell>
          <cell r="I3648" t="str">
            <v>0,00</v>
          </cell>
          <cell r="J3648" t="str">
            <v>0,00</v>
          </cell>
          <cell r="K3648">
            <v>157.38</v>
          </cell>
          <cell r="L3648">
            <v>157.38</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187,42</v>
          </cell>
          <cell r="F3649" t="str">
            <v>30,04</v>
          </cell>
          <cell r="G3649" t="str">
            <v>157,38</v>
          </cell>
          <cell r="H3649" t="str">
            <v>0,00</v>
          </cell>
          <cell r="I3649" t="str">
            <v>0,00</v>
          </cell>
          <cell r="J3649" t="str">
            <v>0,00</v>
          </cell>
          <cell r="K3649">
            <v>157.38</v>
          </cell>
          <cell r="L3649">
            <v>157.38</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155,14</v>
          </cell>
          <cell r="F3650" t="str">
            <v>30,04</v>
          </cell>
          <cell r="G3650" t="str">
            <v>125,10</v>
          </cell>
          <cell r="H3650" t="str">
            <v>0,00</v>
          </cell>
          <cell r="I3650" t="str">
            <v>0,00</v>
          </cell>
          <cell r="J3650" t="str">
            <v>0,00</v>
          </cell>
          <cell r="K3650">
            <v>125.1</v>
          </cell>
          <cell r="L3650">
            <v>125.1</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258,82</v>
          </cell>
          <cell r="F3651" t="str">
            <v>45,07</v>
          </cell>
          <cell r="G3651" t="str">
            <v>213,75</v>
          </cell>
          <cell r="H3651" t="str">
            <v>0,00</v>
          </cell>
          <cell r="I3651" t="str">
            <v>0,00</v>
          </cell>
          <cell r="J3651" t="str">
            <v>0,00</v>
          </cell>
          <cell r="K3651">
            <v>213.75</v>
          </cell>
          <cell r="L3651">
            <v>213.75</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333,92</v>
          </cell>
          <cell r="F3652" t="str">
            <v>60,10</v>
          </cell>
          <cell r="G3652" t="str">
            <v>273,82</v>
          </cell>
          <cell r="H3652" t="str">
            <v>0,00</v>
          </cell>
          <cell r="I3652" t="str">
            <v>0,00</v>
          </cell>
          <cell r="J3652" t="str">
            <v>0,00</v>
          </cell>
          <cell r="K3652">
            <v>273.82</v>
          </cell>
          <cell r="L3652">
            <v>273.82</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343,68</v>
          </cell>
          <cell r="F3653" t="str">
            <v>11,40</v>
          </cell>
          <cell r="G3653" t="str">
            <v>332,28</v>
          </cell>
          <cell r="H3653" t="str">
            <v>0,00</v>
          </cell>
          <cell r="I3653" t="str">
            <v>0,00</v>
          </cell>
          <cell r="J3653" t="str">
            <v>0,00</v>
          </cell>
          <cell r="K3653">
            <v>332.28</v>
          </cell>
          <cell r="L3653">
            <v>332.28</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346,59</v>
          </cell>
          <cell r="F3654" t="str">
            <v>34,18</v>
          </cell>
          <cell r="G3654" t="str">
            <v>312,41</v>
          </cell>
          <cell r="H3654" t="str">
            <v>0,00</v>
          </cell>
          <cell r="I3654" t="str">
            <v>0,00</v>
          </cell>
          <cell r="J3654" t="str">
            <v>0,00</v>
          </cell>
          <cell r="K3654">
            <v>312.41000000000003</v>
          </cell>
          <cell r="L3654">
            <v>312.41000000000003</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169,88</v>
          </cell>
          <cell r="F3655" t="str">
            <v>34,19</v>
          </cell>
          <cell r="G3655" t="str">
            <v>135,69</v>
          </cell>
          <cell r="H3655" t="str">
            <v>0,00</v>
          </cell>
          <cell r="I3655" t="str">
            <v>0,00</v>
          </cell>
          <cell r="J3655" t="str">
            <v>0,00</v>
          </cell>
          <cell r="K3655">
            <v>135.69</v>
          </cell>
          <cell r="L3655">
            <v>135.69</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192,63</v>
          </cell>
          <cell r="F3656" t="str">
            <v>34,19</v>
          </cell>
          <cell r="G3656" t="str">
            <v>158,44</v>
          </cell>
          <cell r="H3656" t="str">
            <v>0,00</v>
          </cell>
          <cell r="I3656" t="str">
            <v>0,00</v>
          </cell>
          <cell r="J3656" t="str">
            <v>0,00</v>
          </cell>
          <cell r="K3656">
            <v>158.44</v>
          </cell>
          <cell r="L3656">
            <v>158.44</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192,63</v>
          </cell>
          <cell r="F3657" t="str">
            <v>34,19</v>
          </cell>
          <cell r="G3657" t="str">
            <v>158,44</v>
          </cell>
          <cell r="H3657" t="str">
            <v>0,00</v>
          </cell>
          <cell r="I3657" t="str">
            <v>0,00</v>
          </cell>
          <cell r="J3657" t="str">
            <v>0,00</v>
          </cell>
          <cell r="K3657">
            <v>158.44</v>
          </cell>
          <cell r="L3657">
            <v>158.44</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192,63</v>
          </cell>
          <cell r="F3658" t="str">
            <v>34,19</v>
          </cell>
          <cell r="G3658" t="str">
            <v>158,44</v>
          </cell>
          <cell r="H3658" t="str">
            <v>0,00</v>
          </cell>
          <cell r="I3658" t="str">
            <v>0,00</v>
          </cell>
          <cell r="J3658" t="str">
            <v>0,00</v>
          </cell>
          <cell r="K3658">
            <v>158.44</v>
          </cell>
          <cell r="L3658">
            <v>158.44</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160,35</v>
          </cell>
          <cell r="F3659" t="str">
            <v>34,19</v>
          </cell>
          <cell r="G3659" t="str">
            <v>126,16</v>
          </cell>
          <cell r="H3659" t="str">
            <v>0,00</v>
          </cell>
          <cell r="I3659" t="str">
            <v>0,00</v>
          </cell>
          <cell r="J3659" t="str">
            <v>0,00</v>
          </cell>
          <cell r="K3659">
            <v>126.16</v>
          </cell>
          <cell r="L3659">
            <v>126.16</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266,66</v>
          </cell>
          <cell r="F3660" t="str">
            <v>51,31</v>
          </cell>
          <cell r="G3660" t="str">
            <v>215,35</v>
          </cell>
          <cell r="H3660" t="str">
            <v>0,00</v>
          </cell>
          <cell r="I3660" t="str">
            <v>0,00</v>
          </cell>
          <cell r="J3660" t="str">
            <v>0,00</v>
          </cell>
          <cell r="K3660">
            <v>215.35</v>
          </cell>
          <cell r="L3660">
            <v>215.35</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344,37</v>
          </cell>
          <cell r="F3661" t="str">
            <v>68,40</v>
          </cell>
          <cell r="G3661" t="str">
            <v>275,97</v>
          </cell>
          <cell r="H3661" t="str">
            <v>0,00</v>
          </cell>
          <cell r="I3661" t="str">
            <v>0,00</v>
          </cell>
          <cell r="J3661" t="str">
            <v>0,00</v>
          </cell>
          <cell r="K3661">
            <v>275.97000000000003</v>
          </cell>
          <cell r="L3661">
            <v>275.97000000000003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38,28</v>
          </cell>
          <cell r="F3662" t="str">
            <v>6,45</v>
          </cell>
          <cell r="G3662" t="str">
            <v>31,83</v>
          </cell>
          <cell r="H3662" t="str">
            <v>0,00</v>
          </cell>
          <cell r="I3662" t="str">
            <v>0,00</v>
          </cell>
          <cell r="J3662" t="str">
            <v>0,00</v>
          </cell>
          <cell r="K3662">
            <v>31.83</v>
          </cell>
          <cell r="L3662">
            <v>31.83</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65,82</v>
          </cell>
          <cell r="F3663" t="str">
            <v>11,06</v>
          </cell>
          <cell r="G3663" t="str">
            <v>54,76</v>
          </cell>
          <cell r="H3663" t="str">
            <v>0,00</v>
          </cell>
          <cell r="I3663" t="str">
            <v>0,00</v>
          </cell>
          <cell r="J3663" t="str">
            <v>0,00</v>
          </cell>
          <cell r="K3663">
            <v>54.76</v>
          </cell>
          <cell r="L3663">
            <v>54.76</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79,77</v>
          </cell>
          <cell r="F3664" t="str">
            <v>11,06</v>
          </cell>
          <cell r="G3664" t="str">
            <v>68,71</v>
          </cell>
          <cell r="H3664" t="str">
            <v>0,00</v>
          </cell>
          <cell r="I3664" t="str">
            <v>0,00</v>
          </cell>
          <cell r="J3664" t="str">
            <v>0,00</v>
          </cell>
          <cell r="K3664">
            <v>68.709999999999994</v>
          </cell>
          <cell r="L3664">
            <v>68.709999999999994</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59,81</v>
          </cell>
          <cell r="F3665" t="str">
            <v>10,43</v>
          </cell>
          <cell r="G3665" t="str">
            <v>49,38</v>
          </cell>
          <cell r="H3665" t="str">
            <v>0,00</v>
          </cell>
          <cell r="I3665" t="str">
            <v>0,00</v>
          </cell>
          <cell r="J3665" t="str">
            <v>0,00</v>
          </cell>
          <cell r="K3665">
            <v>49.38</v>
          </cell>
          <cell r="L3665">
            <v>49.38</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93,03</v>
          </cell>
          <cell r="F3666" t="str">
            <v>13,87</v>
          </cell>
          <cell r="G3666" t="str">
            <v>79,16</v>
          </cell>
          <cell r="H3666" t="str">
            <v>0,00</v>
          </cell>
          <cell r="I3666" t="str">
            <v>0,00</v>
          </cell>
          <cell r="J3666" t="str">
            <v>0,00</v>
          </cell>
          <cell r="K3666">
            <v>79.16</v>
          </cell>
          <cell r="L3666">
            <v>79.16</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117,34</v>
          </cell>
          <cell r="F3667" t="str">
            <v>16,85</v>
          </cell>
          <cell r="G3667" t="str">
            <v>100,49</v>
          </cell>
          <cell r="H3667" t="str">
            <v>0,00</v>
          </cell>
          <cell r="I3667" t="str">
            <v>0,00</v>
          </cell>
          <cell r="J3667" t="str">
            <v>0,00</v>
          </cell>
          <cell r="K3667">
            <v>100.49</v>
          </cell>
          <cell r="L3667">
            <v>100.49</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47,30</v>
          </cell>
          <cell r="F3668" t="str">
            <v>13,63</v>
          </cell>
          <cell r="G3668" t="str">
            <v>33,67</v>
          </cell>
          <cell r="H3668" t="str">
            <v>0,00</v>
          </cell>
          <cell r="I3668" t="str">
            <v>0,00</v>
          </cell>
          <cell r="J3668" t="str">
            <v>0,00</v>
          </cell>
          <cell r="K3668">
            <v>33.67</v>
          </cell>
          <cell r="L3668">
            <v>33.67</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72,14</v>
          </cell>
          <cell r="F3669" t="str">
            <v>16,08</v>
          </cell>
          <cell r="G3669" t="str">
            <v>56,06</v>
          </cell>
          <cell r="H3669" t="str">
            <v>0,00</v>
          </cell>
          <cell r="I3669" t="str">
            <v>0,00</v>
          </cell>
          <cell r="J3669" t="str">
            <v>0,00</v>
          </cell>
          <cell r="K3669">
            <v>56.06</v>
          </cell>
          <cell r="L3669">
            <v>56.06</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88,75</v>
          </cell>
          <cell r="F3670" t="str">
            <v>18,20</v>
          </cell>
          <cell r="G3670" t="str">
            <v>70,55</v>
          </cell>
          <cell r="H3670" t="str">
            <v>0,00</v>
          </cell>
          <cell r="I3670" t="str">
            <v>0,00</v>
          </cell>
          <cell r="J3670" t="str">
            <v>0,00</v>
          </cell>
          <cell r="K3670">
            <v>70.55</v>
          </cell>
          <cell r="L3670">
            <v>70.55</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81,94</v>
          </cell>
          <cell r="F3671" t="str">
            <v>14,29</v>
          </cell>
          <cell r="G3671" t="str">
            <v>67,65</v>
          </cell>
          <cell r="H3671" t="str">
            <v>0,00</v>
          </cell>
          <cell r="I3671" t="str">
            <v>0,00</v>
          </cell>
          <cell r="J3671" t="str">
            <v>0,00</v>
          </cell>
          <cell r="K3671">
            <v>67.650000000000006</v>
          </cell>
          <cell r="L3671">
            <v>67.650000000000006</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239,78</v>
          </cell>
          <cell r="F3672" t="str">
            <v>16,76</v>
          </cell>
          <cell r="G3672" t="str">
            <v>223,02</v>
          </cell>
          <cell r="H3672" t="str">
            <v>0,00</v>
          </cell>
          <cell r="I3672" t="str">
            <v>0,00</v>
          </cell>
          <cell r="J3672" t="str">
            <v>0,00</v>
          </cell>
          <cell r="K3672">
            <v>223.02</v>
          </cell>
          <cell r="L3672">
            <v>223.02</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263,30</v>
          </cell>
          <cell r="F3673" t="str">
            <v>18,87</v>
          </cell>
          <cell r="G3673" t="str">
            <v>244,43</v>
          </cell>
          <cell r="H3673" t="str">
            <v>0,00</v>
          </cell>
          <cell r="I3673" t="str">
            <v>0,00</v>
          </cell>
          <cell r="J3673" t="str">
            <v>0,00</v>
          </cell>
          <cell r="K3673">
            <v>244.43</v>
          </cell>
          <cell r="L3673">
            <v>244.43</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27,34</v>
          </cell>
          <cell r="F3674" t="str">
            <v>8,03</v>
          </cell>
          <cell r="G3674" t="str">
            <v>19,31</v>
          </cell>
          <cell r="H3674" t="str">
            <v>0,00</v>
          </cell>
          <cell r="I3674" t="str">
            <v>0,00</v>
          </cell>
          <cell r="J3674" t="str">
            <v>0,00</v>
          </cell>
          <cell r="K3674">
            <v>19.309999999999999</v>
          </cell>
          <cell r="L3674">
            <v>19.309999999999999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30,99</v>
          </cell>
          <cell r="F3675" t="str">
            <v>9,58</v>
          </cell>
          <cell r="G3675" t="str">
            <v>21,41</v>
          </cell>
          <cell r="H3675" t="str">
            <v>0,00</v>
          </cell>
          <cell r="I3675" t="str">
            <v>0,00</v>
          </cell>
          <cell r="J3675" t="str">
            <v>0,00</v>
          </cell>
          <cell r="K3675">
            <v>21.41</v>
          </cell>
          <cell r="L3675">
            <v>21.41</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62,57</v>
          </cell>
          <cell r="F3676" t="str">
            <v>8,32</v>
          </cell>
          <cell r="G3676" t="str">
            <v>54,25</v>
          </cell>
          <cell r="H3676" t="str">
            <v>0,00</v>
          </cell>
          <cell r="I3676" t="str">
            <v>0,00</v>
          </cell>
          <cell r="J3676" t="str">
            <v>0,00</v>
          </cell>
          <cell r="K3676">
            <v>54.25</v>
          </cell>
          <cell r="L3676">
            <v>54.25</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80,06</v>
          </cell>
          <cell r="F3677" t="str">
            <v>9,06</v>
          </cell>
          <cell r="G3677" t="str">
            <v>71,00</v>
          </cell>
          <cell r="H3677" t="str">
            <v>0,00</v>
          </cell>
          <cell r="I3677" t="str">
            <v>0,00</v>
          </cell>
          <cell r="J3677" t="str">
            <v>0,00</v>
          </cell>
          <cell r="K3677">
            <v>71</v>
          </cell>
          <cell r="L3677">
            <v>71</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20,67</v>
          </cell>
          <cell r="F3678" t="str">
            <v>8,11</v>
          </cell>
          <cell r="G3678" t="str">
            <v>12,44</v>
          </cell>
          <cell r="H3678" t="str">
            <v>0,02</v>
          </cell>
          <cell r="I3678" t="str">
            <v>0,00</v>
          </cell>
          <cell r="J3678" t="str">
            <v>0,10</v>
          </cell>
          <cell r="K3678">
            <v>12.559999999999999</v>
          </cell>
          <cell r="L3678">
            <v>12.559999999999999</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22,01</v>
          </cell>
          <cell r="F3679" t="str">
            <v>8,35</v>
          </cell>
          <cell r="G3679" t="str">
            <v>13,54</v>
          </cell>
          <cell r="H3679" t="str">
            <v>0,02</v>
          </cell>
          <cell r="I3679" t="str">
            <v>0,00</v>
          </cell>
          <cell r="J3679" t="str">
            <v>0,10</v>
          </cell>
          <cell r="K3679">
            <v>13.659999999999998</v>
          </cell>
          <cell r="L3679">
            <v>13.659999999999998</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15,47</v>
          </cell>
          <cell r="F3680" t="str">
            <v>8,72</v>
          </cell>
          <cell r="G3680" t="str">
            <v>6,75</v>
          </cell>
          <cell r="H3680" t="str">
            <v>0,00</v>
          </cell>
          <cell r="I3680" t="str">
            <v>0,00</v>
          </cell>
          <cell r="J3680" t="str">
            <v>0,00</v>
          </cell>
          <cell r="K3680">
            <v>6.75</v>
          </cell>
          <cell r="L3680">
            <v>6.75</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23,33</v>
          </cell>
          <cell r="F3681" t="str">
            <v>9,78</v>
          </cell>
          <cell r="G3681" t="str">
            <v>13,55</v>
          </cell>
          <cell r="H3681" t="str">
            <v>0,00</v>
          </cell>
          <cell r="I3681" t="str">
            <v>0,00</v>
          </cell>
          <cell r="J3681" t="str">
            <v>0,00</v>
          </cell>
          <cell r="K3681">
            <v>13.55</v>
          </cell>
          <cell r="L3681">
            <v>13.55</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7,34</v>
          </cell>
          <cell r="F3682" t="str">
            <v>4,73</v>
          </cell>
          <cell r="G3682" t="str">
            <v>2,61</v>
          </cell>
          <cell r="H3682" t="str">
            <v>0,00</v>
          </cell>
          <cell r="I3682" t="str">
            <v>0,00</v>
          </cell>
          <cell r="J3682" t="str">
            <v>0,00</v>
          </cell>
          <cell r="K3682">
            <v>2.61</v>
          </cell>
          <cell r="L3682">
            <v>2.61</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7,97</v>
          </cell>
          <cell r="F3683" t="str">
            <v>4,73</v>
          </cell>
          <cell r="G3683" t="str">
            <v>3,24</v>
          </cell>
          <cell r="H3683" t="str">
            <v>0,00</v>
          </cell>
          <cell r="I3683" t="str">
            <v>0,00</v>
          </cell>
          <cell r="J3683" t="str">
            <v>0,00</v>
          </cell>
          <cell r="K3683">
            <v>3.24</v>
          </cell>
          <cell r="L3683">
            <v>3.24</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9,11</v>
          </cell>
          <cell r="F3684" t="str">
            <v>4,72</v>
          </cell>
          <cell r="G3684" t="str">
            <v>4,39</v>
          </cell>
          <cell r="H3684" t="str">
            <v>0,00</v>
          </cell>
          <cell r="I3684" t="str">
            <v>0,00</v>
          </cell>
          <cell r="J3684" t="str">
            <v>0,00</v>
          </cell>
          <cell r="K3684">
            <v>4.3899999999999997</v>
          </cell>
          <cell r="L3684">
            <v>4.3899999999999997</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9,19</v>
          </cell>
          <cell r="F3685" t="str">
            <v>4,72</v>
          </cell>
          <cell r="G3685" t="str">
            <v>4,47</v>
          </cell>
          <cell r="H3685" t="str">
            <v>0,00</v>
          </cell>
          <cell r="I3685" t="str">
            <v>0,00</v>
          </cell>
          <cell r="J3685" t="str">
            <v>0,00</v>
          </cell>
          <cell r="K3685">
            <v>4.47</v>
          </cell>
          <cell r="L3685">
            <v>4.47</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8,70</v>
          </cell>
          <cell r="F3686" t="str">
            <v>5,49</v>
          </cell>
          <cell r="G3686" t="str">
            <v>3,21</v>
          </cell>
          <cell r="H3686" t="str">
            <v>0,00</v>
          </cell>
          <cell r="I3686" t="str">
            <v>0,00</v>
          </cell>
          <cell r="J3686" t="str">
            <v>0,00</v>
          </cell>
          <cell r="K3686">
            <v>3.21</v>
          </cell>
          <cell r="L3686">
            <v>3.21</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9,60</v>
          </cell>
          <cell r="F3687" t="str">
            <v>5,49</v>
          </cell>
          <cell r="G3687" t="str">
            <v>4,11</v>
          </cell>
          <cell r="H3687" t="str">
            <v>0,00</v>
          </cell>
          <cell r="I3687" t="str">
            <v>0,00</v>
          </cell>
          <cell r="J3687" t="str">
            <v>0,00</v>
          </cell>
          <cell r="K3687">
            <v>4.1100000000000003</v>
          </cell>
          <cell r="L3687">
            <v>4.1100000000000003</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11,32</v>
          </cell>
          <cell r="F3688" t="str">
            <v>5,47</v>
          </cell>
          <cell r="G3688" t="str">
            <v>5,85</v>
          </cell>
          <cell r="H3688" t="str">
            <v>0,00</v>
          </cell>
          <cell r="I3688" t="str">
            <v>0,00</v>
          </cell>
          <cell r="J3688" t="str">
            <v>0,00</v>
          </cell>
          <cell r="K3688">
            <v>5.85</v>
          </cell>
          <cell r="L3688">
            <v>5.85</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10,70</v>
          </cell>
          <cell r="F3689" t="str">
            <v>5,48</v>
          </cell>
          <cell r="G3689" t="str">
            <v>5,22</v>
          </cell>
          <cell r="H3689" t="str">
            <v>0,00</v>
          </cell>
          <cell r="I3689" t="str">
            <v>0,00</v>
          </cell>
          <cell r="J3689" t="str">
            <v>0,00</v>
          </cell>
          <cell r="K3689">
            <v>5.22</v>
          </cell>
          <cell r="L3689">
            <v>5.22</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16,63</v>
          </cell>
          <cell r="F3690" t="str">
            <v>5,07</v>
          </cell>
          <cell r="G3690" t="str">
            <v>11,56</v>
          </cell>
          <cell r="H3690" t="str">
            <v>0,00</v>
          </cell>
          <cell r="I3690" t="str">
            <v>0,00</v>
          </cell>
          <cell r="J3690" t="str">
            <v>0,00</v>
          </cell>
          <cell r="K3690">
            <v>11.56</v>
          </cell>
          <cell r="L3690">
            <v>11.56</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12,35</v>
          </cell>
          <cell r="F3691" t="str">
            <v>6,51</v>
          </cell>
          <cell r="G3691" t="str">
            <v>5,84</v>
          </cell>
          <cell r="H3691" t="str">
            <v>0,00</v>
          </cell>
          <cell r="I3691" t="str">
            <v>0,00</v>
          </cell>
          <cell r="J3691" t="str">
            <v>0,00</v>
          </cell>
          <cell r="K3691">
            <v>5.84</v>
          </cell>
          <cell r="L3691">
            <v>5.84</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14,35</v>
          </cell>
          <cell r="F3692" t="str">
            <v>6,49</v>
          </cell>
          <cell r="G3692" t="str">
            <v>7,86</v>
          </cell>
          <cell r="H3692" t="str">
            <v>0,00</v>
          </cell>
          <cell r="I3692" t="str">
            <v>0,00</v>
          </cell>
          <cell r="J3692" t="str">
            <v>0,00</v>
          </cell>
          <cell r="K3692">
            <v>7.86</v>
          </cell>
          <cell r="L3692">
            <v>7.86</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17,04</v>
          </cell>
          <cell r="F3693" t="str">
            <v>6,49</v>
          </cell>
          <cell r="G3693" t="str">
            <v>10,55</v>
          </cell>
          <cell r="H3693" t="str">
            <v>0,00</v>
          </cell>
          <cell r="I3693" t="str">
            <v>0,00</v>
          </cell>
          <cell r="J3693" t="str">
            <v>0,00</v>
          </cell>
          <cell r="K3693">
            <v>10.55</v>
          </cell>
          <cell r="L3693">
            <v>10.55</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14,73</v>
          </cell>
          <cell r="F3694" t="str">
            <v>6,49</v>
          </cell>
          <cell r="G3694" t="str">
            <v>8,24</v>
          </cell>
          <cell r="H3694" t="str">
            <v>0,00</v>
          </cell>
          <cell r="I3694" t="str">
            <v>0,00</v>
          </cell>
          <cell r="J3694" t="str">
            <v>0,00</v>
          </cell>
          <cell r="K3694">
            <v>8.24</v>
          </cell>
          <cell r="L3694">
            <v>8.24</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5,56</v>
          </cell>
          <cell r="F3695" t="str">
            <v>3,16</v>
          </cell>
          <cell r="G3695" t="str">
            <v>2,40</v>
          </cell>
          <cell r="H3695" t="str">
            <v>0,00</v>
          </cell>
          <cell r="I3695" t="str">
            <v>0,00</v>
          </cell>
          <cell r="J3695" t="str">
            <v>0,00</v>
          </cell>
          <cell r="K3695">
            <v>2.4</v>
          </cell>
          <cell r="L3695">
            <v>2.4</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17,00</v>
          </cell>
          <cell r="F3696" t="str">
            <v>3,13</v>
          </cell>
          <cell r="G3696" t="str">
            <v>13,87</v>
          </cell>
          <cell r="H3696" t="str">
            <v>0,00</v>
          </cell>
          <cell r="I3696" t="str">
            <v>0,00</v>
          </cell>
          <cell r="J3696" t="str">
            <v>0,00</v>
          </cell>
          <cell r="K3696">
            <v>13.87</v>
          </cell>
          <cell r="L3696">
            <v>13.87</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6,76</v>
          </cell>
          <cell r="F3697" t="str">
            <v>3,40</v>
          </cell>
          <cell r="G3697" t="str">
            <v>3,36</v>
          </cell>
          <cell r="H3697" t="str">
            <v>0,00</v>
          </cell>
          <cell r="I3697" t="str">
            <v>0,00</v>
          </cell>
          <cell r="J3697" t="str">
            <v>0,00</v>
          </cell>
          <cell r="K3697">
            <v>3.36</v>
          </cell>
          <cell r="L3697">
            <v>3.36</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10,38</v>
          </cell>
          <cell r="F3698" t="str">
            <v>2,87</v>
          </cell>
          <cell r="G3698" t="str">
            <v>7,51</v>
          </cell>
          <cell r="H3698" t="str">
            <v>0,00</v>
          </cell>
          <cell r="I3698" t="str">
            <v>0,00</v>
          </cell>
          <cell r="J3698" t="str">
            <v>0,00</v>
          </cell>
          <cell r="K3698">
            <v>7.51</v>
          </cell>
          <cell r="L3698">
            <v>7.51</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12,38</v>
          </cell>
          <cell r="F3699" t="str">
            <v>3,13</v>
          </cell>
          <cell r="G3699" t="str">
            <v>9,25</v>
          </cell>
          <cell r="H3699" t="str">
            <v>0,00</v>
          </cell>
          <cell r="I3699" t="str">
            <v>0,00</v>
          </cell>
          <cell r="J3699" t="str">
            <v>0,00</v>
          </cell>
          <cell r="K3699">
            <v>9.25</v>
          </cell>
          <cell r="L3699">
            <v>9.25</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5,31</v>
          </cell>
          <cell r="F3700" t="str">
            <v>2,90</v>
          </cell>
          <cell r="G3700" t="str">
            <v>2,41</v>
          </cell>
          <cell r="H3700" t="str">
            <v>0,00</v>
          </cell>
          <cell r="I3700" t="str">
            <v>0,00</v>
          </cell>
          <cell r="J3700" t="str">
            <v>0,00</v>
          </cell>
          <cell r="K3700">
            <v>2.41</v>
          </cell>
          <cell r="L3700">
            <v>2.41</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10,39</v>
          </cell>
          <cell r="F3701" t="str">
            <v>3,14</v>
          </cell>
          <cell r="G3701" t="str">
            <v>7,25</v>
          </cell>
          <cell r="H3701" t="str">
            <v>0,00</v>
          </cell>
          <cell r="I3701" t="str">
            <v>0,00</v>
          </cell>
          <cell r="J3701" t="str">
            <v>0,00</v>
          </cell>
          <cell r="K3701">
            <v>7.25</v>
          </cell>
          <cell r="L3701">
            <v>7.25</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6,52</v>
          </cell>
          <cell r="F3702" t="str">
            <v>3,65</v>
          </cell>
          <cell r="G3702" t="str">
            <v>2,87</v>
          </cell>
          <cell r="H3702" t="str">
            <v>0,00</v>
          </cell>
          <cell r="I3702" t="str">
            <v>0,00</v>
          </cell>
          <cell r="J3702" t="str">
            <v>0,00</v>
          </cell>
          <cell r="K3702">
            <v>2.87</v>
          </cell>
          <cell r="L3702">
            <v>2.87</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19,92</v>
          </cell>
          <cell r="F3703" t="str">
            <v>3,61</v>
          </cell>
          <cell r="G3703" t="str">
            <v>16,31</v>
          </cell>
          <cell r="H3703" t="str">
            <v>0,00</v>
          </cell>
          <cell r="I3703" t="str">
            <v>0,00</v>
          </cell>
          <cell r="J3703" t="str">
            <v>0,00</v>
          </cell>
          <cell r="K3703">
            <v>16.309999999999999</v>
          </cell>
          <cell r="L3703">
            <v>16.309999999999999</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9,80</v>
          </cell>
          <cell r="F3704" t="str">
            <v>3,98</v>
          </cell>
          <cell r="G3704" t="str">
            <v>5,82</v>
          </cell>
          <cell r="H3704" t="str">
            <v>0,00</v>
          </cell>
          <cell r="I3704" t="str">
            <v>0,00</v>
          </cell>
          <cell r="J3704" t="str">
            <v>0,00</v>
          </cell>
          <cell r="K3704">
            <v>5.82</v>
          </cell>
          <cell r="L3704">
            <v>5.82</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12,77</v>
          </cell>
          <cell r="F3705" t="str">
            <v>3,37</v>
          </cell>
          <cell r="G3705" t="str">
            <v>9,40</v>
          </cell>
          <cell r="H3705" t="str">
            <v>0,00</v>
          </cell>
          <cell r="I3705" t="str">
            <v>0,00</v>
          </cell>
          <cell r="J3705" t="str">
            <v>0,00</v>
          </cell>
          <cell r="K3705">
            <v>9.4</v>
          </cell>
          <cell r="L3705">
            <v>9.4</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14,86</v>
          </cell>
          <cell r="F3706" t="str">
            <v>3,61</v>
          </cell>
          <cell r="G3706" t="str">
            <v>11,25</v>
          </cell>
          <cell r="H3706" t="str">
            <v>0,00</v>
          </cell>
          <cell r="I3706" t="str">
            <v>0,00</v>
          </cell>
          <cell r="J3706" t="str">
            <v>0,00</v>
          </cell>
          <cell r="K3706">
            <v>11.25</v>
          </cell>
          <cell r="L3706">
            <v>11.25</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6,17</v>
          </cell>
          <cell r="F3707" t="str">
            <v>3,40</v>
          </cell>
          <cell r="G3707" t="str">
            <v>2,77</v>
          </cell>
          <cell r="H3707" t="str">
            <v>0,00</v>
          </cell>
          <cell r="I3707" t="str">
            <v>0,00</v>
          </cell>
          <cell r="J3707" t="str">
            <v>0,00</v>
          </cell>
          <cell r="K3707">
            <v>2.77</v>
          </cell>
          <cell r="L3707">
            <v>2.77</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13,34</v>
          </cell>
          <cell r="F3708" t="str">
            <v>3,62</v>
          </cell>
          <cell r="G3708" t="str">
            <v>9,72</v>
          </cell>
          <cell r="H3708" t="str">
            <v>0,00</v>
          </cell>
          <cell r="I3708" t="str">
            <v>0,00</v>
          </cell>
          <cell r="J3708" t="str">
            <v>0,00</v>
          </cell>
          <cell r="K3708">
            <v>9.7200000000000006</v>
          </cell>
          <cell r="L3708">
            <v>9.7200000000000006</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6,89</v>
          </cell>
          <cell r="F3709" t="str">
            <v>3,39</v>
          </cell>
          <cell r="G3709" t="str">
            <v>3,50</v>
          </cell>
          <cell r="H3709" t="str">
            <v>0,00</v>
          </cell>
          <cell r="I3709" t="str">
            <v>0,00</v>
          </cell>
          <cell r="J3709" t="str">
            <v>0,00</v>
          </cell>
          <cell r="K3709">
            <v>3.5</v>
          </cell>
          <cell r="L3709">
            <v>3.5</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9,12</v>
          </cell>
          <cell r="F3710" t="str">
            <v>4,35</v>
          </cell>
          <cell r="G3710" t="str">
            <v>4,77</v>
          </cell>
          <cell r="H3710" t="str">
            <v>0,00</v>
          </cell>
          <cell r="I3710" t="str">
            <v>0,00</v>
          </cell>
          <cell r="J3710" t="str">
            <v>0,00</v>
          </cell>
          <cell r="K3710">
            <v>4.7699999999999996</v>
          </cell>
          <cell r="L3710">
            <v>4.7699999999999996</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32,28</v>
          </cell>
          <cell r="F3711" t="str">
            <v>4,33</v>
          </cell>
          <cell r="G3711" t="str">
            <v>27,95</v>
          </cell>
          <cell r="H3711" t="str">
            <v>0,00</v>
          </cell>
          <cell r="I3711" t="str">
            <v>0,00</v>
          </cell>
          <cell r="J3711" t="str">
            <v>0,00</v>
          </cell>
          <cell r="K3711">
            <v>27.95</v>
          </cell>
          <cell r="L3711">
            <v>27.95</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11,43</v>
          </cell>
          <cell r="F3712" t="str">
            <v>3,98</v>
          </cell>
          <cell r="G3712" t="str">
            <v>7,45</v>
          </cell>
          <cell r="H3712" t="str">
            <v>0,00</v>
          </cell>
          <cell r="I3712" t="str">
            <v>0,00</v>
          </cell>
          <cell r="J3712" t="str">
            <v>0,00</v>
          </cell>
          <cell r="K3712">
            <v>7.45</v>
          </cell>
          <cell r="L3712">
            <v>7.45</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22,45</v>
          </cell>
          <cell r="F3713" t="str">
            <v>4,33</v>
          </cell>
          <cell r="G3713" t="str">
            <v>18,12</v>
          </cell>
          <cell r="H3713" t="str">
            <v>0,00</v>
          </cell>
          <cell r="I3713" t="str">
            <v>0,00</v>
          </cell>
          <cell r="J3713" t="str">
            <v>0,00</v>
          </cell>
          <cell r="K3713">
            <v>18.12</v>
          </cell>
          <cell r="L3713">
            <v>18.12</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8,27</v>
          </cell>
          <cell r="F3714" t="str">
            <v>3,98</v>
          </cell>
          <cell r="G3714" t="str">
            <v>4,29</v>
          </cell>
          <cell r="H3714" t="str">
            <v>0,00</v>
          </cell>
          <cell r="I3714" t="str">
            <v>0,00</v>
          </cell>
          <cell r="J3714" t="str">
            <v>0,00</v>
          </cell>
          <cell r="K3714">
            <v>4.29</v>
          </cell>
          <cell r="L3714">
            <v>4.29</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25,99</v>
          </cell>
          <cell r="F3715" t="str">
            <v>4,33</v>
          </cell>
          <cell r="G3715" t="str">
            <v>21,66</v>
          </cell>
          <cell r="H3715" t="str">
            <v>0,00</v>
          </cell>
          <cell r="I3715" t="str">
            <v>0,00</v>
          </cell>
          <cell r="J3715" t="str">
            <v>0,00</v>
          </cell>
          <cell r="K3715">
            <v>21.66</v>
          </cell>
          <cell r="L3715">
            <v>21.66</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10,21</v>
          </cell>
          <cell r="F3716" t="str">
            <v>6,30</v>
          </cell>
          <cell r="G3716" t="str">
            <v>3,91</v>
          </cell>
          <cell r="H3716" t="str">
            <v>0,00</v>
          </cell>
          <cell r="I3716" t="str">
            <v>0,00</v>
          </cell>
          <cell r="J3716" t="str">
            <v>0,00</v>
          </cell>
          <cell r="K3716">
            <v>3.91</v>
          </cell>
          <cell r="L3716">
            <v>3.91</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19,00</v>
          </cell>
          <cell r="F3717" t="str">
            <v>5,76</v>
          </cell>
          <cell r="G3717" t="str">
            <v>13,24</v>
          </cell>
          <cell r="H3717" t="str">
            <v>0,00</v>
          </cell>
          <cell r="I3717" t="str">
            <v>0,00</v>
          </cell>
          <cell r="J3717" t="str">
            <v>0,00</v>
          </cell>
          <cell r="K3717">
            <v>13.24</v>
          </cell>
          <cell r="L3717">
            <v>13.24</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12,07</v>
          </cell>
          <cell r="F3718" t="str">
            <v>7,28</v>
          </cell>
          <cell r="G3718" t="str">
            <v>4,79</v>
          </cell>
          <cell r="H3718" t="str">
            <v>0,00</v>
          </cell>
          <cell r="I3718" t="str">
            <v>0,00</v>
          </cell>
          <cell r="J3718" t="str">
            <v>0,00</v>
          </cell>
          <cell r="K3718">
            <v>4.79</v>
          </cell>
          <cell r="L3718">
            <v>4.79</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20,83</v>
          </cell>
          <cell r="F3719" t="str">
            <v>6,27</v>
          </cell>
          <cell r="G3719" t="str">
            <v>14,56</v>
          </cell>
          <cell r="H3719" t="str">
            <v>0,00</v>
          </cell>
          <cell r="I3719" t="str">
            <v>0,00</v>
          </cell>
          <cell r="J3719" t="str">
            <v>0,00</v>
          </cell>
          <cell r="K3719">
            <v>14.56</v>
          </cell>
          <cell r="L3719">
            <v>14.56</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14,28</v>
          </cell>
          <cell r="F3720" t="str">
            <v>6,77</v>
          </cell>
          <cell r="G3720" t="str">
            <v>7,51</v>
          </cell>
          <cell r="H3720" t="str">
            <v>0,00</v>
          </cell>
          <cell r="I3720" t="str">
            <v>0,00</v>
          </cell>
          <cell r="J3720" t="str">
            <v>0,00</v>
          </cell>
          <cell r="K3720">
            <v>7.51</v>
          </cell>
          <cell r="L3720">
            <v>7.51</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17,33</v>
          </cell>
          <cell r="F3721" t="str">
            <v>8,68</v>
          </cell>
          <cell r="G3721" t="str">
            <v>8,65</v>
          </cell>
          <cell r="H3721" t="str">
            <v>0,00</v>
          </cell>
          <cell r="I3721" t="str">
            <v>0,00</v>
          </cell>
          <cell r="J3721" t="str">
            <v>0,00</v>
          </cell>
          <cell r="K3721">
            <v>8.65</v>
          </cell>
          <cell r="L3721">
            <v>8.65</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25,44</v>
          </cell>
          <cell r="F3722" t="str">
            <v>7,10</v>
          </cell>
          <cell r="G3722" t="str">
            <v>18,34</v>
          </cell>
          <cell r="H3722" t="str">
            <v>0,00</v>
          </cell>
          <cell r="I3722" t="str">
            <v>0,00</v>
          </cell>
          <cell r="J3722" t="str">
            <v>0,00</v>
          </cell>
          <cell r="K3722">
            <v>18.34</v>
          </cell>
          <cell r="L3722">
            <v>18.34</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19,58</v>
          </cell>
          <cell r="F3723" t="str">
            <v>7,96</v>
          </cell>
          <cell r="G3723" t="str">
            <v>11,62</v>
          </cell>
          <cell r="H3723" t="str">
            <v>0,00</v>
          </cell>
          <cell r="I3723" t="str">
            <v>0,00</v>
          </cell>
          <cell r="J3723" t="str">
            <v>0,00</v>
          </cell>
          <cell r="K3723">
            <v>11.62</v>
          </cell>
          <cell r="L3723">
            <v>11.62</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6,70</v>
          </cell>
          <cell r="F3724" t="str">
            <v>4,24</v>
          </cell>
          <cell r="G3724" t="str">
            <v>2,46</v>
          </cell>
          <cell r="H3724" t="str">
            <v>0,00</v>
          </cell>
          <cell r="I3724" t="str">
            <v>0,00</v>
          </cell>
          <cell r="J3724" t="str">
            <v>0,00</v>
          </cell>
          <cell r="K3724">
            <v>2.46</v>
          </cell>
          <cell r="L3724">
            <v>2.46</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7,33</v>
          </cell>
          <cell r="F3725" t="str">
            <v>4,23</v>
          </cell>
          <cell r="G3725" t="str">
            <v>3,10</v>
          </cell>
          <cell r="H3725" t="str">
            <v>0,00</v>
          </cell>
          <cell r="I3725" t="str">
            <v>0,00</v>
          </cell>
          <cell r="J3725" t="str">
            <v>0,00</v>
          </cell>
          <cell r="K3725">
            <v>3.1</v>
          </cell>
          <cell r="L3725">
            <v>3.1</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8,47</v>
          </cell>
          <cell r="F3726" t="str">
            <v>4,21</v>
          </cell>
          <cell r="G3726" t="str">
            <v>4,26</v>
          </cell>
          <cell r="H3726" t="str">
            <v>0,00</v>
          </cell>
          <cell r="I3726" t="str">
            <v>0,00</v>
          </cell>
          <cell r="J3726" t="str">
            <v>0,00</v>
          </cell>
          <cell r="K3726">
            <v>4.26</v>
          </cell>
          <cell r="L3726">
            <v>4.26</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8,55</v>
          </cell>
          <cell r="F3727" t="str">
            <v>4,21</v>
          </cell>
          <cell r="G3727" t="str">
            <v>4,34</v>
          </cell>
          <cell r="H3727" t="str">
            <v>0,00</v>
          </cell>
          <cell r="I3727" t="str">
            <v>0,00</v>
          </cell>
          <cell r="J3727" t="str">
            <v>0,00</v>
          </cell>
          <cell r="K3727">
            <v>4.34</v>
          </cell>
          <cell r="L3727">
            <v>4.34</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7,97</v>
          </cell>
          <cell r="F3728" t="str">
            <v>4,90</v>
          </cell>
          <cell r="G3728" t="str">
            <v>3,07</v>
          </cell>
          <cell r="H3728" t="str">
            <v>0,00</v>
          </cell>
          <cell r="I3728" t="str">
            <v>0,00</v>
          </cell>
          <cell r="J3728" t="str">
            <v>0,00</v>
          </cell>
          <cell r="K3728">
            <v>3.07</v>
          </cell>
          <cell r="L3728">
            <v>3.07</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8,87</v>
          </cell>
          <cell r="F3729" t="str">
            <v>4,89</v>
          </cell>
          <cell r="G3729" t="str">
            <v>3,98</v>
          </cell>
          <cell r="H3729" t="str">
            <v>0,00</v>
          </cell>
          <cell r="I3729" t="str">
            <v>0,00</v>
          </cell>
          <cell r="J3729" t="str">
            <v>0,00</v>
          </cell>
          <cell r="K3729">
            <v>3.98</v>
          </cell>
          <cell r="L3729">
            <v>3.98</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10,59</v>
          </cell>
          <cell r="F3730" t="str">
            <v>4,88</v>
          </cell>
          <cell r="G3730" t="str">
            <v>5,71</v>
          </cell>
          <cell r="H3730" t="str">
            <v>0,00</v>
          </cell>
          <cell r="I3730" t="str">
            <v>0,00</v>
          </cell>
          <cell r="J3730" t="str">
            <v>0,00</v>
          </cell>
          <cell r="K3730">
            <v>5.71</v>
          </cell>
          <cell r="L3730">
            <v>5.71</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9,97</v>
          </cell>
          <cell r="F3731" t="str">
            <v>4,88</v>
          </cell>
          <cell r="G3731" t="str">
            <v>5,09</v>
          </cell>
          <cell r="H3731" t="str">
            <v>0,00</v>
          </cell>
          <cell r="I3731" t="str">
            <v>0,00</v>
          </cell>
          <cell r="J3731" t="str">
            <v>0,00</v>
          </cell>
          <cell r="K3731">
            <v>5.09</v>
          </cell>
          <cell r="L3731">
            <v>5.09</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9,39</v>
          </cell>
          <cell r="F3732" t="str">
            <v>4,54</v>
          </cell>
          <cell r="G3732" t="str">
            <v>4,85</v>
          </cell>
          <cell r="H3732" t="str">
            <v>0,00</v>
          </cell>
          <cell r="I3732" t="str">
            <v>0,00</v>
          </cell>
          <cell r="J3732" t="str">
            <v>0,00</v>
          </cell>
          <cell r="K3732">
            <v>4.8499999999999996</v>
          </cell>
          <cell r="L3732">
            <v>4.8499999999999996</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11,47</v>
          </cell>
          <cell r="F3733" t="str">
            <v>5,83</v>
          </cell>
          <cell r="G3733" t="str">
            <v>5,64</v>
          </cell>
          <cell r="H3733" t="str">
            <v>0,00</v>
          </cell>
          <cell r="I3733" t="str">
            <v>0,00</v>
          </cell>
          <cell r="J3733" t="str">
            <v>0,00</v>
          </cell>
          <cell r="K3733">
            <v>5.64</v>
          </cell>
          <cell r="L3733">
            <v>5.64</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13,47</v>
          </cell>
          <cell r="F3734" t="str">
            <v>5,81</v>
          </cell>
          <cell r="G3734" t="str">
            <v>7,66</v>
          </cell>
          <cell r="H3734" t="str">
            <v>0,00</v>
          </cell>
          <cell r="I3734" t="str">
            <v>0,00</v>
          </cell>
          <cell r="J3734" t="str">
            <v>0,00</v>
          </cell>
          <cell r="K3734">
            <v>7.66</v>
          </cell>
          <cell r="L3734">
            <v>7.66</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16,16</v>
          </cell>
          <cell r="F3735" t="str">
            <v>5,81</v>
          </cell>
          <cell r="G3735" t="str">
            <v>10,35</v>
          </cell>
          <cell r="H3735" t="str">
            <v>0,00</v>
          </cell>
          <cell r="I3735" t="str">
            <v>0,00</v>
          </cell>
          <cell r="J3735" t="str">
            <v>0,00</v>
          </cell>
          <cell r="K3735">
            <v>10.35</v>
          </cell>
          <cell r="L3735">
            <v>10.35</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13,85</v>
          </cell>
          <cell r="F3736" t="str">
            <v>5,81</v>
          </cell>
          <cell r="G3736" t="str">
            <v>8,04</v>
          </cell>
          <cell r="H3736" t="str">
            <v>0,00</v>
          </cell>
          <cell r="I3736" t="str">
            <v>0,00</v>
          </cell>
          <cell r="J3736" t="str">
            <v>0,00</v>
          </cell>
          <cell r="K3736">
            <v>8.0399999999999991</v>
          </cell>
          <cell r="L3736">
            <v>8.0399999999999991</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5,13</v>
          </cell>
          <cell r="F3737" t="str">
            <v>2,82</v>
          </cell>
          <cell r="G3737" t="str">
            <v>2,31</v>
          </cell>
          <cell r="H3737" t="str">
            <v>0,00</v>
          </cell>
          <cell r="I3737" t="str">
            <v>0,00</v>
          </cell>
          <cell r="J3737" t="str">
            <v>0,00</v>
          </cell>
          <cell r="K3737">
            <v>2.31</v>
          </cell>
          <cell r="L3737">
            <v>2.31</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16,57</v>
          </cell>
          <cell r="F3738" t="str">
            <v>2,78</v>
          </cell>
          <cell r="G3738" t="str">
            <v>13,79</v>
          </cell>
          <cell r="H3738" t="str">
            <v>0,00</v>
          </cell>
          <cell r="I3738" t="str">
            <v>0,00</v>
          </cell>
          <cell r="J3738" t="str">
            <v>0,00</v>
          </cell>
          <cell r="K3738">
            <v>13.79</v>
          </cell>
          <cell r="L3738">
            <v>13.79</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6,30</v>
          </cell>
          <cell r="F3739" t="str">
            <v>3,04</v>
          </cell>
          <cell r="G3739" t="str">
            <v>3,26</v>
          </cell>
          <cell r="H3739" t="str">
            <v>0,00</v>
          </cell>
          <cell r="I3739" t="str">
            <v>0,00</v>
          </cell>
          <cell r="J3739" t="str">
            <v>0,00</v>
          </cell>
          <cell r="K3739">
            <v>3.26</v>
          </cell>
          <cell r="L3739">
            <v>3.26</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11,95</v>
          </cell>
          <cell r="F3740" t="str">
            <v>2,78</v>
          </cell>
          <cell r="G3740" t="str">
            <v>9,17</v>
          </cell>
          <cell r="H3740" t="str">
            <v>0,00</v>
          </cell>
          <cell r="I3740" t="str">
            <v>0,00</v>
          </cell>
          <cell r="J3740" t="str">
            <v>0,00</v>
          </cell>
          <cell r="K3740">
            <v>9.17</v>
          </cell>
          <cell r="L3740">
            <v>9.17</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9,96</v>
          </cell>
          <cell r="F3741" t="str">
            <v>2,79</v>
          </cell>
          <cell r="G3741" t="str">
            <v>7,17</v>
          </cell>
          <cell r="H3741" t="str">
            <v>0,00</v>
          </cell>
          <cell r="I3741" t="str">
            <v>0,00</v>
          </cell>
          <cell r="J3741" t="str">
            <v>0,00</v>
          </cell>
          <cell r="K3741">
            <v>7.17</v>
          </cell>
          <cell r="L3741">
            <v>7.17</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6,03</v>
          </cell>
          <cell r="F3742" t="str">
            <v>3,27</v>
          </cell>
          <cell r="G3742" t="str">
            <v>2,76</v>
          </cell>
          <cell r="H3742" t="str">
            <v>0,00</v>
          </cell>
          <cell r="I3742" t="str">
            <v>0,00</v>
          </cell>
          <cell r="J3742" t="str">
            <v>0,00</v>
          </cell>
          <cell r="K3742">
            <v>2.76</v>
          </cell>
          <cell r="L3742">
            <v>2.76</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19,43</v>
          </cell>
          <cell r="F3743" t="str">
            <v>3,24</v>
          </cell>
          <cell r="G3743" t="str">
            <v>16,19</v>
          </cell>
          <cell r="H3743" t="str">
            <v>0,00</v>
          </cell>
          <cell r="I3743" t="str">
            <v>0,00</v>
          </cell>
          <cell r="J3743" t="str">
            <v>0,00</v>
          </cell>
          <cell r="K3743">
            <v>16.190000000000001</v>
          </cell>
          <cell r="L3743">
            <v>16.190000000000001</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9,26</v>
          </cell>
          <cell r="F3744" t="str">
            <v>3,56</v>
          </cell>
          <cell r="G3744" t="str">
            <v>5,70</v>
          </cell>
          <cell r="H3744" t="str">
            <v>0,00</v>
          </cell>
          <cell r="I3744" t="str">
            <v>0,00</v>
          </cell>
          <cell r="J3744" t="str">
            <v>0,00</v>
          </cell>
          <cell r="K3744">
            <v>5.7</v>
          </cell>
          <cell r="L3744">
            <v>5.7</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12,31</v>
          </cell>
          <cell r="F3745" t="str">
            <v>3,02</v>
          </cell>
          <cell r="G3745" t="str">
            <v>9,29</v>
          </cell>
          <cell r="H3745" t="str">
            <v>0,00</v>
          </cell>
          <cell r="I3745" t="str">
            <v>0,00</v>
          </cell>
          <cell r="J3745" t="str">
            <v>0,00</v>
          </cell>
          <cell r="K3745">
            <v>9.2899999999999991</v>
          </cell>
          <cell r="L3745">
            <v>9.2899999999999991</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14,37</v>
          </cell>
          <cell r="F3746" t="str">
            <v>3,24</v>
          </cell>
          <cell r="G3746" t="str">
            <v>11,13</v>
          </cell>
          <cell r="H3746" t="str">
            <v>0,00</v>
          </cell>
          <cell r="I3746" t="str">
            <v>0,00</v>
          </cell>
          <cell r="J3746" t="str">
            <v>0,00</v>
          </cell>
          <cell r="K3746">
            <v>11.13</v>
          </cell>
          <cell r="L3746">
            <v>11.13</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5,71</v>
          </cell>
          <cell r="F3747" t="str">
            <v>3,06</v>
          </cell>
          <cell r="G3747" t="str">
            <v>2,65</v>
          </cell>
          <cell r="H3747" t="str">
            <v>0,00</v>
          </cell>
          <cell r="I3747" t="str">
            <v>0,00</v>
          </cell>
          <cell r="J3747" t="str">
            <v>0,00</v>
          </cell>
          <cell r="K3747">
            <v>2.65</v>
          </cell>
          <cell r="L3747">
            <v>2.65</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12,85</v>
          </cell>
          <cell r="F3748" t="str">
            <v>3,24</v>
          </cell>
          <cell r="G3748" t="str">
            <v>9,61</v>
          </cell>
          <cell r="H3748" t="str">
            <v>0,00</v>
          </cell>
          <cell r="I3748" t="str">
            <v>0,00</v>
          </cell>
          <cell r="J3748" t="str">
            <v>0,00</v>
          </cell>
          <cell r="K3748">
            <v>9.61</v>
          </cell>
          <cell r="L3748">
            <v>9.61</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8,54</v>
          </cell>
          <cell r="F3749" t="str">
            <v>3,88</v>
          </cell>
          <cell r="G3749" t="str">
            <v>4,66</v>
          </cell>
          <cell r="H3749" t="str">
            <v>0,00</v>
          </cell>
          <cell r="I3749" t="str">
            <v>0,00</v>
          </cell>
          <cell r="J3749" t="str">
            <v>0,00</v>
          </cell>
          <cell r="K3749">
            <v>4.66</v>
          </cell>
          <cell r="L3749">
            <v>4.66</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31,70</v>
          </cell>
          <cell r="F3750" t="str">
            <v>3,85</v>
          </cell>
          <cell r="G3750" t="str">
            <v>27,85</v>
          </cell>
          <cell r="H3750" t="str">
            <v>0,00</v>
          </cell>
          <cell r="I3750" t="str">
            <v>0,00</v>
          </cell>
          <cell r="J3750" t="str">
            <v>0,00</v>
          </cell>
          <cell r="K3750">
            <v>27.85</v>
          </cell>
          <cell r="L3750">
            <v>27.85</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13,01</v>
          </cell>
          <cell r="F3751" t="str">
            <v>4,23</v>
          </cell>
          <cell r="G3751" t="str">
            <v>8,78</v>
          </cell>
          <cell r="H3751" t="str">
            <v>0,00</v>
          </cell>
          <cell r="I3751" t="str">
            <v>0,00</v>
          </cell>
          <cell r="J3751" t="str">
            <v>0,00</v>
          </cell>
          <cell r="K3751">
            <v>8.7799999999999994</v>
          </cell>
          <cell r="L3751">
            <v>8.7799999999999994</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10,89</v>
          </cell>
          <cell r="F3752" t="str">
            <v>3,56</v>
          </cell>
          <cell r="G3752" t="str">
            <v>7,33</v>
          </cell>
          <cell r="H3752" t="str">
            <v>0,00</v>
          </cell>
          <cell r="I3752" t="str">
            <v>0,00</v>
          </cell>
          <cell r="J3752" t="str">
            <v>0,00</v>
          </cell>
          <cell r="K3752">
            <v>7.33</v>
          </cell>
          <cell r="L3752">
            <v>7.33</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21,87</v>
          </cell>
          <cell r="F3753" t="str">
            <v>3,86</v>
          </cell>
          <cell r="G3753" t="str">
            <v>18,01</v>
          </cell>
          <cell r="H3753" t="str">
            <v>0,00</v>
          </cell>
          <cell r="I3753" t="str">
            <v>0,00</v>
          </cell>
          <cell r="J3753" t="str">
            <v>0,00</v>
          </cell>
          <cell r="K3753">
            <v>18.010000000000002</v>
          </cell>
          <cell r="L3753">
            <v>18.010000000000002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7,73</v>
          </cell>
          <cell r="F3754" t="str">
            <v>3,56</v>
          </cell>
          <cell r="G3754" t="str">
            <v>4,17</v>
          </cell>
          <cell r="H3754" t="str">
            <v>0,00</v>
          </cell>
          <cell r="I3754" t="str">
            <v>0,00</v>
          </cell>
          <cell r="J3754" t="str">
            <v>0,00</v>
          </cell>
          <cell r="K3754">
            <v>4.17</v>
          </cell>
          <cell r="L3754">
            <v>4.17</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25,41</v>
          </cell>
          <cell r="F3755" t="str">
            <v>3,86</v>
          </cell>
          <cell r="G3755" t="str">
            <v>21,55</v>
          </cell>
          <cell r="H3755" t="str">
            <v>0,00</v>
          </cell>
          <cell r="I3755" t="str">
            <v>0,00</v>
          </cell>
          <cell r="J3755" t="str">
            <v>0,00</v>
          </cell>
          <cell r="K3755">
            <v>21.55</v>
          </cell>
          <cell r="L3755">
            <v>21.55</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9,37</v>
          </cell>
          <cell r="F3756" t="str">
            <v>5,64</v>
          </cell>
          <cell r="G3756" t="str">
            <v>3,73</v>
          </cell>
          <cell r="H3756" t="str">
            <v>0,00</v>
          </cell>
          <cell r="I3756" t="str">
            <v>0,00</v>
          </cell>
          <cell r="J3756" t="str">
            <v>0,00</v>
          </cell>
          <cell r="K3756">
            <v>3.73</v>
          </cell>
          <cell r="L3756">
            <v>3.73</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11,09</v>
          </cell>
          <cell r="F3757" t="str">
            <v>5,63</v>
          </cell>
          <cell r="G3757" t="str">
            <v>5,46</v>
          </cell>
          <cell r="H3757" t="str">
            <v>0,00</v>
          </cell>
          <cell r="I3757" t="str">
            <v>0,00</v>
          </cell>
          <cell r="J3757" t="str">
            <v>0,00</v>
          </cell>
          <cell r="K3757">
            <v>5.46</v>
          </cell>
          <cell r="L3757">
            <v>5.46</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11,09</v>
          </cell>
          <cell r="F3758" t="str">
            <v>6,51</v>
          </cell>
          <cell r="G3758" t="str">
            <v>4,58</v>
          </cell>
          <cell r="H3758" t="str">
            <v>0,00</v>
          </cell>
          <cell r="I3758" t="str">
            <v>0,00</v>
          </cell>
          <cell r="J3758" t="str">
            <v>0,00</v>
          </cell>
          <cell r="K3758">
            <v>4.58</v>
          </cell>
          <cell r="L3758">
            <v>4.58</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13,37</v>
          </cell>
          <cell r="F3759" t="str">
            <v>6,05</v>
          </cell>
          <cell r="G3759" t="str">
            <v>7,32</v>
          </cell>
          <cell r="H3759" t="str">
            <v>0,00</v>
          </cell>
          <cell r="I3759" t="str">
            <v>0,00</v>
          </cell>
          <cell r="J3759" t="str">
            <v>0,00</v>
          </cell>
          <cell r="K3759">
            <v>7.32</v>
          </cell>
          <cell r="L3759">
            <v>7.32</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16,16</v>
          </cell>
          <cell r="F3760" t="str">
            <v>7,75</v>
          </cell>
          <cell r="G3760" t="str">
            <v>8,41</v>
          </cell>
          <cell r="H3760" t="str">
            <v>0,00</v>
          </cell>
          <cell r="I3760" t="str">
            <v>0,00</v>
          </cell>
          <cell r="J3760" t="str">
            <v>0,00</v>
          </cell>
          <cell r="K3760">
            <v>8.41</v>
          </cell>
          <cell r="L3760">
            <v>8.41</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24,87</v>
          </cell>
          <cell r="F3761" t="str">
            <v>6,67</v>
          </cell>
          <cell r="G3761" t="str">
            <v>18,20</v>
          </cell>
          <cell r="H3761" t="str">
            <v>0,00</v>
          </cell>
          <cell r="I3761" t="str">
            <v>0,00</v>
          </cell>
          <cell r="J3761" t="str">
            <v>0,00</v>
          </cell>
          <cell r="K3761">
            <v>18.2</v>
          </cell>
          <cell r="L3761">
            <v>18.2</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18,51</v>
          </cell>
          <cell r="F3762" t="str">
            <v>7,11</v>
          </cell>
          <cell r="G3762" t="str">
            <v>11,40</v>
          </cell>
          <cell r="H3762" t="str">
            <v>0,00</v>
          </cell>
          <cell r="I3762" t="str">
            <v>0,00</v>
          </cell>
          <cell r="J3762" t="str">
            <v>0,00</v>
          </cell>
          <cell r="K3762">
            <v>11.4</v>
          </cell>
          <cell r="L3762">
            <v>11.4</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4,97</v>
          </cell>
          <cell r="F3763" t="str">
            <v>2,54</v>
          </cell>
          <cell r="G3763" t="str">
            <v>2,43</v>
          </cell>
          <cell r="H3763" t="str">
            <v>0,00</v>
          </cell>
          <cell r="I3763" t="str">
            <v>0,00</v>
          </cell>
          <cell r="J3763" t="str">
            <v>0,00</v>
          </cell>
          <cell r="K3763">
            <v>2.4300000000000002</v>
          </cell>
          <cell r="L3763">
            <v>2.4300000000000002</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5,87</v>
          </cell>
          <cell r="F3764" t="str">
            <v>2,52</v>
          </cell>
          <cell r="G3764" t="str">
            <v>3,35</v>
          </cell>
          <cell r="H3764" t="str">
            <v>0,00</v>
          </cell>
          <cell r="I3764" t="str">
            <v>0,00</v>
          </cell>
          <cell r="J3764" t="str">
            <v>0,00</v>
          </cell>
          <cell r="K3764">
            <v>3.35</v>
          </cell>
          <cell r="L3764">
            <v>3.35</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7,59</v>
          </cell>
          <cell r="F3765" t="str">
            <v>2,52</v>
          </cell>
          <cell r="G3765" t="str">
            <v>5,07</v>
          </cell>
          <cell r="H3765" t="str">
            <v>0,00</v>
          </cell>
          <cell r="I3765" t="str">
            <v>0,00</v>
          </cell>
          <cell r="J3765" t="str">
            <v>0,00</v>
          </cell>
          <cell r="K3765">
            <v>5.07</v>
          </cell>
          <cell r="L3765">
            <v>5.07</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6,97</v>
          </cell>
          <cell r="F3766" t="str">
            <v>2,52</v>
          </cell>
          <cell r="G3766" t="str">
            <v>4,45</v>
          </cell>
          <cell r="H3766" t="str">
            <v>0,00</v>
          </cell>
          <cell r="I3766" t="str">
            <v>0,00</v>
          </cell>
          <cell r="J3766" t="str">
            <v>0,00</v>
          </cell>
          <cell r="K3766">
            <v>4.45</v>
          </cell>
          <cell r="L3766">
            <v>4.45</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7,96</v>
          </cell>
          <cell r="F3767" t="str">
            <v>3,08</v>
          </cell>
          <cell r="G3767" t="str">
            <v>4,88</v>
          </cell>
          <cell r="H3767" t="str">
            <v>0,00</v>
          </cell>
          <cell r="I3767" t="str">
            <v>0,00</v>
          </cell>
          <cell r="J3767" t="str">
            <v>0,00</v>
          </cell>
          <cell r="K3767">
            <v>4.88</v>
          </cell>
          <cell r="L3767">
            <v>4.88</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9,96</v>
          </cell>
          <cell r="F3768" t="str">
            <v>3,08</v>
          </cell>
          <cell r="G3768" t="str">
            <v>6,88</v>
          </cell>
          <cell r="H3768" t="str">
            <v>0,00</v>
          </cell>
          <cell r="I3768" t="str">
            <v>0,00</v>
          </cell>
          <cell r="J3768" t="str">
            <v>0,00</v>
          </cell>
          <cell r="K3768">
            <v>6.88</v>
          </cell>
          <cell r="L3768">
            <v>6.88</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12,65</v>
          </cell>
          <cell r="F3769" t="str">
            <v>3,08</v>
          </cell>
          <cell r="G3769" t="str">
            <v>9,57</v>
          </cell>
          <cell r="H3769" t="str">
            <v>0,00</v>
          </cell>
          <cell r="I3769" t="str">
            <v>0,00</v>
          </cell>
          <cell r="J3769" t="str">
            <v>0,00</v>
          </cell>
          <cell r="K3769">
            <v>9.57</v>
          </cell>
          <cell r="L3769">
            <v>9.57</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10,34</v>
          </cell>
          <cell r="F3770" t="str">
            <v>3,08</v>
          </cell>
          <cell r="G3770" t="str">
            <v>7,26</v>
          </cell>
          <cell r="H3770" t="str">
            <v>0,00</v>
          </cell>
          <cell r="I3770" t="str">
            <v>0,00</v>
          </cell>
          <cell r="J3770" t="str">
            <v>0,00</v>
          </cell>
          <cell r="K3770">
            <v>7.26</v>
          </cell>
          <cell r="L3770">
            <v>7.26</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13,21</v>
          </cell>
          <cell r="F3771" t="str">
            <v>3,75</v>
          </cell>
          <cell r="G3771" t="str">
            <v>9,46</v>
          </cell>
          <cell r="H3771" t="str">
            <v>0,00</v>
          </cell>
          <cell r="I3771" t="str">
            <v>0,00</v>
          </cell>
          <cell r="J3771" t="str">
            <v>0,00</v>
          </cell>
          <cell r="K3771">
            <v>9.4600000000000009</v>
          </cell>
          <cell r="L3771">
            <v>9.4600000000000009</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13,28</v>
          </cell>
          <cell r="F3772" t="str">
            <v>3,75</v>
          </cell>
          <cell r="G3772" t="str">
            <v>9,53</v>
          </cell>
          <cell r="H3772" t="str">
            <v>0,00</v>
          </cell>
          <cell r="I3772" t="str">
            <v>0,00</v>
          </cell>
          <cell r="J3772" t="str">
            <v>0,00</v>
          </cell>
          <cell r="K3772">
            <v>9.5299999999999994</v>
          </cell>
          <cell r="L3772">
            <v>9.5299999999999994</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20,33</v>
          </cell>
          <cell r="F3773" t="str">
            <v>3,74</v>
          </cell>
          <cell r="G3773" t="str">
            <v>16,59</v>
          </cell>
          <cell r="H3773" t="str">
            <v>0,00</v>
          </cell>
          <cell r="I3773" t="str">
            <v>0,00</v>
          </cell>
          <cell r="J3773" t="str">
            <v>0,00</v>
          </cell>
          <cell r="K3773">
            <v>16.59</v>
          </cell>
          <cell r="L3773">
            <v>16.59</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12,65</v>
          </cell>
          <cell r="F3774" t="str">
            <v>3,75</v>
          </cell>
          <cell r="G3774" t="str">
            <v>8,90</v>
          </cell>
          <cell r="H3774" t="str">
            <v>0,00</v>
          </cell>
          <cell r="I3774" t="str">
            <v>0,00</v>
          </cell>
          <cell r="J3774" t="str">
            <v>0,00</v>
          </cell>
          <cell r="K3774">
            <v>8.9</v>
          </cell>
          <cell r="L3774">
            <v>8.9</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13,96</v>
          </cell>
          <cell r="F3775" t="str">
            <v>4,55</v>
          </cell>
          <cell r="G3775" t="str">
            <v>9,41</v>
          </cell>
          <cell r="H3775" t="str">
            <v>0,00</v>
          </cell>
          <cell r="I3775" t="str">
            <v>0,00</v>
          </cell>
          <cell r="J3775" t="str">
            <v>0,00</v>
          </cell>
          <cell r="K3775">
            <v>9.41</v>
          </cell>
          <cell r="L3775">
            <v>9.41</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16,86</v>
          </cell>
          <cell r="F3776" t="str">
            <v>4,55</v>
          </cell>
          <cell r="G3776" t="str">
            <v>12,31</v>
          </cell>
          <cell r="H3776" t="str">
            <v>0,00</v>
          </cell>
          <cell r="I3776" t="str">
            <v>0,00</v>
          </cell>
          <cell r="J3776" t="str">
            <v>0,00</v>
          </cell>
          <cell r="K3776">
            <v>12.31</v>
          </cell>
          <cell r="L3776">
            <v>12.31</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23,32</v>
          </cell>
          <cell r="F3777" t="str">
            <v>4,55</v>
          </cell>
          <cell r="G3777" t="str">
            <v>18,77</v>
          </cell>
          <cell r="H3777" t="str">
            <v>0,00</v>
          </cell>
          <cell r="I3777" t="str">
            <v>0,00</v>
          </cell>
          <cell r="J3777" t="str">
            <v>0,00</v>
          </cell>
          <cell r="K3777">
            <v>18.77</v>
          </cell>
          <cell r="L3777">
            <v>18.77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18,94</v>
          </cell>
          <cell r="F3778" t="str">
            <v>4,55</v>
          </cell>
          <cell r="G3778" t="str">
            <v>14,39</v>
          </cell>
          <cell r="H3778" t="str">
            <v>0,00</v>
          </cell>
          <cell r="I3778" t="str">
            <v>0,00</v>
          </cell>
          <cell r="J3778" t="str">
            <v>0,00</v>
          </cell>
          <cell r="K3778">
            <v>14.39</v>
          </cell>
          <cell r="L3778">
            <v>14.39</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43,69</v>
          </cell>
          <cell r="F3779" t="str">
            <v>5,39</v>
          </cell>
          <cell r="G3779" t="str">
            <v>38,30</v>
          </cell>
          <cell r="H3779" t="str">
            <v>0,00</v>
          </cell>
          <cell r="I3779" t="str">
            <v>0,00</v>
          </cell>
          <cell r="J3779" t="str">
            <v>0,00</v>
          </cell>
          <cell r="K3779">
            <v>38.299999999999997</v>
          </cell>
          <cell r="L3779">
            <v>38.299999999999997</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41,66</v>
          </cell>
          <cell r="F3780" t="str">
            <v>5,39</v>
          </cell>
          <cell r="G3780" t="str">
            <v>36,27</v>
          </cell>
          <cell r="H3780" t="str">
            <v>0,00</v>
          </cell>
          <cell r="I3780" t="str">
            <v>0,00</v>
          </cell>
          <cell r="J3780" t="str">
            <v>0,00</v>
          </cell>
          <cell r="K3780">
            <v>36.270000000000003</v>
          </cell>
          <cell r="L3780">
            <v>36.270000000000003</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49,68</v>
          </cell>
          <cell r="F3781" t="str">
            <v>5,38</v>
          </cell>
          <cell r="G3781" t="str">
            <v>44,30</v>
          </cell>
          <cell r="H3781" t="str">
            <v>0,00</v>
          </cell>
          <cell r="I3781" t="str">
            <v>0,00</v>
          </cell>
          <cell r="J3781" t="str">
            <v>0,00</v>
          </cell>
          <cell r="K3781">
            <v>44.3</v>
          </cell>
          <cell r="L3781">
            <v>44.3</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27,44</v>
          </cell>
          <cell r="F3782" t="str">
            <v>5,39</v>
          </cell>
          <cell r="G3782" t="str">
            <v>22,05</v>
          </cell>
          <cell r="H3782" t="str">
            <v>0,00</v>
          </cell>
          <cell r="I3782" t="str">
            <v>0,00</v>
          </cell>
          <cell r="J3782" t="str">
            <v>0,00</v>
          </cell>
          <cell r="K3782">
            <v>22.05</v>
          </cell>
          <cell r="L3782">
            <v>22.05</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112,44</v>
          </cell>
          <cell r="F3783" t="str">
            <v>6,59</v>
          </cell>
          <cell r="G3783" t="str">
            <v>105,85</v>
          </cell>
          <cell r="H3783" t="str">
            <v>0,00</v>
          </cell>
          <cell r="I3783" t="str">
            <v>0,00</v>
          </cell>
          <cell r="J3783" t="str">
            <v>0,00</v>
          </cell>
          <cell r="K3783">
            <v>105.85</v>
          </cell>
          <cell r="L3783">
            <v>105.85</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8,16</v>
          </cell>
          <cell r="F3784" t="str">
            <v>1,70</v>
          </cell>
          <cell r="G3784" t="str">
            <v>6,46</v>
          </cell>
          <cell r="H3784" t="str">
            <v>0,00</v>
          </cell>
          <cell r="I3784" t="str">
            <v>0,00</v>
          </cell>
          <cell r="J3784" t="str">
            <v>0,00</v>
          </cell>
          <cell r="K3784">
            <v>6.46</v>
          </cell>
          <cell r="L3784">
            <v>6.46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89,00</v>
          </cell>
          <cell r="F3785" t="str">
            <v>6,59</v>
          </cell>
          <cell r="G3785" t="str">
            <v>82,41</v>
          </cell>
          <cell r="H3785" t="str">
            <v>0,00</v>
          </cell>
          <cell r="I3785" t="str">
            <v>0,00</v>
          </cell>
          <cell r="J3785" t="str">
            <v>0,00</v>
          </cell>
          <cell r="K3785">
            <v>82.41</v>
          </cell>
          <cell r="L3785">
            <v>82.41</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8,25</v>
          </cell>
          <cell r="F3786" t="str">
            <v>1,70</v>
          </cell>
          <cell r="G3786" t="str">
            <v>6,55</v>
          </cell>
          <cell r="H3786" t="str">
            <v>0,00</v>
          </cell>
          <cell r="I3786" t="str">
            <v>0,00</v>
          </cell>
          <cell r="J3786" t="str">
            <v>0,00</v>
          </cell>
          <cell r="K3786">
            <v>6.55</v>
          </cell>
          <cell r="L3786">
            <v>6.55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74,04</v>
          </cell>
          <cell r="F3787" t="str">
            <v>6,59</v>
          </cell>
          <cell r="G3787" t="str">
            <v>67,45</v>
          </cell>
          <cell r="H3787" t="str">
            <v>0,00</v>
          </cell>
          <cell r="I3787" t="str">
            <v>0,00</v>
          </cell>
          <cell r="J3787" t="str">
            <v>0,00</v>
          </cell>
          <cell r="K3787">
            <v>67.45</v>
          </cell>
          <cell r="L3787">
            <v>67.45</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15,05</v>
          </cell>
          <cell r="F3788" t="str">
            <v>2,17</v>
          </cell>
          <cell r="G3788" t="str">
            <v>12,88</v>
          </cell>
          <cell r="H3788" t="str">
            <v>0,00</v>
          </cell>
          <cell r="I3788" t="str">
            <v>0,00</v>
          </cell>
          <cell r="J3788" t="str">
            <v>0,00</v>
          </cell>
          <cell r="K3788">
            <v>12.88</v>
          </cell>
          <cell r="L3788">
            <v>12.88</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49,15</v>
          </cell>
          <cell r="F3789" t="str">
            <v>6,60</v>
          </cell>
          <cell r="G3789" t="str">
            <v>42,55</v>
          </cell>
          <cell r="H3789" t="str">
            <v>0,00</v>
          </cell>
          <cell r="I3789" t="str">
            <v>0,00</v>
          </cell>
          <cell r="J3789" t="str">
            <v>0,00</v>
          </cell>
          <cell r="K3789">
            <v>42.55</v>
          </cell>
          <cell r="L3789">
            <v>42.55</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15,86</v>
          </cell>
          <cell r="F3790" t="str">
            <v>2,16</v>
          </cell>
          <cell r="G3790" t="str">
            <v>13,70</v>
          </cell>
          <cell r="H3790" t="str">
            <v>0,00</v>
          </cell>
          <cell r="I3790" t="str">
            <v>0,00</v>
          </cell>
          <cell r="J3790" t="str">
            <v>0,00</v>
          </cell>
          <cell r="K3790">
            <v>13.7</v>
          </cell>
          <cell r="L3790">
            <v>13.7</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134,07</v>
          </cell>
          <cell r="F3791" t="str">
            <v>7,41</v>
          </cell>
          <cell r="G3791" t="str">
            <v>126,66</v>
          </cell>
          <cell r="H3791" t="str">
            <v>0,00</v>
          </cell>
          <cell r="I3791" t="str">
            <v>0,00</v>
          </cell>
          <cell r="J3791" t="str">
            <v>0,00</v>
          </cell>
          <cell r="K3791">
            <v>126.66</v>
          </cell>
          <cell r="L3791">
            <v>126.66</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30,24</v>
          </cell>
          <cell r="F3792" t="str">
            <v>3,36</v>
          </cell>
          <cell r="G3792" t="str">
            <v>26,88</v>
          </cell>
          <cell r="H3792" t="str">
            <v>0,00</v>
          </cell>
          <cell r="I3792" t="str">
            <v>0,00</v>
          </cell>
          <cell r="J3792" t="str">
            <v>0,00</v>
          </cell>
          <cell r="K3792">
            <v>26.88</v>
          </cell>
          <cell r="L3792">
            <v>26.88</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108,97</v>
          </cell>
          <cell r="F3793" t="str">
            <v>7,41</v>
          </cell>
          <cell r="G3793" t="str">
            <v>101,56</v>
          </cell>
          <cell r="H3793" t="str">
            <v>0,00</v>
          </cell>
          <cell r="I3793" t="str">
            <v>0,00</v>
          </cell>
          <cell r="J3793" t="str">
            <v>0,00</v>
          </cell>
          <cell r="K3793">
            <v>101.56</v>
          </cell>
          <cell r="L3793">
            <v>101.56</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30,75</v>
          </cell>
          <cell r="F3794" t="str">
            <v>3,36</v>
          </cell>
          <cell r="G3794" t="str">
            <v>27,39</v>
          </cell>
          <cell r="H3794" t="str">
            <v>0,00</v>
          </cell>
          <cell r="I3794" t="str">
            <v>0,00</v>
          </cell>
          <cell r="J3794" t="str">
            <v>0,00</v>
          </cell>
          <cell r="K3794">
            <v>27.39</v>
          </cell>
          <cell r="L3794">
            <v>27.39</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93,36</v>
          </cell>
          <cell r="F3795" t="str">
            <v>7,41</v>
          </cell>
          <cell r="G3795" t="str">
            <v>85,95</v>
          </cell>
          <cell r="H3795" t="str">
            <v>0,00</v>
          </cell>
          <cell r="I3795" t="str">
            <v>0,00</v>
          </cell>
          <cell r="J3795" t="str">
            <v>0,00</v>
          </cell>
          <cell r="K3795">
            <v>85.95</v>
          </cell>
          <cell r="L3795">
            <v>85.95</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40,15</v>
          </cell>
          <cell r="F3796" t="str">
            <v>3,36</v>
          </cell>
          <cell r="G3796" t="str">
            <v>36,79</v>
          </cell>
          <cell r="H3796" t="str">
            <v>0,00</v>
          </cell>
          <cell r="I3796" t="str">
            <v>0,00</v>
          </cell>
          <cell r="J3796" t="str">
            <v>0,00</v>
          </cell>
          <cell r="K3796">
            <v>36.79</v>
          </cell>
          <cell r="L3796">
            <v>36.79</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59,31</v>
          </cell>
          <cell r="F3797" t="str">
            <v>7,42</v>
          </cell>
          <cell r="G3797" t="str">
            <v>51,89</v>
          </cell>
          <cell r="H3797" t="str">
            <v>0,00</v>
          </cell>
          <cell r="I3797" t="str">
            <v>0,00</v>
          </cell>
          <cell r="J3797" t="str">
            <v>0,00</v>
          </cell>
          <cell r="K3797">
            <v>51.89</v>
          </cell>
          <cell r="L3797">
            <v>51.89</v>
          </cell>
          <cell r="N3797">
            <v>89527</v>
          </cell>
        </row>
        <row r="3798">
          <cell r="A3798">
            <v>89528</v>
          </cell>
          <cell r="B3798" t="str">
            <v>LUVA, PVC, SOLDÁVEL, DN 25MM, INSTALADO EM PRUMADA DE ÁGUA - FORNECIMENTO E INSTALAÇÃO. AF_06/2022</v>
          </cell>
          <cell r="C3798" t="str">
            <v>COMPOSIÇÃO</v>
          </cell>
          <cell r="D3798" t="str">
            <v>UN</v>
          </cell>
          <cell r="E3798" t="str">
            <v>4,02</v>
          </cell>
          <cell r="F3798" t="str">
            <v>1,70</v>
          </cell>
          <cell r="G3798" t="str">
            <v>2,32</v>
          </cell>
          <cell r="H3798" t="str">
            <v>0,00</v>
          </cell>
          <cell r="I3798" t="str">
            <v>0,00</v>
          </cell>
          <cell r="J3798" t="str">
            <v>0,00</v>
          </cell>
          <cell r="K3798">
            <v>2.3199999999999998</v>
          </cell>
          <cell r="L3798">
            <v>2.3199999999999998</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37,26</v>
          </cell>
          <cell r="F3799" t="str">
            <v>4,60</v>
          </cell>
          <cell r="G3799" t="str">
            <v>32,66</v>
          </cell>
          <cell r="H3799" t="str">
            <v>0,00</v>
          </cell>
          <cell r="I3799" t="str">
            <v>0,00</v>
          </cell>
          <cell r="J3799" t="str">
            <v>0,00</v>
          </cell>
          <cell r="K3799">
            <v>32.659999999999997</v>
          </cell>
          <cell r="L3799">
            <v>32.659999999999997</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17,42</v>
          </cell>
          <cell r="F3800" t="str">
            <v>1,67</v>
          </cell>
          <cell r="G3800" t="str">
            <v>15,75</v>
          </cell>
          <cell r="H3800" t="str">
            <v>0,00</v>
          </cell>
          <cell r="I3800" t="str">
            <v>0,00</v>
          </cell>
          <cell r="J3800" t="str">
            <v>0,00</v>
          </cell>
          <cell r="K3800">
            <v>15.75</v>
          </cell>
          <cell r="L3800">
            <v>15.75</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38,41</v>
          </cell>
          <cell r="F3801" t="str">
            <v>4,60</v>
          </cell>
          <cell r="G3801" t="str">
            <v>33,81</v>
          </cell>
          <cell r="H3801" t="str">
            <v>0,00</v>
          </cell>
          <cell r="I3801" t="str">
            <v>0,00</v>
          </cell>
          <cell r="J3801" t="str">
            <v>0,00</v>
          </cell>
          <cell r="K3801">
            <v>33.81</v>
          </cell>
          <cell r="L3801">
            <v>33.81</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7,08</v>
          </cell>
          <cell r="F3802" t="str">
            <v>1,87</v>
          </cell>
          <cell r="G3802" t="str">
            <v>5,21</v>
          </cell>
          <cell r="H3802" t="str">
            <v>0,00</v>
          </cell>
          <cell r="I3802" t="str">
            <v>0,00</v>
          </cell>
          <cell r="J3802" t="str">
            <v>0,00</v>
          </cell>
          <cell r="K3802">
            <v>5.21</v>
          </cell>
          <cell r="L3802">
            <v>5.21</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43,33</v>
          </cell>
          <cell r="F3803" t="str">
            <v>4,60</v>
          </cell>
          <cell r="G3803" t="str">
            <v>38,73</v>
          </cell>
          <cell r="H3803" t="str">
            <v>0,00</v>
          </cell>
          <cell r="I3803" t="str">
            <v>0,00</v>
          </cell>
          <cell r="J3803" t="str">
            <v>0,00</v>
          </cell>
          <cell r="K3803">
            <v>38.729999999999997</v>
          </cell>
          <cell r="L3803">
            <v>38.729999999999997</v>
          </cell>
          <cell r="N3803">
            <v>89535</v>
          </cell>
        </row>
        <row r="3804">
          <cell r="A3804">
            <v>89536</v>
          </cell>
          <cell r="B3804" t="str">
            <v>UNIÃO, PVC, SOLDÁVEL, DN 25MM, INSTALADO EM PRUMADA DE ÁGUA - FORNECIMENTO E INSTALAÇÃO. AF_06/2022</v>
          </cell>
          <cell r="C3804" t="str">
            <v>COMPOSIÇÃO</v>
          </cell>
          <cell r="D3804" t="str">
            <v>UN</v>
          </cell>
          <cell r="E3804" t="str">
            <v>12,36</v>
          </cell>
          <cell r="F3804" t="str">
            <v>1,68</v>
          </cell>
          <cell r="G3804" t="str">
            <v>10,68</v>
          </cell>
          <cell r="H3804" t="str">
            <v>0,00</v>
          </cell>
          <cell r="I3804" t="str">
            <v>0,00</v>
          </cell>
          <cell r="J3804" t="str">
            <v>0,00</v>
          </cell>
          <cell r="K3804">
            <v>10.68</v>
          </cell>
          <cell r="L3804">
            <v>10.68</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10,84</v>
          </cell>
          <cell r="F3805" t="str">
            <v>1,68</v>
          </cell>
          <cell r="G3805" t="str">
            <v>9,16</v>
          </cell>
          <cell r="H3805" t="str">
            <v>0,00</v>
          </cell>
          <cell r="I3805" t="str">
            <v>0,00</v>
          </cell>
          <cell r="J3805" t="str">
            <v>0,00</v>
          </cell>
          <cell r="K3805">
            <v>9.16</v>
          </cell>
          <cell r="L3805">
            <v>9.16</v>
          </cell>
          <cell r="N3805">
            <v>89540</v>
          </cell>
        </row>
        <row r="3806">
          <cell r="A3806">
            <v>89541</v>
          </cell>
          <cell r="B3806" t="str">
            <v>LUVA, PVC, SOLDÁVEL, DN 32MM, INSTALADO EM PRUMADA DE ÁGUA - FORNECIMENTO E INSTALAÇÃO. AF_06/2022</v>
          </cell>
          <cell r="C3806" t="str">
            <v>COMPOSIÇÃO</v>
          </cell>
          <cell r="D3806" t="str">
            <v>UN</v>
          </cell>
          <cell r="E3806" t="str">
            <v>6,19</v>
          </cell>
          <cell r="F3806" t="str">
            <v>2,07</v>
          </cell>
          <cell r="G3806" t="str">
            <v>4,12</v>
          </cell>
          <cell r="H3806" t="str">
            <v>0,00</v>
          </cell>
          <cell r="I3806" t="str">
            <v>0,00</v>
          </cell>
          <cell r="J3806" t="str">
            <v>0,00</v>
          </cell>
          <cell r="K3806">
            <v>4.12</v>
          </cell>
          <cell r="L3806">
            <v>4.12</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29,35</v>
          </cell>
          <cell r="F3807" t="str">
            <v>2,05</v>
          </cell>
          <cell r="G3807" t="str">
            <v>27,30</v>
          </cell>
          <cell r="H3807" t="str">
            <v>0,00</v>
          </cell>
          <cell r="I3807" t="str">
            <v>0,00</v>
          </cell>
          <cell r="J3807" t="str">
            <v>0,00</v>
          </cell>
          <cell r="K3807">
            <v>27.3</v>
          </cell>
          <cell r="L3807">
            <v>27.3</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8,54</v>
          </cell>
          <cell r="F3808" t="str">
            <v>1,11</v>
          </cell>
          <cell r="G3808" t="str">
            <v>7,43</v>
          </cell>
          <cell r="H3808" t="str">
            <v>0,00</v>
          </cell>
          <cell r="I3808" t="str">
            <v>0,00</v>
          </cell>
          <cell r="J3808" t="str">
            <v>0,00</v>
          </cell>
          <cell r="K3808">
            <v>7.43</v>
          </cell>
          <cell r="L3808">
            <v>7.43</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17,12</v>
          </cell>
          <cell r="F3809" t="str">
            <v>1,43</v>
          </cell>
          <cell r="G3809" t="str">
            <v>15,69</v>
          </cell>
          <cell r="H3809" t="str">
            <v>0,00</v>
          </cell>
          <cell r="I3809" t="str">
            <v>0,00</v>
          </cell>
          <cell r="J3809" t="str">
            <v>0,00</v>
          </cell>
          <cell r="K3809">
            <v>15.69</v>
          </cell>
          <cell r="L3809">
            <v>15.69</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11,16</v>
          </cell>
          <cell r="F3810" t="str">
            <v>1,27</v>
          </cell>
          <cell r="G3810" t="str">
            <v>9,89</v>
          </cell>
          <cell r="H3810" t="str">
            <v>0,00</v>
          </cell>
          <cell r="I3810" t="str">
            <v>0,00</v>
          </cell>
          <cell r="J3810" t="str">
            <v>0,00</v>
          </cell>
          <cell r="K3810">
            <v>9.89</v>
          </cell>
          <cell r="L3810">
            <v>9.89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22,35</v>
          </cell>
          <cell r="F3811" t="str">
            <v>2,22</v>
          </cell>
          <cell r="G3811" t="str">
            <v>20,13</v>
          </cell>
          <cell r="H3811" t="str">
            <v>0,00</v>
          </cell>
          <cell r="I3811" t="str">
            <v>0,00</v>
          </cell>
          <cell r="J3811" t="str">
            <v>0,00</v>
          </cell>
          <cell r="K3811">
            <v>20.13</v>
          </cell>
          <cell r="L3811">
            <v>20.13</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23,16</v>
          </cell>
          <cell r="F3812" t="str">
            <v>2,22</v>
          </cell>
          <cell r="G3812" t="str">
            <v>20,94</v>
          </cell>
          <cell r="H3812" t="str">
            <v>0,00</v>
          </cell>
          <cell r="I3812" t="str">
            <v>0,00</v>
          </cell>
          <cell r="J3812" t="str">
            <v>0,00</v>
          </cell>
          <cell r="K3812">
            <v>20.94</v>
          </cell>
          <cell r="L3812">
            <v>20.94</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19,14</v>
          </cell>
          <cell r="F3813" t="str">
            <v>1,82</v>
          </cell>
          <cell r="G3813" t="str">
            <v>17,32</v>
          </cell>
          <cell r="H3813" t="str">
            <v>0,00</v>
          </cell>
          <cell r="I3813" t="str">
            <v>0,00</v>
          </cell>
          <cell r="J3813" t="str">
            <v>0,00</v>
          </cell>
          <cell r="K3813">
            <v>17.32</v>
          </cell>
          <cell r="L3813">
            <v>17.32</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42,86</v>
          </cell>
          <cell r="F3814" t="str">
            <v>2,22</v>
          </cell>
          <cell r="G3814" t="str">
            <v>40,64</v>
          </cell>
          <cell r="H3814" t="str">
            <v>0,00</v>
          </cell>
          <cell r="I3814" t="str">
            <v>0,00</v>
          </cell>
          <cell r="J3814" t="str">
            <v>0,00</v>
          </cell>
          <cell r="K3814">
            <v>40.64</v>
          </cell>
          <cell r="L3814">
            <v>40.64</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8,71</v>
          </cell>
          <cell r="F3815" t="str">
            <v>1,87</v>
          </cell>
          <cell r="G3815" t="str">
            <v>6,84</v>
          </cell>
          <cell r="H3815" t="str">
            <v>0,00</v>
          </cell>
          <cell r="I3815" t="str">
            <v>0,00</v>
          </cell>
          <cell r="J3815" t="str">
            <v>0,00</v>
          </cell>
          <cell r="K3815">
            <v>6.84</v>
          </cell>
          <cell r="L3815">
            <v>6.84</v>
          </cell>
          <cell r="N3815">
            <v>89551</v>
          </cell>
        </row>
        <row r="3816">
          <cell r="A3816">
            <v>89552</v>
          </cell>
          <cell r="B3816" t="str">
            <v>UNIÃO, PVC, SOLDÁVEL, DN 32MM, INSTALADO EM PRUMADA DE ÁGUA - FORNECIMENTO E INSTALAÇÃO. AF_06/2022</v>
          </cell>
          <cell r="C3816" t="str">
            <v>COMPOSIÇÃO</v>
          </cell>
          <cell r="D3816" t="str">
            <v>UN</v>
          </cell>
          <cell r="E3816" t="str">
            <v>19,52</v>
          </cell>
          <cell r="F3816" t="str">
            <v>2,05</v>
          </cell>
          <cell r="G3816" t="str">
            <v>17,47</v>
          </cell>
          <cell r="H3816" t="str">
            <v>0,00</v>
          </cell>
          <cell r="I3816" t="str">
            <v>0,00</v>
          </cell>
          <cell r="J3816" t="str">
            <v>0,00</v>
          </cell>
          <cell r="K3816">
            <v>17.47</v>
          </cell>
          <cell r="L3816">
            <v>17.47</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5,55</v>
          </cell>
          <cell r="F3817" t="str">
            <v>1,88</v>
          </cell>
          <cell r="G3817" t="str">
            <v>3,67</v>
          </cell>
          <cell r="H3817" t="str">
            <v>0,00</v>
          </cell>
          <cell r="I3817" t="str">
            <v>0,00</v>
          </cell>
          <cell r="J3817" t="str">
            <v>0,00</v>
          </cell>
          <cell r="K3817">
            <v>3.67</v>
          </cell>
          <cell r="L3817">
            <v>3.67</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28,03</v>
          </cell>
          <cell r="F3818" t="str">
            <v>3,06</v>
          </cell>
          <cell r="G3818" t="str">
            <v>24,97</v>
          </cell>
          <cell r="H3818" t="str">
            <v>0,00</v>
          </cell>
          <cell r="I3818" t="str">
            <v>0,00</v>
          </cell>
          <cell r="J3818" t="str">
            <v>0,00</v>
          </cell>
          <cell r="K3818">
            <v>24.97</v>
          </cell>
          <cell r="L3818">
            <v>24.97</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23,06</v>
          </cell>
          <cell r="F3819" t="str">
            <v>2,05</v>
          </cell>
          <cell r="G3819" t="str">
            <v>21,01</v>
          </cell>
          <cell r="H3819" t="str">
            <v>0,00</v>
          </cell>
          <cell r="I3819" t="str">
            <v>0,00</v>
          </cell>
          <cell r="J3819" t="str">
            <v>0,00</v>
          </cell>
          <cell r="K3819">
            <v>21.01</v>
          </cell>
          <cell r="L3819">
            <v>21.01</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41,02</v>
          </cell>
          <cell r="F3820" t="str">
            <v>3,06</v>
          </cell>
          <cell r="G3820" t="str">
            <v>37,96</v>
          </cell>
          <cell r="H3820" t="str">
            <v>0,00</v>
          </cell>
          <cell r="I3820" t="str">
            <v>0,00</v>
          </cell>
          <cell r="J3820" t="str">
            <v>0,00</v>
          </cell>
          <cell r="K3820">
            <v>37.96</v>
          </cell>
          <cell r="L3820">
            <v>37.96</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32,43</v>
          </cell>
          <cell r="F3821" t="str">
            <v>2,64</v>
          </cell>
          <cell r="G3821" t="str">
            <v>29,79</v>
          </cell>
          <cell r="H3821" t="str">
            <v>0,00</v>
          </cell>
          <cell r="I3821" t="str">
            <v>0,00</v>
          </cell>
          <cell r="J3821" t="str">
            <v>0,00</v>
          </cell>
          <cell r="K3821">
            <v>29.79</v>
          </cell>
          <cell r="L3821">
            <v>29.79</v>
          </cell>
          <cell r="N3821">
            <v>89557</v>
          </cell>
        </row>
        <row r="3822">
          <cell r="A3822">
            <v>89558</v>
          </cell>
          <cell r="B3822" t="str">
            <v>LUVA, PVC, SOLDÁVEL, DN 40MM, INSTALADO EM PRUMADA DE ÁGUA - FORNECIMENTO E INSTALAÇÃO. AF_06/2022</v>
          </cell>
          <cell r="C3822" t="str">
            <v>COMPOSIÇÃO</v>
          </cell>
          <cell r="D3822" t="str">
            <v>UN</v>
          </cell>
          <cell r="E3822" t="str">
            <v>9,70</v>
          </cell>
          <cell r="F3822" t="str">
            <v>2,47</v>
          </cell>
          <cell r="G3822" t="str">
            <v>7,23</v>
          </cell>
          <cell r="H3822" t="str">
            <v>0,00</v>
          </cell>
          <cell r="I3822" t="str">
            <v>0,00</v>
          </cell>
          <cell r="J3822" t="str">
            <v>0,00</v>
          </cell>
          <cell r="K3822">
            <v>7.23</v>
          </cell>
          <cell r="L3822">
            <v>7.23</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70,15</v>
          </cell>
          <cell r="F3823" t="str">
            <v>3,06</v>
          </cell>
          <cell r="G3823" t="str">
            <v>67,09</v>
          </cell>
          <cell r="H3823" t="str">
            <v>0,00</v>
          </cell>
          <cell r="I3823" t="str">
            <v>0,00</v>
          </cell>
          <cell r="J3823" t="str">
            <v>0,00</v>
          </cell>
          <cell r="K3823">
            <v>67.09</v>
          </cell>
          <cell r="L3823">
            <v>67.09</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37,69</v>
          </cell>
          <cell r="F3824" t="str">
            <v>2,46</v>
          </cell>
          <cell r="G3824" t="str">
            <v>35,23</v>
          </cell>
          <cell r="H3824" t="str">
            <v>0,00</v>
          </cell>
          <cell r="I3824" t="str">
            <v>0,00</v>
          </cell>
          <cell r="J3824" t="str">
            <v>0,00</v>
          </cell>
          <cell r="K3824">
            <v>35.229999999999997</v>
          </cell>
          <cell r="L3824">
            <v>35.229999999999997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14,85</v>
          </cell>
          <cell r="F3825" t="str">
            <v>2,25</v>
          </cell>
          <cell r="G3825" t="str">
            <v>12,60</v>
          </cell>
          <cell r="H3825" t="str">
            <v>0,00</v>
          </cell>
          <cell r="I3825" t="str">
            <v>0,00</v>
          </cell>
          <cell r="J3825" t="str">
            <v>0,00</v>
          </cell>
          <cell r="K3825">
            <v>12.6</v>
          </cell>
          <cell r="L3825">
            <v>12.6</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10,48</v>
          </cell>
          <cell r="F3826" t="str">
            <v>2,27</v>
          </cell>
          <cell r="G3826" t="str">
            <v>8,21</v>
          </cell>
          <cell r="H3826" t="str">
            <v>0,00</v>
          </cell>
          <cell r="I3826" t="str">
            <v>0,00</v>
          </cell>
          <cell r="J3826" t="str">
            <v>0,00</v>
          </cell>
          <cell r="K3826">
            <v>8.2100000000000009</v>
          </cell>
          <cell r="L3826">
            <v>8.2100000000000009</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35,55</v>
          </cell>
          <cell r="F3827" t="str">
            <v>2,88</v>
          </cell>
          <cell r="G3827" t="str">
            <v>32,67</v>
          </cell>
          <cell r="H3827" t="str">
            <v>0,00</v>
          </cell>
          <cell r="I3827" t="str">
            <v>0,00</v>
          </cell>
          <cell r="J3827" t="str">
            <v>0,00</v>
          </cell>
          <cell r="K3827">
            <v>32.67</v>
          </cell>
          <cell r="L3827">
            <v>32.67</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16,33</v>
          </cell>
          <cell r="F3828" t="str">
            <v>2,26</v>
          </cell>
          <cell r="G3828" t="str">
            <v>14,07</v>
          </cell>
          <cell r="H3828" t="str">
            <v>0,00</v>
          </cell>
          <cell r="I3828" t="str">
            <v>0,00</v>
          </cell>
          <cell r="J3828" t="str">
            <v>0,00</v>
          </cell>
          <cell r="K3828">
            <v>14.07</v>
          </cell>
          <cell r="L3828">
            <v>14.07</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57,71</v>
          </cell>
          <cell r="F3829" t="str">
            <v>4,47</v>
          </cell>
          <cell r="G3829" t="str">
            <v>53,24</v>
          </cell>
          <cell r="H3829" t="str">
            <v>0,00</v>
          </cell>
          <cell r="I3829" t="str">
            <v>0,00</v>
          </cell>
          <cell r="J3829" t="str">
            <v>0,00</v>
          </cell>
          <cell r="K3829">
            <v>53.24</v>
          </cell>
          <cell r="L3829">
            <v>53.24</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48,48</v>
          </cell>
          <cell r="F3830" t="str">
            <v>4,47</v>
          </cell>
          <cell r="G3830" t="str">
            <v>44,01</v>
          </cell>
          <cell r="H3830" t="str">
            <v>0,00</v>
          </cell>
          <cell r="I3830" t="str">
            <v>0,00</v>
          </cell>
          <cell r="J3830" t="str">
            <v>0,00</v>
          </cell>
          <cell r="K3830">
            <v>44.01</v>
          </cell>
          <cell r="L3830">
            <v>44.01</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82,96</v>
          </cell>
          <cell r="F3831" t="str">
            <v>6,14</v>
          </cell>
          <cell r="G3831" t="str">
            <v>76,82</v>
          </cell>
          <cell r="H3831" t="str">
            <v>0,00</v>
          </cell>
          <cell r="I3831" t="str">
            <v>0,00</v>
          </cell>
          <cell r="J3831" t="str">
            <v>0,00</v>
          </cell>
          <cell r="K3831">
            <v>76.819999999999993</v>
          </cell>
          <cell r="L3831">
            <v>76.819999999999993</v>
          </cell>
          <cell r="N3831">
            <v>89567</v>
          </cell>
        </row>
        <row r="3832">
          <cell r="A3832">
            <v>89568</v>
          </cell>
          <cell r="B3832" t="str">
            <v>UNIÃO, PVC, SOLDÁVEL, DN 40MM, INSTALADO EM PRUMADA DE ÁGUA - FORNECIMENTO E INSTALAÇÃO. AF_06/2022</v>
          </cell>
          <cell r="C3832" t="str">
            <v>COMPOSIÇÃO</v>
          </cell>
          <cell r="D3832" t="str">
            <v>UN</v>
          </cell>
          <cell r="E3832" t="str">
            <v>34,85</v>
          </cell>
          <cell r="F3832" t="str">
            <v>2,46</v>
          </cell>
          <cell r="G3832" t="str">
            <v>32,39</v>
          </cell>
          <cell r="H3832" t="str">
            <v>0,00</v>
          </cell>
          <cell r="I3832" t="str">
            <v>0,00</v>
          </cell>
          <cell r="J3832" t="str">
            <v>0,00</v>
          </cell>
          <cell r="K3832">
            <v>32.39</v>
          </cell>
          <cell r="L3832">
            <v>32.39</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97,90</v>
          </cell>
          <cell r="F3833" t="str">
            <v>5,58</v>
          </cell>
          <cell r="G3833" t="str">
            <v>92,32</v>
          </cell>
          <cell r="H3833" t="str">
            <v>0,00</v>
          </cell>
          <cell r="I3833" t="str">
            <v>0,00</v>
          </cell>
          <cell r="J3833" t="str">
            <v>0,00</v>
          </cell>
          <cell r="K3833">
            <v>92.32</v>
          </cell>
          <cell r="L3833">
            <v>92.32</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11,66</v>
          </cell>
          <cell r="F3834" t="str">
            <v>2,35</v>
          </cell>
          <cell r="G3834" t="str">
            <v>9,31</v>
          </cell>
          <cell r="H3834" t="str">
            <v>0,00</v>
          </cell>
          <cell r="I3834" t="str">
            <v>0,00</v>
          </cell>
          <cell r="J3834" t="str">
            <v>0,00</v>
          </cell>
          <cell r="K3834">
            <v>9.31</v>
          </cell>
          <cell r="L3834">
            <v>9.31</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71,33</v>
          </cell>
          <cell r="F3835" t="str">
            <v>6,14</v>
          </cell>
          <cell r="G3835" t="str">
            <v>65,19</v>
          </cell>
          <cell r="H3835" t="str">
            <v>0,00</v>
          </cell>
          <cell r="I3835" t="str">
            <v>0,00</v>
          </cell>
          <cell r="J3835" t="str">
            <v>0,00</v>
          </cell>
          <cell r="K3835">
            <v>65.19</v>
          </cell>
          <cell r="L3835">
            <v>65.19</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8,63</v>
          </cell>
          <cell r="F3836" t="str">
            <v>2,27</v>
          </cell>
          <cell r="G3836" t="str">
            <v>6,36</v>
          </cell>
          <cell r="H3836" t="str">
            <v>0,00</v>
          </cell>
          <cell r="I3836" t="str">
            <v>0,00</v>
          </cell>
          <cell r="J3836" t="str">
            <v>0,00</v>
          </cell>
          <cell r="K3836">
            <v>6.36</v>
          </cell>
          <cell r="L3836">
            <v>6.36</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79,07</v>
          </cell>
          <cell r="F3837" t="str">
            <v>5,58</v>
          </cell>
          <cell r="G3837" t="str">
            <v>73,49</v>
          </cell>
          <cell r="H3837" t="str">
            <v>0,00</v>
          </cell>
          <cell r="I3837" t="str">
            <v>0,00</v>
          </cell>
          <cell r="J3837" t="str">
            <v>0,00</v>
          </cell>
          <cell r="K3837">
            <v>73.489999999999995</v>
          </cell>
          <cell r="L3837">
            <v>73.489999999999995</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162,23</v>
          </cell>
          <cell r="F3838" t="str">
            <v>9,21</v>
          </cell>
          <cell r="G3838" t="str">
            <v>153,02</v>
          </cell>
          <cell r="H3838" t="str">
            <v>0,00</v>
          </cell>
          <cell r="I3838" t="str">
            <v>0,00</v>
          </cell>
          <cell r="J3838" t="str">
            <v>0,00</v>
          </cell>
          <cell r="K3838">
            <v>153.02000000000001</v>
          </cell>
          <cell r="L3838">
            <v>153.02000000000001</v>
          </cell>
          <cell r="N3838">
            <v>89574</v>
          </cell>
        </row>
        <row r="3839">
          <cell r="A3839">
            <v>89575</v>
          </cell>
          <cell r="B3839" t="str">
            <v>LUVA, PVC, SOLDÁVEL, DN 50MM, INSTALADO EM PRUMADA DE ÁGUA - FORNECIMENTO E INSTALAÇÃO. AF_06/2022</v>
          </cell>
          <cell r="C3839" t="str">
            <v>COMPOSIÇÃO</v>
          </cell>
          <cell r="D3839" t="str">
            <v>UN</v>
          </cell>
          <cell r="E3839" t="str">
            <v>11,31</v>
          </cell>
          <cell r="F3839" t="str">
            <v>3,03</v>
          </cell>
          <cell r="G3839" t="str">
            <v>8,28</v>
          </cell>
          <cell r="H3839" t="str">
            <v>0,00</v>
          </cell>
          <cell r="I3839" t="str">
            <v>0,00</v>
          </cell>
          <cell r="J3839" t="str">
            <v>0,00</v>
          </cell>
          <cell r="K3839">
            <v>8.2799999999999994</v>
          </cell>
          <cell r="L3839">
            <v>8.2799999999999994</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39,45</v>
          </cell>
          <cell r="F3840" t="str">
            <v>3,01</v>
          </cell>
          <cell r="G3840" t="str">
            <v>36,44</v>
          </cell>
          <cell r="H3840" t="str">
            <v>0,00</v>
          </cell>
          <cell r="I3840" t="str">
            <v>0,00</v>
          </cell>
          <cell r="J3840" t="str">
            <v>0,00</v>
          </cell>
          <cell r="K3840">
            <v>36.44</v>
          </cell>
          <cell r="L3840">
            <v>36.44</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11,90</v>
          </cell>
          <cell r="F3841" t="str">
            <v>2,35</v>
          </cell>
          <cell r="G3841" t="str">
            <v>9,55</v>
          </cell>
          <cell r="H3841" t="str">
            <v>0,00</v>
          </cell>
          <cell r="I3841" t="str">
            <v>0,00</v>
          </cell>
          <cell r="J3841" t="str">
            <v>0,00</v>
          </cell>
          <cell r="K3841">
            <v>9.5500000000000007</v>
          </cell>
          <cell r="L3841">
            <v>9.5500000000000007</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33,82</v>
          </cell>
          <cell r="F3842" t="str">
            <v>6,22</v>
          </cell>
          <cell r="G3842" t="str">
            <v>27,60</v>
          </cell>
          <cell r="H3842" t="str">
            <v>0,00</v>
          </cell>
          <cell r="I3842" t="str">
            <v>0,00</v>
          </cell>
          <cell r="J3842" t="str">
            <v>0,00</v>
          </cell>
          <cell r="K3842">
            <v>27.6</v>
          </cell>
          <cell r="L3842">
            <v>27.6</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34,33</v>
          </cell>
          <cell r="F3843" t="str">
            <v>6,22</v>
          </cell>
          <cell r="G3843" t="str">
            <v>28,11</v>
          </cell>
          <cell r="H3843" t="str">
            <v>0,00</v>
          </cell>
          <cell r="I3843" t="str">
            <v>0,00</v>
          </cell>
          <cell r="J3843" t="str">
            <v>0,00</v>
          </cell>
          <cell r="K3843">
            <v>28.11</v>
          </cell>
          <cell r="L3843">
            <v>28.11</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43,73</v>
          </cell>
          <cell r="F3844" t="str">
            <v>6,22</v>
          </cell>
          <cell r="G3844" t="str">
            <v>37,51</v>
          </cell>
          <cell r="H3844" t="str">
            <v>0,00</v>
          </cell>
          <cell r="I3844" t="str">
            <v>0,00</v>
          </cell>
          <cell r="J3844" t="str">
            <v>0,00</v>
          </cell>
          <cell r="K3844">
            <v>37.51</v>
          </cell>
          <cell r="L3844">
            <v>37.51</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43,76</v>
          </cell>
          <cell r="F3845" t="str">
            <v>9,77</v>
          </cell>
          <cell r="G3845" t="str">
            <v>33,99</v>
          </cell>
          <cell r="H3845" t="str">
            <v>0,00</v>
          </cell>
          <cell r="I3845" t="str">
            <v>0,00</v>
          </cell>
          <cell r="J3845" t="str">
            <v>0,00</v>
          </cell>
          <cell r="K3845">
            <v>33.99</v>
          </cell>
          <cell r="L3845">
            <v>33.99</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44,91</v>
          </cell>
          <cell r="F3846" t="str">
            <v>9,76</v>
          </cell>
          <cell r="G3846" t="str">
            <v>35,15</v>
          </cell>
          <cell r="H3846" t="str">
            <v>0,00</v>
          </cell>
          <cell r="I3846" t="str">
            <v>0,00</v>
          </cell>
          <cell r="J3846" t="str">
            <v>0,00</v>
          </cell>
          <cell r="K3846">
            <v>35.15</v>
          </cell>
          <cell r="L3846">
            <v>35.15</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49,83</v>
          </cell>
          <cell r="F3847" t="str">
            <v>9,76</v>
          </cell>
          <cell r="G3847" t="str">
            <v>40,07</v>
          </cell>
          <cell r="H3847" t="str">
            <v>0,00</v>
          </cell>
          <cell r="I3847" t="str">
            <v>0,00</v>
          </cell>
          <cell r="J3847" t="str">
            <v>0,00</v>
          </cell>
          <cell r="K3847">
            <v>40.07</v>
          </cell>
          <cell r="L3847">
            <v>40.07</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135,93</v>
          </cell>
          <cell r="F3848" t="str">
            <v>16,88</v>
          </cell>
          <cell r="G3848" t="str">
            <v>119,05</v>
          </cell>
          <cell r="H3848" t="str">
            <v>0,00</v>
          </cell>
          <cell r="I3848" t="str">
            <v>0,00</v>
          </cell>
          <cell r="J3848" t="str">
            <v>0,00</v>
          </cell>
          <cell r="K3848">
            <v>119.05</v>
          </cell>
          <cell r="L3848">
            <v>119.05</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132,43</v>
          </cell>
          <cell r="F3849" t="str">
            <v>16,88</v>
          </cell>
          <cell r="G3849" t="str">
            <v>115,55</v>
          </cell>
          <cell r="H3849" t="str">
            <v>0,00</v>
          </cell>
          <cell r="I3849" t="str">
            <v>0,00</v>
          </cell>
          <cell r="J3849" t="str">
            <v>0,00</v>
          </cell>
          <cell r="K3849">
            <v>115.55</v>
          </cell>
          <cell r="L3849">
            <v>115.55</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163,24</v>
          </cell>
          <cell r="F3850" t="str">
            <v>16,87</v>
          </cell>
          <cell r="G3850" t="str">
            <v>146,37</v>
          </cell>
          <cell r="H3850" t="str">
            <v>0,00</v>
          </cell>
          <cell r="I3850" t="str">
            <v>0,00</v>
          </cell>
          <cell r="J3850" t="str">
            <v>0,00</v>
          </cell>
          <cell r="K3850">
            <v>146.37</v>
          </cell>
          <cell r="L3850">
            <v>146.37</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26,41</v>
          </cell>
          <cell r="F3851" t="str">
            <v>2,61</v>
          </cell>
          <cell r="G3851" t="str">
            <v>23,80</v>
          </cell>
          <cell r="H3851" t="str">
            <v>0,00</v>
          </cell>
          <cell r="I3851" t="str">
            <v>0,00</v>
          </cell>
          <cell r="J3851" t="str">
            <v>0,00</v>
          </cell>
          <cell r="K3851">
            <v>23.8</v>
          </cell>
          <cell r="L3851">
            <v>23.8</v>
          </cell>
          <cell r="N3851">
            <v>89593</v>
          </cell>
        </row>
        <row r="3852">
          <cell r="A3852">
            <v>89594</v>
          </cell>
          <cell r="B3852" t="str">
            <v>UNIÃO, PVC, SOLDÁVEL, DN 50MM, INSTALADO EM PRUMADA DE ÁGUA - FORNECIMENTO E INSTALAÇÃO. AF_06/2022</v>
          </cell>
          <cell r="C3852" t="str">
            <v>COMPOSIÇÃO</v>
          </cell>
          <cell r="D3852" t="str">
            <v>UN</v>
          </cell>
          <cell r="E3852" t="str">
            <v>38,38</v>
          </cell>
          <cell r="F3852" t="str">
            <v>3,01</v>
          </cell>
          <cell r="G3852" t="str">
            <v>35,37</v>
          </cell>
          <cell r="H3852" t="str">
            <v>0,00</v>
          </cell>
          <cell r="I3852" t="str">
            <v>0,00</v>
          </cell>
          <cell r="J3852" t="str">
            <v>0,00</v>
          </cell>
          <cell r="K3852">
            <v>35.369999999999997</v>
          </cell>
          <cell r="L3852">
            <v>35.369999999999997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14,85</v>
          </cell>
          <cell r="F3853" t="str">
            <v>2,54</v>
          </cell>
          <cell r="G3853" t="str">
            <v>12,31</v>
          </cell>
          <cell r="H3853" t="str">
            <v>0,00</v>
          </cell>
          <cell r="I3853" t="str">
            <v>0,00</v>
          </cell>
          <cell r="J3853" t="str">
            <v>0,00</v>
          </cell>
          <cell r="K3853">
            <v>12.31</v>
          </cell>
          <cell r="L3853">
            <v>12.31</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10,35</v>
          </cell>
          <cell r="F3854" t="str">
            <v>2,63</v>
          </cell>
          <cell r="G3854" t="str">
            <v>7,72</v>
          </cell>
          <cell r="H3854" t="str">
            <v>0,00</v>
          </cell>
          <cell r="I3854" t="str">
            <v>0,00</v>
          </cell>
          <cell r="J3854" t="str">
            <v>0,00</v>
          </cell>
          <cell r="K3854">
            <v>7.72</v>
          </cell>
          <cell r="L3854">
            <v>7.72</v>
          </cell>
          <cell r="N3854">
            <v>89596</v>
          </cell>
        </row>
        <row r="3855">
          <cell r="A3855">
            <v>89597</v>
          </cell>
          <cell r="B3855" t="str">
            <v>LUVA, PVC, SOLDÁVEL, DN 60MM, INSTALADO EM PRUMADA DE ÁGUA - FORNECIMENTO E INSTALAÇÃO. AF_06/2022</v>
          </cell>
          <cell r="C3855" t="str">
            <v>COMPOSIÇÃO</v>
          </cell>
          <cell r="D3855" t="str">
            <v>UN</v>
          </cell>
          <cell r="E3855" t="str">
            <v>23,28</v>
          </cell>
          <cell r="F3855" t="str">
            <v>3,57</v>
          </cell>
          <cell r="G3855" t="str">
            <v>19,71</v>
          </cell>
          <cell r="H3855" t="str">
            <v>0,00</v>
          </cell>
          <cell r="I3855" t="str">
            <v>0,00</v>
          </cell>
          <cell r="J3855" t="str">
            <v>0,00</v>
          </cell>
          <cell r="K3855">
            <v>19.71</v>
          </cell>
          <cell r="L3855">
            <v>19.71</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53,40</v>
          </cell>
          <cell r="F3856" t="str">
            <v>3,57</v>
          </cell>
          <cell r="G3856" t="str">
            <v>49,83</v>
          </cell>
          <cell r="H3856" t="str">
            <v>0,00</v>
          </cell>
          <cell r="I3856" t="str">
            <v>0,00</v>
          </cell>
          <cell r="J3856" t="str">
            <v>0,00</v>
          </cell>
          <cell r="K3856">
            <v>49.83</v>
          </cell>
          <cell r="L3856">
            <v>49.83</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24,76</v>
          </cell>
          <cell r="F3857" t="str">
            <v>4,15</v>
          </cell>
          <cell r="G3857" t="str">
            <v>20,61</v>
          </cell>
          <cell r="H3857" t="str">
            <v>0,00</v>
          </cell>
          <cell r="I3857" t="str">
            <v>0,00</v>
          </cell>
          <cell r="J3857" t="str">
            <v>0,00</v>
          </cell>
          <cell r="K3857">
            <v>20.61</v>
          </cell>
          <cell r="L3857">
            <v>20.61</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25,55</v>
          </cell>
          <cell r="F3858" t="str">
            <v>4,15</v>
          </cell>
          <cell r="G3858" t="str">
            <v>21,40</v>
          </cell>
          <cell r="H3858" t="str">
            <v>0,00</v>
          </cell>
          <cell r="I3858" t="str">
            <v>0,00</v>
          </cell>
          <cell r="J3858" t="str">
            <v>0,00</v>
          </cell>
          <cell r="K3858">
            <v>21.4</v>
          </cell>
          <cell r="L3858">
            <v>21.4</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21,20</v>
          </cell>
          <cell r="F3859" t="str">
            <v>3,30</v>
          </cell>
          <cell r="G3859" t="str">
            <v>17,90</v>
          </cell>
          <cell r="H3859" t="str">
            <v>0,00</v>
          </cell>
          <cell r="I3859" t="str">
            <v>0,00</v>
          </cell>
          <cell r="J3859" t="str">
            <v>0,00</v>
          </cell>
          <cell r="K3859">
            <v>17.899999999999999</v>
          </cell>
          <cell r="L3859">
            <v>17.899999999999999</v>
          </cell>
          <cell r="N3859">
            <v>89605</v>
          </cell>
        </row>
        <row r="3860">
          <cell r="A3860">
            <v>89609</v>
          </cell>
          <cell r="B3860" t="str">
            <v>UNIÃO, PVC, SOLDÁVEL, DN 60MM, INSTALADO EM PRUMADA DE ÁGUA - FORNECIMENTO E INSTALAÇÃO. AF_06/2022</v>
          </cell>
          <cell r="C3860" t="str">
            <v>COMPOSIÇÃO</v>
          </cell>
          <cell r="D3860" t="str">
            <v>UN</v>
          </cell>
          <cell r="E3860" t="str">
            <v>91,37</v>
          </cell>
          <cell r="F3860" t="str">
            <v>3,57</v>
          </cell>
          <cell r="G3860" t="str">
            <v>87,80</v>
          </cell>
          <cell r="H3860" t="str">
            <v>0,00</v>
          </cell>
          <cell r="I3860" t="str">
            <v>0,00</v>
          </cell>
          <cell r="J3860" t="str">
            <v>0,00</v>
          </cell>
          <cell r="K3860">
            <v>87.8</v>
          </cell>
          <cell r="L3860">
            <v>87.8</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19,97</v>
          </cell>
          <cell r="F3861" t="str">
            <v>3,30</v>
          </cell>
          <cell r="G3861" t="str">
            <v>16,67</v>
          </cell>
          <cell r="H3861" t="str">
            <v>0,00</v>
          </cell>
          <cell r="I3861" t="str">
            <v>0,00</v>
          </cell>
          <cell r="J3861" t="str">
            <v>0,00</v>
          </cell>
          <cell r="K3861">
            <v>16.670000000000002</v>
          </cell>
          <cell r="L3861">
            <v>16.670000000000002</v>
          </cell>
          <cell r="N3861">
            <v>89610</v>
          </cell>
        </row>
        <row r="3862">
          <cell r="A3862">
            <v>89611</v>
          </cell>
          <cell r="B3862" t="str">
            <v>LUVA, PVC, SOLDÁVEL, DN 75MM, INSTALADO EM PRUMADA DE ÁGUA - FORNECIMENTO E INSTALAÇÃO. AF_06/2022</v>
          </cell>
          <cell r="C3862" t="str">
            <v>COMPOSIÇÃO</v>
          </cell>
          <cell r="D3862" t="str">
            <v>UN</v>
          </cell>
          <cell r="E3862" t="str">
            <v>33,05</v>
          </cell>
          <cell r="F3862" t="str">
            <v>4,38</v>
          </cell>
          <cell r="G3862" t="str">
            <v>28,67</v>
          </cell>
          <cell r="H3862" t="str">
            <v>0,00</v>
          </cell>
          <cell r="I3862" t="str">
            <v>0,00</v>
          </cell>
          <cell r="J3862" t="str">
            <v>0,00</v>
          </cell>
          <cell r="K3862">
            <v>28.67</v>
          </cell>
          <cell r="L3862">
            <v>28.67</v>
          </cell>
          <cell r="N3862">
            <v>89611</v>
          </cell>
        </row>
        <row r="3863">
          <cell r="A3863">
            <v>89612</v>
          </cell>
          <cell r="B3863" t="str">
            <v>UNIÃO, PVC, SOLDÁVEL, DN 75MM, INSTALADO EM PRUMADA DE ÁGUA - FORNECIMENTO E INSTALAÇÃO. AF_06/2022</v>
          </cell>
          <cell r="C3863" t="str">
            <v>COMPOSIÇÃO</v>
          </cell>
          <cell r="D3863" t="str">
            <v>UN</v>
          </cell>
          <cell r="E3863" t="str">
            <v>180,62</v>
          </cell>
          <cell r="F3863" t="str">
            <v>4,37</v>
          </cell>
          <cell r="G3863" t="str">
            <v>176,25</v>
          </cell>
          <cell r="H3863" t="str">
            <v>0,00</v>
          </cell>
          <cell r="I3863" t="str">
            <v>0,00</v>
          </cell>
          <cell r="J3863" t="str">
            <v>0,00</v>
          </cell>
          <cell r="K3863">
            <v>176.25</v>
          </cell>
          <cell r="L3863">
            <v>176.25</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31,65</v>
          </cell>
          <cell r="F3864" t="str">
            <v>3,96</v>
          </cell>
          <cell r="G3864" t="str">
            <v>27,69</v>
          </cell>
          <cell r="H3864" t="str">
            <v>0,00</v>
          </cell>
          <cell r="I3864" t="str">
            <v>0,00</v>
          </cell>
          <cell r="J3864" t="str">
            <v>0,00</v>
          </cell>
          <cell r="K3864">
            <v>27.69</v>
          </cell>
          <cell r="L3864">
            <v>27.69</v>
          </cell>
          <cell r="N3864">
            <v>89613</v>
          </cell>
        </row>
        <row r="3865">
          <cell r="A3865">
            <v>89614</v>
          </cell>
          <cell r="B3865" t="str">
            <v>LUVA, PVC, SOLDÁVEL, DN 85MM, INSTALADO EM PRUMADA DE ÁGUA - FORNECIMENTO E INSTALAÇÃO. AF_06/2022</v>
          </cell>
          <cell r="C3865" t="str">
            <v>COMPOSIÇÃO</v>
          </cell>
          <cell r="D3865" t="str">
            <v>UN</v>
          </cell>
          <cell r="E3865" t="str">
            <v>63,24</v>
          </cell>
          <cell r="F3865" t="str">
            <v>4,91</v>
          </cell>
          <cell r="G3865" t="str">
            <v>58,33</v>
          </cell>
          <cell r="H3865" t="str">
            <v>0,00</v>
          </cell>
          <cell r="I3865" t="str">
            <v>0,00</v>
          </cell>
          <cell r="J3865" t="str">
            <v>0,00</v>
          </cell>
          <cell r="K3865">
            <v>58.33</v>
          </cell>
          <cell r="L3865">
            <v>58.33</v>
          </cell>
          <cell r="N3865">
            <v>89614</v>
          </cell>
        </row>
        <row r="3866">
          <cell r="A3866">
            <v>89615</v>
          </cell>
          <cell r="B3866" t="str">
            <v>UNIÃO, PVC, SOLDÁVEL, DN 85MM, INSTALADO EM PRUMADA DE ÁGUA - FORNECIMENTO E INSTALAÇÃO. AF_06/2022</v>
          </cell>
          <cell r="C3866" t="str">
            <v>COMPOSIÇÃO</v>
          </cell>
          <cell r="D3866" t="str">
            <v>UN</v>
          </cell>
          <cell r="E3866" t="str">
            <v>213,30</v>
          </cell>
          <cell r="F3866" t="str">
            <v>4,91</v>
          </cell>
          <cell r="G3866" t="str">
            <v>208,39</v>
          </cell>
          <cell r="H3866" t="str">
            <v>0,00</v>
          </cell>
          <cell r="I3866" t="str">
            <v>0,00</v>
          </cell>
          <cell r="J3866" t="str">
            <v>0,00</v>
          </cell>
          <cell r="K3866">
            <v>208.39</v>
          </cell>
          <cell r="L3866">
            <v>208.39</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42,46</v>
          </cell>
          <cell r="F3867" t="str">
            <v>4,64</v>
          </cell>
          <cell r="G3867" t="str">
            <v>37,82</v>
          </cell>
          <cell r="H3867" t="str">
            <v>0,00</v>
          </cell>
          <cell r="I3867" t="str">
            <v>0,00</v>
          </cell>
          <cell r="J3867" t="str">
            <v>0,00</v>
          </cell>
          <cell r="K3867">
            <v>37.82</v>
          </cell>
          <cell r="L3867">
            <v>37.82</v>
          </cell>
          <cell r="N3867">
            <v>89616</v>
          </cell>
        </row>
        <row r="3868">
          <cell r="A3868">
            <v>89617</v>
          </cell>
          <cell r="B3868" t="str">
            <v>TE, PVC, SOLDÁVEL, DN 25MM, INSTALADO EM PRUMADA DE ÁGUA - FORNECIMENTO E INSTALAÇÃO. AF_06/2022</v>
          </cell>
          <cell r="C3868" t="str">
            <v>COMPOSIÇÃO</v>
          </cell>
          <cell r="D3868" t="str">
            <v>UN</v>
          </cell>
          <cell r="E3868" t="str">
            <v>7,07</v>
          </cell>
          <cell r="F3868" t="str">
            <v>3,38</v>
          </cell>
          <cell r="G3868" t="str">
            <v>3,69</v>
          </cell>
          <cell r="H3868" t="str">
            <v>0,00</v>
          </cell>
          <cell r="I3868" t="str">
            <v>0,00</v>
          </cell>
          <cell r="J3868" t="str">
            <v>0,00</v>
          </cell>
          <cell r="K3868">
            <v>3.69</v>
          </cell>
          <cell r="L3868">
            <v>3.69</v>
          </cell>
          <cell r="N3868">
            <v>89617</v>
          </cell>
        </row>
        <row r="3869">
          <cell r="A3869">
            <v>89620</v>
          </cell>
          <cell r="B3869" t="str">
            <v>TE, PVC, SOLDÁVEL, DN 32MM, INSTALADO EM PRUMADA DE ÁGUA - FORNECIMENTO E INSTALAÇÃO. AF_06/2022</v>
          </cell>
          <cell r="C3869" t="str">
            <v>COMPOSIÇÃO</v>
          </cell>
          <cell r="D3869" t="str">
            <v>UN</v>
          </cell>
          <cell r="E3869" t="str">
            <v>11,51</v>
          </cell>
          <cell r="F3869" t="str">
            <v>4,14</v>
          </cell>
          <cell r="G3869" t="str">
            <v>7,37</v>
          </cell>
          <cell r="H3869" t="str">
            <v>0,00</v>
          </cell>
          <cell r="I3869" t="str">
            <v>0,00</v>
          </cell>
          <cell r="J3869" t="str">
            <v>0,00</v>
          </cell>
          <cell r="K3869">
            <v>7.37</v>
          </cell>
          <cell r="L3869">
            <v>7.37</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14,18</v>
          </cell>
          <cell r="F3870" t="str">
            <v>3,75</v>
          </cell>
          <cell r="G3870" t="str">
            <v>10,43</v>
          </cell>
          <cell r="H3870" t="str">
            <v>0,00</v>
          </cell>
          <cell r="I3870" t="str">
            <v>0,00</v>
          </cell>
          <cell r="J3870" t="str">
            <v>0,00</v>
          </cell>
          <cell r="K3870">
            <v>10.43</v>
          </cell>
          <cell r="L3870">
            <v>10.43</v>
          </cell>
          <cell r="N3870">
            <v>89622</v>
          </cell>
        </row>
        <row r="3871">
          <cell r="A3871">
            <v>89623</v>
          </cell>
          <cell r="B3871" t="str">
            <v>TE, PVC, SOLDÁVEL, DN 40MM, INSTALADO EM PRUMADA DE ÁGUA - FORNECIMENTO E INSTALAÇÃO. AF_06/2022</v>
          </cell>
          <cell r="C3871" t="str">
            <v>COMPOSIÇÃO</v>
          </cell>
          <cell r="D3871" t="str">
            <v>UN</v>
          </cell>
          <cell r="E3871" t="str">
            <v>19,48</v>
          </cell>
          <cell r="F3871" t="str">
            <v>5,02</v>
          </cell>
          <cell r="G3871" t="str">
            <v>14,46</v>
          </cell>
          <cell r="H3871" t="str">
            <v>0,00</v>
          </cell>
          <cell r="I3871" t="str">
            <v>0,00</v>
          </cell>
          <cell r="J3871" t="str">
            <v>0,00</v>
          </cell>
          <cell r="K3871">
            <v>14.46</v>
          </cell>
          <cell r="L3871">
            <v>14.46</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18,02</v>
          </cell>
          <cell r="F3872" t="str">
            <v>4,57</v>
          </cell>
          <cell r="G3872" t="str">
            <v>13,45</v>
          </cell>
          <cell r="H3872" t="str">
            <v>0,00</v>
          </cell>
          <cell r="I3872" t="str">
            <v>0,00</v>
          </cell>
          <cell r="J3872" t="str">
            <v>0,00</v>
          </cell>
          <cell r="K3872">
            <v>13.45</v>
          </cell>
          <cell r="L3872">
            <v>13.45</v>
          </cell>
          <cell r="N3872">
            <v>89624</v>
          </cell>
        </row>
        <row r="3873">
          <cell r="A3873">
            <v>89625</v>
          </cell>
          <cell r="B3873" t="str">
            <v>TE, PVC, SOLDÁVEL, DN 50MM, INSTALADO EM PRUMADA DE ÁGUA - FORNECIMENTO E INSTALAÇÃO. AF_06/2022</v>
          </cell>
          <cell r="C3873" t="str">
            <v>COMPOSIÇÃO</v>
          </cell>
          <cell r="D3873" t="str">
            <v>UN</v>
          </cell>
          <cell r="E3873" t="str">
            <v>22,50</v>
          </cell>
          <cell r="F3873" t="str">
            <v>6,06</v>
          </cell>
          <cell r="G3873" t="str">
            <v>16,44</v>
          </cell>
          <cell r="H3873" t="str">
            <v>0,00</v>
          </cell>
          <cell r="I3873" t="str">
            <v>0,00</v>
          </cell>
          <cell r="J3873" t="str">
            <v>0,00</v>
          </cell>
          <cell r="K3873">
            <v>16.440000000000001</v>
          </cell>
          <cell r="L3873">
            <v>16.440000000000001</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31,06</v>
          </cell>
          <cell r="F3874" t="str">
            <v>5,53</v>
          </cell>
          <cell r="G3874" t="str">
            <v>25,53</v>
          </cell>
          <cell r="H3874" t="str">
            <v>0,00</v>
          </cell>
          <cell r="I3874" t="str">
            <v>0,00</v>
          </cell>
          <cell r="J3874" t="str">
            <v>0,00</v>
          </cell>
          <cell r="K3874">
            <v>25.53</v>
          </cell>
          <cell r="L3874">
            <v>25.53</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20,32</v>
          </cell>
          <cell r="F3875" t="str">
            <v>4,72</v>
          </cell>
          <cell r="G3875" t="str">
            <v>15,60</v>
          </cell>
          <cell r="H3875" t="str">
            <v>0,00</v>
          </cell>
          <cell r="I3875" t="str">
            <v>0,00</v>
          </cell>
          <cell r="J3875" t="str">
            <v>0,00</v>
          </cell>
          <cell r="K3875">
            <v>15.6</v>
          </cell>
          <cell r="L3875">
            <v>15.6</v>
          </cell>
          <cell r="N3875">
            <v>89627</v>
          </cell>
        </row>
        <row r="3876">
          <cell r="A3876">
            <v>89628</v>
          </cell>
          <cell r="B3876" t="str">
            <v>TE, PVC, SOLDÁVEL, DN 60MM, INSTALADO EM PRUMADA DE ÁGUA - FORNECIMENTO E INSTALAÇÃO. AF_06/2022</v>
          </cell>
          <cell r="C3876" t="str">
            <v>COMPOSIÇÃO</v>
          </cell>
          <cell r="D3876" t="str">
            <v>UN</v>
          </cell>
          <cell r="E3876" t="str">
            <v>49,88</v>
          </cell>
          <cell r="F3876" t="str">
            <v>7,16</v>
          </cell>
          <cell r="G3876" t="str">
            <v>42,72</v>
          </cell>
          <cell r="H3876" t="str">
            <v>0,00</v>
          </cell>
          <cell r="I3876" t="str">
            <v>0,00</v>
          </cell>
          <cell r="J3876" t="str">
            <v>0,00</v>
          </cell>
          <cell r="K3876">
            <v>42.72</v>
          </cell>
          <cell r="L3876">
            <v>42.72</v>
          </cell>
          <cell r="N3876">
            <v>89628</v>
          </cell>
        </row>
        <row r="3877">
          <cell r="A3877">
            <v>89629</v>
          </cell>
          <cell r="B3877" t="str">
            <v>TE, PVC, SOLDÁVEL, DN 75MM, INSTALADO EM PRUMADA DE ÁGUA - FORNECIMENTO E INSTALAÇÃO. AF_06/2022</v>
          </cell>
          <cell r="C3877" t="str">
            <v>COMPOSIÇÃO</v>
          </cell>
          <cell r="D3877" t="str">
            <v>UN</v>
          </cell>
          <cell r="E3877" t="str">
            <v>85,12</v>
          </cell>
          <cell r="F3877" t="str">
            <v>8,79</v>
          </cell>
          <cell r="G3877" t="str">
            <v>76,33</v>
          </cell>
          <cell r="H3877" t="str">
            <v>0,00</v>
          </cell>
          <cell r="I3877" t="str">
            <v>0,00</v>
          </cell>
          <cell r="J3877" t="str">
            <v>0,00</v>
          </cell>
          <cell r="K3877">
            <v>76.33</v>
          </cell>
          <cell r="L3877">
            <v>76.33</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64,35</v>
          </cell>
          <cell r="F3878" t="str">
            <v>7,44</v>
          </cell>
          <cell r="G3878" t="str">
            <v>56,91</v>
          </cell>
          <cell r="H3878" t="str">
            <v>0,00</v>
          </cell>
          <cell r="I3878" t="str">
            <v>0,00</v>
          </cell>
          <cell r="J3878" t="str">
            <v>0,00</v>
          </cell>
          <cell r="K3878">
            <v>56.91</v>
          </cell>
          <cell r="L3878">
            <v>56.91</v>
          </cell>
          <cell r="N3878">
            <v>89630</v>
          </cell>
        </row>
        <row r="3879">
          <cell r="A3879">
            <v>89631</v>
          </cell>
          <cell r="B3879" t="str">
            <v>TE, PVC, SOLDÁVEL, DN 85MM, INSTALADO EM PRUMADA DE ÁGUA - FORNECIMENTO E INSTALAÇÃO. AF_06/2022</v>
          </cell>
          <cell r="C3879" t="str">
            <v>COMPOSIÇÃO</v>
          </cell>
          <cell r="D3879" t="str">
            <v>UN</v>
          </cell>
          <cell r="E3879" t="str">
            <v>112,35</v>
          </cell>
          <cell r="F3879" t="str">
            <v>9,89</v>
          </cell>
          <cell r="G3879" t="str">
            <v>102,46</v>
          </cell>
          <cell r="H3879" t="str">
            <v>0,00</v>
          </cell>
          <cell r="I3879" t="str">
            <v>0,00</v>
          </cell>
          <cell r="J3879" t="str">
            <v>0,00</v>
          </cell>
          <cell r="K3879">
            <v>102.46</v>
          </cell>
          <cell r="L3879">
            <v>102.46</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132,17</v>
          </cell>
          <cell r="F3880" t="str">
            <v>8,51</v>
          </cell>
          <cell r="G3880" t="str">
            <v>123,66</v>
          </cell>
          <cell r="H3880" t="str">
            <v>0,00</v>
          </cell>
          <cell r="I3880" t="str">
            <v>0,00</v>
          </cell>
          <cell r="J3880" t="str">
            <v>0,00</v>
          </cell>
          <cell r="K3880">
            <v>123.66</v>
          </cell>
          <cell r="L3880">
            <v>123.66</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9,60</v>
          </cell>
          <cell r="F3881" t="str">
            <v>3,95</v>
          </cell>
          <cell r="G3881" t="str">
            <v>5,65</v>
          </cell>
          <cell r="H3881" t="str">
            <v>0,00</v>
          </cell>
          <cell r="I3881" t="str">
            <v>0,00</v>
          </cell>
          <cell r="J3881" t="str">
            <v>0,00</v>
          </cell>
          <cell r="K3881">
            <v>5.65</v>
          </cell>
          <cell r="L3881">
            <v>5.65</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10,39</v>
          </cell>
          <cell r="F3882" t="str">
            <v>3,95</v>
          </cell>
          <cell r="G3882" t="str">
            <v>6,44</v>
          </cell>
          <cell r="H3882" t="str">
            <v>0,00</v>
          </cell>
          <cell r="I3882" t="str">
            <v>0,00</v>
          </cell>
          <cell r="J3882" t="str">
            <v>0,00</v>
          </cell>
          <cell r="K3882">
            <v>6.44</v>
          </cell>
          <cell r="L3882">
            <v>6.44</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10,95</v>
          </cell>
          <cell r="F3883" t="str">
            <v>3,95</v>
          </cell>
          <cell r="G3883" t="str">
            <v>7,00</v>
          </cell>
          <cell r="H3883" t="str">
            <v>0,00</v>
          </cell>
          <cell r="I3883" t="str">
            <v>0,00</v>
          </cell>
          <cell r="J3883" t="str">
            <v>0,00</v>
          </cell>
          <cell r="K3883">
            <v>7</v>
          </cell>
          <cell r="L3883">
            <v>7</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16,98</v>
          </cell>
          <cell r="F3884" t="str">
            <v>3,94</v>
          </cell>
          <cell r="G3884" t="str">
            <v>13,04</v>
          </cell>
          <cell r="H3884" t="str">
            <v>0,00</v>
          </cell>
          <cell r="I3884" t="str">
            <v>0,00</v>
          </cell>
          <cell r="J3884" t="str">
            <v>0,00</v>
          </cell>
          <cell r="K3884">
            <v>13.04</v>
          </cell>
          <cell r="L3884">
            <v>13.04</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12,41</v>
          </cell>
          <cell r="F3885" t="str">
            <v>5,01</v>
          </cell>
          <cell r="G3885" t="str">
            <v>7,40</v>
          </cell>
          <cell r="H3885" t="str">
            <v>0,00</v>
          </cell>
          <cell r="I3885" t="str">
            <v>0,00</v>
          </cell>
          <cell r="J3885" t="str">
            <v>0,00</v>
          </cell>
          <cell r="K3885">
            <v>7.4</v>
          </cell>
          <cell r="L3885">
            <v>7.4</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13,81</v>
          </cell>
          <cell r="F3886" t="str">
            <v>5,00</v>
          </cell>
          <cell r="G3886" t="str">
            <v>8,81</v>
          </cell>
          <cell r="H3886" t="str">
            <v>0,00</v>
          </cell>
          <cell r="I3886" t="str">
            <v>0,00</v>
          </cell>
          <cell r="J3886" t="str">
            <v>0,00</v>
          </cell>
          <cell r="K3886">
            <v>8.81</v>
          </cell>
          <cell r="L3886">
            <v>8.81</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14,92</v>
          </cell>
          <cell r="F3887" t="str">
            <v>5,00</v>
          </cell>
          <cell r="G3887" t="str">
            <v>9,92</v>
          </cell>
          <cell r="H3887" t="str">
            <v>0,00</v>
          </cell>
          <cell r="I3887" t="str">
            <v>0,00</v>
          </cell>
          <cell r="J3887" t="str">
            <v>0,00</v>
          </cell>
          <cell r="K3887">
            <v>9.92</v>
          </cell>
          <cell r="L3887">
            <v>9.92</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20,70</v>
          </cell>
          <cell r="F3888" t="str">
            <v>4,47</v>
          </cell>
          <cell r="G3888" t="str">
            <v>16,23</v>
          </cell>
          <cell r="H3888" t="str">
            <v>0,00</v>
          </cell>
          <cell r="I3888" t="str">
            <v>0,00</v>
          </cell>
          <cell r="J3888" t="str">
            <v>0,00</v>
          </cell>
          <cell r="K3888">
            <v>16.23</v>
          </cell>
          <cell r="L3888">
            <v>16.23</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28,77</v>
          </cell>
          <cell r="F3889" t="str">
            <v>4,84</v>
          </cell>
          <cell r="G3889" t="str">
            <v>23,93</v>
          </cell>
          <cell r="H3889" t="str">
            <v>0,00</v>
          </cell>
          <cell r="I3889" t="str">
            <v>0,00</v>
          </cell>
          <cell r="J3889" t="str">
            <v>0,00</v>
          </cell>
          <cell r="K3889">
            <v>23.93</v>
          </cell>
          <cell r="L3889">
            <v>23.93</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18,60</v>
          </cell>
          <cell r="F3890" t="str">
            <v>5,90</v>
          </cell>
          <cell r="G3890" t="str">
            <v>12,70</v>
          </cell>
          <cell r="H3890" t="str">
            <v>0,00</v>
          </cell>
          <cell r="I3890" t="str">
            <v>0,00</v>
          </cell>
          <cell r="J3890" t="str">
            <v>0,00</v>
          </cell>
          <cell r="K3890">
            <v>12.7</v>
          </cell>
          <cell r="L3890">
            <v>12.7</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18,02</v>
          </cell>
          <cell r="F3891" t="str">
            <v>5,90</v>
          </cell>
          <cell r="G3891" t="str">
            <v>12,12</v>
          </cell>
          <cell r="H3891" t="str">
            <v>0,00</v>
          </cell>
          <cell r="I3891" t="str">
            <v>0,00</v>
          </cell>
          <cell r="J3891" t="str">
            <v>0,00</v>
          </cell>
          <cell r="K3891">
            <v>12.12</v>
          </cell>
          <cell r="L3891">
            <v>12.12</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22,36</v>
          </cell>
          <cell r="F3892" t="str">
            <v>5,90</v>
          </cell>
          <cell r="G3892" t="str">
            <v>16,46</v>
          </cell>
          <cell r="H3892" t="str">
            <v>0,00</v>
          </cell>
          <cell r="I3892" t="str">
            <v>0,00</v>
          </cell>
          <cell r="J3892" t="str">
            <v>0,00</v>
          </cell>
          <cell r="K3892">
            <v>16.46</v>
          </cell>
          <cell r="L3892">
            <v>16.46</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27,18</v>
          </cell>
          <cell r="F3893" t="str">
            <v>6,93</v>
          </cell>
          <cell r="G3893" t="str">
            <v>20,25</v>
          </cell>
          <cell r="H3893" t="str">
            <v>0,00</v>
          </cell>
          <cell r="I3893" t="str">
            <v>0,00</v>
          </cell>
          <cell r="J3893" t="str">
            <v>0,00</v>
          </cell>
          <cell r="K3893">
            <v>20.25</v>
          </cell>
          <cell r="L3893">
            <v>20.25</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25,76</v>
          </cell>
          <cell r="F3894" t="str">
            <v>6,93</v>
          </cell>
          <cell r="G3894" t="str">
            <v>18,83</v>
          </cell>
          <cell r="H3894" t="str">
            <v>0,00</v>
          </cell>
          <cell r="I3894" t="str">
            <v>0,00</v>
          </cell>
          <cell r="J3894" t="str">
            <v>0,00</v>
          </cell>
          <cell r="K3894">
            <v>18.829999999999998</v>
          </cell>
          <cell r="L3894">
            <v>18.829999999999998</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6,50</v>
          </cell>
          <cell r="F3895" t="str">
            <v>2,64</v>
          </cell>
          <cell r="G3895" t="str">
            <v>3,86</v>
          </cell>
          <cell r="H3895" t="str">
            <v>0,00</v>
          </cell>
          <cell r="I3895" t="str">
            <v>0,00</v>
          </cell>
          <cell r="J3895" t="str">
            <v>0,00</v>
          </cell>
          <cell r="K3895">
            <v>3.86</v>
          </cell>
          <cell r="L3895">
            <v>3.86</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10,92</v>
          </cell>
          <cell r="F3896" t="str">
            <v>2,62</v>
          </cell>
          <cell r="G3896" t="str">
            <v>8,30</v>
          </cell>
          <cell r="H3896" t="str">
            <v>0,00</v>
          </cell>
          <cell r="I3896" t="str">
            <v>0,00</v>
          </cell>
          <cell r="J3896" t="str">
            <v>0,00</v>
          </cell>
          <cell r="K3896">
            <v>8.3000000000000007</v>
          </cell>
          <cell r="L3896">
            <v>8.3000000000000007</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15,41</v>
          </cell>
          <cell r="F3897" t="str">
            <v>2,62</v>
          </cell>
          <cell r="G3897" t="str">
            <v>12,79</v>
          </cell>
          <cell r="H3897" t="str">
            <v>0,00</v>
          </cell>
          <cell r="I3897" t="str">
            <v>0,00</v>
          </cell>
          <cell r="J3897" t="str">
            <v>0,00</v>
          </cell>
          <cell r="K3897">
            <v>12.79</v>
          </cell>
          <cell r="L3897">
            <v>12.79</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17,80</v>
          </cell>
          <cell r="F3898" t="str">
            <v>2,62</v>
          </cell>
          <cell r="G3898" t="str">
            <v>15,18</v>
          </cell>
          <cell r="H3898" t="str">
            <v>0,00</v>
          </cell>
          <cell r="I3898" t="str">
            <v>0,00</v>
          </cell>
          <cell r="J3898" t="str">
            <v>0,00</v>
          </cell>
          <cell r="K3898">
            <v>15.18</v>
          </cell>
          <cell r="L3898">
            <v>15.18</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21,16</v>
          </cell>
          <cell r="F3899" t="str">
            <v>2,61</v>
          </cell>
          <cell r="G3899" t="str">
            <v>18,55</v>
          </cell>
          <cell r="H3899" t="str">
            <v>0,00</v>
          </cell>
          <cell r="I3899" t="str">
            <v>0,00</v>
          </cell>
          <cell r="J3899" t="str">
            <v>0,00</v>
          </cell>
          <cell r="K3899">
            <v>18.55</v>
          </cell>
          <cell r="L3899">
            <v>18.55</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19,74</v>
          </cell>
          <cell r="F3900" t="str">
            <v>2,62</v>
          </cell>
          <cell r="G3900" t="str">
            <v>17,12</v>
          </cell>
          <cell r="H3900" t="str">
            <v>0,00</v>
          </cell>
          <cell r="I3900" t="str">
            <v>0,00</v>
          </cell>
          <cell r="J3900" t="str">
            <v>0,00</v>
          </cell>
          <cell r="K3900">
            <v>17.12</v>
          </cell>
          <cell r="L3900">
            <v>17.12</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12,34</v>
          </cell>
          <cell r="F3901" t="str">
            <v>2,62</v>
          </cell>
          <cell r="G3901" t="str">
            <v>9,72</v>
          </cell>
          <cell r="H3901" t="str">
            <v>0,00</v>
          </cell>
          <cell r="I3901" t="str">
            <v>0,00</v>
          </cell>
          <cell r="J3901" t="str">
            <v>0,00</v>
          </cell>
          <cell r="K3901">
            <v>9.7200000000000006</v>
          </cell>
          <cell r="L3901">
            <v>9.7200000000000006</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8,64</v>
          </cell>
          <cell r="F3902" t="str">
            <v>3,34</v>
          </cell>
          <cell r="G3902" t="str">
            <v>5,30</v>
          </cell>
          <cell r="H3902" t="str">
            <v>0,00</v>
          </cell>
          <cell r="I3902" t="str">
            <v>0,00</v>
          </cell>
          <cell r="J3902" t="str">
            <v>0,00</v>
          </cell>
          <cell r="K3902">
            <v>5.3</v>
          </cell>
          <cell r="L3902">
            <v>5.3</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15,32</v>
          </cell>
          <cell r="F3903" t="str">
            <v>3,32</v>
          </cell>
          <cell r="G3903" t="str">
            <v>12,00</v>
          </cell>
          <cell r="H3903" t="str">
            <v>0,00</v>
          </cell>
          <cell r="I3903" t="str">
            <v>0,00</v>
          </cell>
          <cell r="J3903" t="str">
            <v>0,00</v>
          </cell>
          <cell r="K3903">
            <v>12</v>
          </cell>
          <cell r="L3903">
            <v>12</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8,79</v>
          </cell>
          <cell r="F3904" t="str">
            <v>3,49</v>
          </cell>
          <cell r="G3904" t="str">
            <v>5,30</v>
          </cell>
          <cell r="H3904" t="str">
            <v>0,00</v>
          </cell>
          <cell r="I3904" t="str">
            <v>0,00</v>
          </cell>
          <cell r="J3904" t="str">
            <v>0,00</v>
          </cell>
          <cell r="K3904">
            <v>5.3</v>
          </cell>
          <cell r="L3904">
            <v>5.3</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20,80</v>
          </cell>
          <cell r="F3905" t="str">
            <v>3,32</v>
          </cell>
          <cell r="G3905" t="str">
            <v>17,48</v>
          </cell>
          <cell r="H3905" t="str">
            <v>0,00</v>
          </cell>
          <cell r="I3905" t="str">
            <v>0,00</v>
          </cell>
          <cell r="J3905" t="str">
            <v>0,00</v>
          </cell>
          <cell r="K3905">
            <v>17.48</v>
          </cell>
          <cell r="L3905">
            <v>17.48</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27,36</v>
          </cell>
          <cell r="F3906" t="str">
            <v>2,96</v>
          </cell>
          <cell r="G3906" t="str">
            <v>24,40</v>
          </cell>
          <cell r="H3906" t="str">
            <v>0,00</v>
          </cell>
          <cell r="I3906" t="str">
            <v>0,00</v>
          </cell>
          <cell r="J3906" t="str">
            <v>0,00</v>
          </cell>
          <cell r="K3906">
            <v>24.4</v>
          </cell>
          <cell r="L3906">
            <v>24.4</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26,44</v>
          </cell>
          <cell r="F3907" t="str">
            <v>3,32</v>
          </cell>
          <cell r="G3907" t="str">
            <v>23,12</v>
          </cell>
          <cell r="H3907" t="str">
            <v>0,00</v>
          </cell>
          <cell r="I3907" t="str">
            <v>0,00</v>
          </cell>
          <cell r="J3907" t="str">
            <v>0,00</v>
          </cell>
          <cell r="K3907">
            <v>23.12</v>
          </cell>
          <cell r="L3907">
            <v>23.12</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15,26</v>
          </cell>
          <cell r="F3908" t="str">
            <v>3,32</v>
          </cell>
          <cell r="G3908" t="str">
            <v>11,94</v>
          </cell>
          <cell r="H3908" t="str">
            <v>0,00</v>
          </cell>
          <cell r="I3908" t="str">
            <v>0,00</v>
          </cell>
          <cell r="J3908" t="str">
            <v>0,00</v>
          </cell>
          <cell r="K3908">
            <v>11.94</v>
          </cell>
          <cell r="L3908">
            <v>11.94</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6,74</v>
          </cell>
          <cell r="F3909" t="str">
            <v>3,00</v>
          </cell>
          <cell r="G3909" t="str">
            <v>3,74</v>
          </cell>
          <cell r="H3909" t="str">
            <v>0,00</v>
          </cell>
          <cell r="I3909" t="str">
            <v>0,00</v>
          </cell>
          <cell r="J3909" t="str">
            <v>0,00</v>
          </cell>
          <cell r="K3909">
            <v>3.74</v>
          </cell>
          <cell r="L3909">
            <v>3.74</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45,25</v>
          </cell>
          <cell r="F3910" t="str">
            <v>4,14</v>
          </cell>
          <cell r="G3910" t="str">
            <v>41,11</v>
          </cell>
          <cell r="H3910" t="str">
            <v>0,00</v>
          </cell>
          <cell r="I3910" t="str">
            <v>0,00</v>
          </cell>
          <cell r="J3910" t="str">
            <v>0,00</v>
          </cell>
          <cell r="K3910">
            <v>41.11</v>
          </cell>
          <cell r="L3910">
            <v>41.11</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25,79</v>
          </cell>
          <cell r="F3911" t="str">
            <v>3,21</v>
          </cell>
          <cell r="G3911" t="str">
            <v>22,58</v>
          </cell>
          <cell r="H3911" t="str">
            <v>0,00</v>
          </cell>
          <cell r="I3911" t="str">
            <v>0,00</v>
          </cell>
          <cell r="J3911" t="str">
            <v>0,00</v>
          </cell>
          <cell r="K3911">
            <v>22.58</v>
          </cell>
          <cell r="L3911">
            <v>22.58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32,40</v>
          </cell>
          <cell r="F3912" t="str">
            <v>6,51</v>
          </cell>
          <cell r="G3912" t="str">
            <v>25,89</v>
          </cell>
          <cell r="H3912" t="str">
            <v>0,00</v>
          </cell>
          <cell r="I3912" t="str">
            <v>0,00</v>
          </cell>
          <cell r="J3912" t="str">
            <v>0,00</v>
          </cell>
          <cell r="K3912">
            <v>25.89</v>
          </cell>
          <cell r="L3912">
            <v>25.89</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12,75</v>
          </cell>
          <cell r="F3913" t="str">
            <v>3,93</v>
          </cell>
          <cell r="G3913" t="str">
            <v>8,82</v>
          </cell>
          <cell r="H3913" t="str">
            <v>0,00</v>
          </cell>
          <cell r="I3913" t="str">
            <v>0,00</v>
          </cell>
          <cell r="J3913" t="str">
            <v>0,00</v>
          </cell>
          <cell r="K3913">
            <v>8.82</v>
          </cell>
          <cell r="L3913">
            <v>8.82</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45,35</v>
          </cell>
          <cell r="F3914" t="str">
            <v>6,50</v>
          </cell>
          <cell r="G3914" t="str">
            <v>38,85</v>
          </cell>
          <cell r="H3914" t="str">
            <v>0,00</v>
          </cell>
          <cell r="I3914" t="str">
            <v>0,00</v>
          </cell>
          <cell r="J3914" t="str">
            <v>0,00</v>
          </cell>
          <cell r="K3914">
            <v>38.85</v>
          </cell>
          <cell r="L3914">
            <v>38.85</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21,06</v>
          </cell>
          <cell r="F3915" t="str">
            <v>3,92</v>
          </cell>
          <cell r="G3915" t="str">
            <v>17,14</v>
          </cell>
          <cell r="H3915" t="str">
            <v>0,00</v>
          </cell>
          <cell r="I3915" t="str">
            <v>0,00</v>
          </cell>
          <cell r="J3915" t="str">
            <v>0,00</v>
          </cell>
          <cell r="K3915">
            <v>17.14</v>
          </cell>
          <cell r="L3915">
            <v>17.14</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35,78</v>
          </cell>
          <cell r="F3916" t="str">
            <v>5,32</v>
          </cell>
          <cell r="G3916" t="str">
            <v>30,46</v>
          </cell>
          <cell r="H3916" t="str">
            <v>0,00</v>
          </cell>
          <cell r="I3916" t="str">
            <v>0,00</v>
          </cell>
          <cell r="J3916" t="str">
            <v>0,00</v>
          </cell>
          <cell r="K3916">
            <v>30.46</v>
          </cell>
          <cell r="L3916">
            <v>30.46</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27,06</v>
          </cell>
          <cell r="F3917" t="str">
            <v>3,92</v>
          </cell>
          <cell r="G3917" t="str">
            <v>23,14</v>
          </cell>
          <cell r="H3917" t="str">
            <v>0,00</v>
          </cell>
          <cell r="I3917" t="str">
            <v>0,00</v>
          </cell>
          <cell r="J3917" t="str">
            <v>0,00</v>
          </cell>
          <cell r="K3917">
            <v>23.14</v>
          </cell>
          <cell r="L3917">
            <v>23.14</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74,48</v>
          </cell>
          <cell r="F3918" t="str">
            <v>6,50</v>
          </cell>
          <cell r="G3918" t="str">
            <v>67,98</v>
          </cell>
          <cell r="H3918" t="str">
            <v>0,00</v>
          </cell>
          <cell r="I3918" t="str">
            <v>0,00</v>
          </cell>
          <cell r="J3918" t="str">
            <v>0,00</v>
          </cell>
          <cell r="K3918">
            <v>67.98</v>
          </cell>
          <cell r="L3918">
            <v>67.98</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32,48</v>
          </cell>
          <cell r="F3919" t="str">
            <v>3,76</v>
          </cell>
          <cell r="G3919" t="str">
            <v>28,72</v>
          </cell>
          <cell r="H3919" t="str">
            <v>0,00</v>
          </cell>
          <cell r="I3919" t="str">
            <v>0,00</v>
          </cell>
          <cell r="J3919" t="str">
            <v>0,00</v>
          </cell>
          <cell r="K3919">
            <v>28.72</v>
          </cell>
          <cell r="L3919">
            <v>28.72</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77,45</v>
          </cell>
          <cell r="F3920" t="str">
            <v>11,24</v>
          </cell>
          <cell r="G3920" t="str">
            <v>66,21</v>
          </cell>
          <cell r="H3920" t="str">
            <v>0,00</v>
          </cell>
          <cell r="I3920" t="str">
            <v>0,00</v>
          </cell>
          <cell r="J3920" t="str">
            <v>0,00</v>
          </cell>
          <cell r="K3920">
            <v>66.209999999999994</v>
          </cell>
          <cell r="L3920">
            <v>66.209999999999994</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10,87</v>
          </cell>
          <cell r="F3921" t="str">
            <v>3,64</v>
          </cell>
          <cell r="G3921" t="str">
            <v>7,23</v>
          </cell>
          <cell r="H3921" t="str">
            <v>0,00</v>
          </cell>
          <cell r="I3921" t="str">
            <v>0,00</v>
          </cell>
          <cell r="J3921" t="str">
            <v>0,00</v>
          </cell>
          <cell r="K3921">
            <v>7.23</v>
          </cell>
          <cell r="L3921">
            <v>7.23</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126,35</v>
          </cell>
          <cell r="F3922" t="str">
            <v>11,23</v>
          </cell>
          <cell r="G3922" t="str">
            <v>115,12</v>
          </cell>
          <cell r="H3922" t="str">
            <v>0,00</v>
          </cell>
          <cell r="I3922" t="str">
            <v>0,00</v>
          </cell>
          <cell r="J3922" t="str">
            <v>0,00</v>
          </cell>
          <cell r="K3922">
            <v>115.12</v>
          </cell>
          <cell r="L3922">
            <v>115.12</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20,13</v>
          </cell>
          <cell r="F3923" t="str">
            <v>4,62</v>
          </cell>
          <cell r="G3923" t="str">
            <v>15,51</v>
          </cell>
          <cell r="H3923" t="str">
            <v>0,00</v>
          </cell>
          <cell r="I3923" t="str">
            <v>0,00</v>
          </cell>
          <cell r="J3923" t="str">
            <v>0,00</v>
          </cell>
          <cell r="K3923">
            <v>15.51</v>
          </cell>
          <cell r="L3923">
            <v>15.51</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92,10</v>
          </cell>
          <cell r="F3924" t="str">
            <v>8,87</v>
          </cell>
          <cell r="G3924" t="str">
            <v>83,23</v>
          </cell>
          <cell r="H3924" t="str">
            <v>0,00</v>
          </cell>
          <cell r="I3924" t="str">
            <v>0,00</v>
          </cell>
          <cell r="J3924" t="str">
            <v>0,00</v>
          </cell>
          <cell r="K3924">
            <v>83.23</v>
          </cell>
          <cell r="L3924">
            <v>83.23</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27,97</v>
          </cell>
          <cell r="F3925" t="str">
            <v>4,61</v>
          </cell>
          <cell r="G3925" t="str">
            <v>23,36</v>
          </cell>
          <cell r="H3925" t="str">
            <v>0,00</v>
          </cell>
          <cell r="I3925" t="str">
            <v>0,00</v>
          </cell>
          <cell r="J3925" t="str">
            <v>0,00</v>
          </cell>
          <cell r="K3925">
            <v>23.36</v>
          </cell>
          <cell r="L3925">
            <v>23.36</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299,16</v>
          </cell>
          <cell r="F3926" t="str">
            <v>11,23</v>
          </cell>
          <cell r="G3926" t="str">
            <v>287,93</v>
          </cell>
          <cell r="H3926" t="str">
            <v>0,00</v>
          </cell>
          <cell r="I3926" t="str">
            <v>0,00</v>
          </cell>
          <cell r="J3926" t="str">
            <v>0,00</v>
          </cell>
          <cell r="K3926">
            <v>287.93</v>
          </cell>
          <cell r="L3926">
            <v>287.93</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39,20</v>
          </cell>
          <cell r="F3927" t="str">
            <v>4,61</v>
          </cell>
          <cell r="G3927" t="str">
            <v>34,59</v>
          </cell>
          <cell r="H3927" t="str">
            <v>0,00</v>
          </cell>
          <cell r="I3927" t="str">
            <v>0,00</v>
          </cell>
          <cell r="J3927" t="str">
            <v>0,00</v>
          </cell>
          <cell r="K3927">
            <v>34.590000000000003</v>
          </cell>
          <cell r="L3927">
            <v>34.590000000000003</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62,50</v>
          </cell>
          <cell r="F3928" t="str">
            <v>8,29</v>
          </cell>
          <cell r="G3928" t="str">
            <v>54,21</v>
          </cell>
          <cell r="H3928" t="str">
            <v>0,00</v>
          </cell>
          <cell r="I3928" t="str">
            <v>0,00</v>
          </cell>
          <cell r="J3928" t="str">
            <v>0,00</v>
          </cell>
          <cell r="K3928">
            <v>54.21</v>
          </cell>
          <cell r="L3928">
            <v>54.21</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49,53</v>
          </cell>
          <cell r="F3929" t="str">
            <v>4,47</v>
          </cell>
          <cell r="G3929" t="str">
            <v>45,06</v>
          </cell>
          <cell r="H3929" t="str">
            <v>0,00</v>
          </cell>
          <cell r="I3929" t="str">
            <v>0,00</v>
          </cell>
          <cell r="J3929" t="str">
            <v>0,00</v>
          </cell>
          <cell r="K3929">
            <v>45.06</v>
          </cell>
          <cell r="L3929">
            <v>45.06</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53,27</v>
          </cell>
          <cell r="F3930" t="str">
            <v>8,29</v>
          </cell>
          <cell r="G3930" t="str">
            <v>44,98</v>
          </cell>
          <cell r="H3930" t="str">
            <v>0,00</v>
          </cell>
          <cell r="I3930" t="str">
            <v>0,00</v>
          </cell>
          <cell r="J3930" t="str">
            <v>0,00</v>
          </cell>
          <cell r="K3930">
            <v>44.98</v>
          </cell>
          <cell r="L3930">
            <v>44.98</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33,21</v>
          </cell>
          <cell r="F3931" t="str">
            <v>4,27</v>
          </cell>
          <cell r="G3931" t="str">
            <v>28,94</v>
          </cell>
          <cell r="H3931" t="str">
            <v>0,00</v>
          </cell>
          <cell r="I3931" t="str">
            <v>0,00</v>
          </cell>
          <cell r="J3931" t="str">
            <v>0,00</v>
          </cell>
          <cell r="K3931">
            <v>28.94</v>
          </cell>
          <cell r="L3931">
            <v>28.94</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91,62</v>
          </cell>
          <cell r="F3932" t="str">
            <v>13,02</v>
          </cell>
          <cell r="G3932" t="str">
            <v>78,60</v>
          </cell>
          <cell r="H3932" t="str">
            <v>0,00</v>
          </cell>
          <cell r="I3932" t="str">
            <v>0,00</v>
          </cell>
          <cell r="J3932" t="str">
            <v>0,00</v>
          </cell>
          <cell r="K3932">
            <v>78.599999999999994</v>
          </cell>
          <cell r="L3932">
            <v>78.599999999999994</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12,41</v>
          </cell>
          <cell r="F3933" t="str">
            <v>5,29</v>
          </cell>
          <cell r="G3933" t="str">
            <v>7,12</v>
          </cell>
          <cell r="H3933" t="str">
            <v>0,00</v>
          </cell>
          <cell r="I3933" t="str">
            <v>0,00</v>
          </cell>
          <cell r="J3933" t="str">
            <v>0,00</v>
          </cell>
          <cell r="K3933">
            <v>7.12</v>
          </cell>
          <cell r="L3933">
            <v>7.12</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105,27</v>
          </cell>
          <cell r="F3934" t="str">
            <v>11,43</v>
          </cell>
          <cell r="G3934" t="str">
            <v>93,84</v>
          </cell>
          <cell r="H3934" t="str">
            <v>0,00</v>
          </cell>
          <cell r="I3934" t="str">
            <v>0,00</v>
          </cell>
          <cell r="J3934" t="str">
            <v>0,00</v>
          </cell>
          <cell r="K3934">
            <v>93.84</v>
          </cell>
          <cell r="L3934">
            <v>93.84</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79,99</v>
          </cell>
          <cell r="F3935" t="str">
            <v>13,02</v>
          </cell>
          <cell r="G3935" t="str">
            <v>66,97</v>
          </cell>
          <cell r="H3935" t="str">
            <v>0,00</v>
          </cell>
          <cell r="I3935" t="str">
            <v>0,00</v>
          </cell>
          <cell r="J3935" t="str">
            <v>0,00</v>
          </cell>
          <cell r="K3935">
            <v>66.97</v>
          </cell>
          <cell r="L3935">
            <v>66.97</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18,09</v>
          </cell>
          <cell r="F3936" t="str">
            <v>5,27</v>
          </cell>
          <cell r="G3936" t="str">
            <v>12,82</v>
          </cell>
          <cell r="H3936" t="str">
            <v>0,00</v>
          </cell>
          <cell r="I3936" t="str">
            <v>0,00</v>
          </cell>
          <cell r="J3936" t="str">
            <v>0,00</v>
          </cell>
          <cell r="K3936">
            <v>12.82</v>
          </cell>
          <cell r="L3936">
            <v>12.82</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15,47</v>
          </cell>
          <cell r="F3937" t="str">
            <v>5,28</v>
          </cell>
          <cell r="G3937" t="str">
            <v>10,19</v>
          </cell>
          <cell r="H3937" t="str">
            <v>0,00</v>
          </cell>
          <cell r="I3937" t="str">
            <v>0,00</v>
          </cell>
          <cell r="J3937" t="str">
            <v>0,00</v>
          </cell>
          <cell r="K3937">
            <v>10.19</v>
          </cell>
          <cell r="L3937">
            <v>10.19</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86,44</v>
          </cell>
          <cell r="F3938" t="str">
            <v>11,43</v>
          </cell>
          <cell r="G3938" t="str">
            <v>75,01</v>
          </cell>
          <cell r="H3938" t="str">
            <v>0,00</v>
          </cell>
          <cell r="I3938" t="str">
            <v>0,00</v>
          </cell>
          <cell r="J3938" t="str">
            <v>0,00</v>
          </cell>
          <cell r="K3938">
            <v>75.010000000000005</v>
          </cell>
          <cell r="L3938">
            <v>75.010000000000005</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16,19</v>
          </cell>
          <cell r="F3939" t="str">
            <v>6,67</v>
          </cell>
          <cell r="G3939" t="str">
            <v>9,52</v>
          </cell>
          <cell r="H3939" t="str">
            <v>0,00</v>
          </cell>
          <cell r="I3939" t="str">
            <v>0,00</v>
          </cell>
          <cell r="J3939" t="str">
            <v>0,00</v>
          </cell>
          <cell r="K3939">
            <v>9.52</v>
          </cell>
          <cell r="L3939">
            <v>9.52</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275,45</v>
          </cell>
          <cell r="F3940" t="str">
            <v>22,49</v>
          </cell>
          <cell r="G3940" t="str">
            <v>252,96</v>
          </cell>
          <cell r="H3940" t="str">
            <v>0,00</v>
          </cell>
          <cell r="I3940" t="str">
            <v>0,00</v>
          </cell>
          <cell r="J3940" t="str">
            <v>0,00</v>
          </cell>
          <cell r="K3940">
            <v>252.96</v>
          </cell>
          <cell r="L3940">
            <v>252.96</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207,23</v>
          </cell>
          <cell r="F3941" t="str">
            <v>19,33</v>
          </cell>
          <cell r="G3941" t="str">
            <v>187,90</v>
          </cell>
          <cell r="H3941" t="str">
            <v>0,00</v>
          </cell>
          <cell r="I3941" t="str">
            <v>0,00</v>
          </cell>
          <cell r="J3941" t="str">
            <v>0,00</v>
          </cell>
          <cell r="K3941">
            <v>187.9</v>
          </cell>
          <cell r="L3941">
            <v>187.9</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20,69</v>
          </cell>
          <cell r="F3942" t="str">
            <v>5,97</v>
          </cell>
          <cell r="G3942" t="str">
            <v>14,72</v>
          </cell>
          <cell r="H3942" t="str">
            <v>0,00</v>
          </cell>
          <cell r="I3942" t="str">
            <v>0,00</v>
          </cell>
          <cell r="J3942" t="str">
            <v>0,00</v>
          </cell>
          <cell r="K3942">
            <v>14.72</v>
          </cell>
          <cell r="L3942">
            <v>14.72</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200,74</v>
          </cell>
          <cell r="F3943" t="str">
            <v>22,50</v>
          </cell>
          <cell r="G3943" t="str">
            <v>178,24</v>
          </cell>
          <cell r="H3943" t="str">
            <v>0,00</v>
          </cell>
          <cell r="I3943" t="str">
            <v>0,00</v>
          </cell>
          <cell r="J3943" t="str">
            <v>0,00</v>
          </cell>
          <cell r="K3943">
            <v>178.24</v>
          </cell>
          <cell r="L3943">
            <v>178.24</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19,91</v>
          </cell>
          <cell r="F3944" t="str">
            <v>6,66</v>
          </cell>
          <cell r="G3944" t="str">
            <v>13,25</v>
          </cell>
          <cell r="H3944" t="str">
            <v>0,00</v>
          </cell>
          <cell r="I3944" t="str">
            <v>0,00</v>
          </cell>
          <cell r="J3944" t="str">
            <v>0,00</v>
          </cell>
          <cell r="K3944">
            <v>13.25</v>
          </cell>
          <cell r="L3944">
            <v>13.25</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42,28</v>
          </cell>
          <cell r="F3945" t="str">
            <v>6,44</v>
          </cell>
          <cell r="G3945" t="str">
            <v>35,84</v>
          </cell>
          <cell r="H3945" t="str">
            <v>0,00</v>
          </cell>
          <cell r="I3945" t="str">
            <v>0,00</v>
          </cell>
          <cell r="J3945" t="str">
            <v>0,00</v>
          </cell>
          <cell r="K3945">
            <v>35.840000000000003</v>
          </cell>
          <cell r="L3945">
            <v>35.840000000000003</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154,56</v>
          </cell>
          <cell r="F3946" t="str">
            <v>19,33</v>
          </cell>
          <cell r="G3946" t="str">
            <v>135,23</v>
          </cell>
          <cell r="H3946" t="str">
            <v>0,00</v>
          </cell>
          <cell r="I3946" t="str">
            <v>0,00</v>
          </cell>
          <cell r="J3946" t="str">
            <v>0,00</v>
          </cell>
          <cell r="K3946">
            <v>135.22999999999999</v>
          </cell>
          <cell r="L3946">
            <v>135.22999999999999</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23,15</v>
          </cell>
          <cell r="F3947" t="str">
            <v>7,85</v>
          </cell>
          <cell r="G3947" t="str">
            <v>15,30</v>
          </cell>
          <cell r="H3947" t="str">
            <v>0,00</v>
          </cell>
          <cell r="I3947" t="str">
            <v>0,00</v>
          </cell>
          <cell r="J3947" t="str">
            <v>0,00</v>
          </cell>
          <cell r="K3947">
            <v>15.3</v>
          </cell>
          <cell r="L3947">
            <v>15.3</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50,10</v>
          </cell>
          <cell r="F3948" t="str">
            <v>9,24</v>
          </cell>
          <cell r="G3948" t="str">
            <v>40,86</v>
          </cell>
          <cell r="H3948" t="str">
            <v>0,00</v>
          </cell>
          <cell r="I3948" t="str">
            <v>0,00</v>
          </cell>
          <cell r="J3948" t="str">
            <v>0,00</v>
          </cell>
          <cell r="K3948">
            <v>40.86</v>
          </cell>
          <cell r="L3948">
            <v>40.86</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48,02</v>
          </cell>
          <cell r="F3949" t="str">
            <v>7,24</v>
          </cell>
          <cell r="G3949" t="str">
            <v>40,78</v>
          </cell>
          <cell r="H3949" t="str">
            <v>0,00</v>
          </cell>
          <cell r="I3949" t="str">
            <v>0,00</v>
          </cell>
          <cell r="J3949" t="str">
            <v>0,00</v>
          </cell>
          <cell r="K3949">
            <v>40.78</v>
          </cell>
          <cell r="L3949">
            <v>40.78</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11,74</v>
          </cell>
          <cell r="F3950" t="str">
            <v>4,47</v>
          </cell>
          <cell r="G3950" t="str">
            <v>7,27</v>
          </cell>
          <cell r="H3950" t="str">
            <v>0,00</v>
          </cell>
          <cell r="I3950" t="str">
            <v>0,00</v>
          </cell>
          <cell r="J3950" t="str">
            <v>0,00</v>
          </cell>
          <cell r="K3950">
            <v>7.27</v>
          </cell>
          <cell r="L3950">
            <v>7.27</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13,14</v>
          </cell>
          <cell r="F3951" t="str">
            <v>4,47</v>
          </cell>
          <cell r="G3951" t="str">
            <v>8,67</v>
          </cell>
          <cell r="H3951" t="str">
            <v>0,00</v>
          </cell>
          <cell r="I3951" t="str">
            <v>0,00</v>
          </cell>
          <cell r="J3951" t="str">
            <v>0,00</v>
          </cell>
          <cell r="K3951">
            <v>8.67</v>
          </cell>
          <cell r="L3951">
            <v>8.67</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14,25</v>
          </cell>
          <cell r="F3952" t="str">
            <v>4,46</v>
          </cell>
          <cell r="G3952" t="str">
            <v>9,79</v>
          </cell>
          <cell r="H3952" t="str">
            <v>0,00</v>
          </cell>
          <cell r="I3952" t="str">
            <v>0,00</v>
          </cell>
          <cell r="J3952" t="str">
            <v>0,00</v>
          </cell>
          <cell r="K3952">
            <v>9.7899999999999991</v>
          </cell>
          <cell r="L3952">
            <v>9.7899999999999991</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17,81</v>
          </cell>
          <cell r="F3953" t="str">
            <v>5,27</v>
          </cell>
          <cell r="G3953" t="str">
            <v>12,54</v>
          </cell>
          <cell r="H3953" t="str">
            <v>0,00</v>
          </cell>
          <cell r="I3953" t="str">
            <v>0,00</v>
          </cell>
          <cell r="J3953" t="str">
            <v>0,00</v>
          </cell>
          <cell r="K3953">
            <v>12.54</v>
          </cell>
          <cell r="L3953">
            <v>12.54</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9,65</v>
          </cell>
          <cell r="F3954" t="str">
            <v>4,56</v>
          </cell>
          <cell r="G3954" t="str">
            <v>5,09</v>
          </cell>
          <cell r="H3954" t="str">
            <v>0,00</v>
          </cell>
          <cell r="I3954" t="str">
            <v>0,00</v>
          </cell>
          <cell r="J3954" t="str">
            <v>0,00</v>
          </cell>
          <cell r="K3954">
            <v>5.09</v>
          </cell>
          <cell r="L3954">
            <v>5.09</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17,23</v>
          </cell>
          <cell r="F3955" t="str">
            <v>5,28</v>
          </cell>
          <cell r="G3955" t="str">
            <v>11,95</v>
          </cell>
          <cell r="H3955" t="str">
            <v>0,00</v>
          </cell>
          <cell r="I3955" t="str">
            <v>0,00</v>
          </cell>
          <cell r="J3955" t="str">
            <v>0,00</v>
          </cell>
          <cell r="K3955">
            <v>11.95</v>
          </cell>
          <cell r="L3955">
            <v>11.95</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9,91</v>
          </cell>
          <cell r="F3956" t="str">
            <v>4,56</v>
          </cell>
          <cell r="G3956" t="str">
            <v>5,35</v>
          </cell>
          <cell r="H3956" t="str">
            <v>0,00</v>
          </cell>
          <cell r="I3956" t="str">
            <v>0,00</v>
          </cell>
          <cell r="J3956" t="str">
            <v>0,00</v>
          </cell>
          <cell r="K3956">
            <v>5.35</v>
          </cell>
          <cell r="L3956">
            <v>5.35</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21,57</v>
          </cell>
          <cell r="F3957" t="str">
            <v>5,27</v>
          </cell>
          <cell r="G3957" t="str">
            <v>16,30</v>
          </cell>
          <cell r="H3957" t="str">
            <v>0,00</v>
          </cell>
          <cell r="I3957" t="str">
            <v>0,00</v>
          </cell>
          <cell r="J3957" t="str">
            <v>0,00</v>
          </cell>
          <cell r="K3957">
            <v>16.3</v>
          </cell>
          <cell r="L3957">
            <v>16.3</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12,91</v>
          </cell>
          <cell r="F3958" t="str">
            <v>4,56</v>
          </cell>
          <cell r="G3958" t="str">
            <v>8,35</v>
          </cell>
          <cell r="H3958" t="str">
            <v>0,00</v>
          </cell>
          <cell r="I3958" t="str">
            <v>0,00</v>
          </cell>
          <cell r="J3958" t="str">
            <v>0,00</v>
          </cell>
          <cell r="K3958">
            <v>8.35</v>
          </cell>
          <cell r="L3958">
            <v>8.35</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26,26</v>
          </cell>
          <cell r="F3959" t="str">
            <v>6,21</v>
          </cell>
          <cell r="G3959" t="str">
            <v>20,05</v>
          </cell>
          <cell r="H3959" t="str">
            <v>0,00</v>
          </cell>
          <cell r="I3959" t="str">
            <v>0,00</v>
          </cell>
          <cell r="J3959" t="str">
            <v>0,00</v>
          </cell>
          <cell r="K3959">
            <v>20.05</v>
          </cell>
          <cell r="L3959">
            <v>20.05</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15,03</v>
          </cell>
          <cell r="F3960" t="str">
            <v>4,55</v>
          </cell>
          <cell r="G3960" t="str">
            <v>10,48</v>
          </cell>
          <cell r="H3960" t="str">
            <v>0,00</v>
          </cell>
          <cell r="I3960" t="str">
            <v>0,00</v>
          </cell>
          <cell r="J3960" t="str">
            <v>0,00</v>
          </cell>
          <cell r="K3960">
            <v>10.48</v>
          </cell>
          <cell r="L3960">
            <v>10.48</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14,20</v>
          </cell>
          <cell r="F3961" t="str">
            <v>4,95</v>
          </cell>
          <cell r="G3961" t="str">
            <v>9,25</v>
          </cell>
          <cell r="H3961" t="str">
            <v>0,00</v>
          </cell>
          <cell r="I3961" t="str">
            <v>0,00</v>
          </cell>
          <cell r="J3961" t="str">
            <v>0,00</v>
          </cell>
          <cell r="K3961">
            <v>9.25</v>
          </cell>
          <cell r="L3961">
            <v>9.25</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15,01</v>
          </cell>
          <cell r="F3962" t="str">
            <v>4,94</v>
          </cell>
          <cell r="G3962" t="str">
            <v>10,07</v>
          </cell>
          <cell r="H3962" t="str">
            <v>0,00</v>
          </cell>
          <cell r="I3962" t="str">
            <v>0,00</v>
          </cell>
          <cell r="J3962" t="str">
            <v>0,00</v>
          </cell>
          <cell r="K3962">
            <v>10.07</v>
          </cell>
          <cell r="L3962">
            <v>10.07</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23,64</v>
          </cell>
          <cell r="F3963" t="str">
            <v>4,93</v>
          </cell>
          <cell r="G3963" t="str">
            <v>18,71</v>
          </cell>
          <cell r="H3963" t="str">
            <v>0,00</v>
          </cell>
          <cell r="I3963" t="str">
            <v>0,00</v>
          </cell>
          <cell r="J3963" t="str">
            <v>0,00</v>
          </cell>
          <cell r="K3963">
            <v>18.71</v>
          </cell>
          <cell r="L3963">
            <v>18.71</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24,84</v>
          </cell>
          <cell r="F3964" t="str">
            <v>6,21</v>
          </cell>
          <cell r="G3964" t="str">
            <v>18,63</v>
          </cell>
          <cell r="H3964" t="str">
            <v>0,00</v>
          </cell>
          <cell r="I3964" t="str">
            <v>0,00</v>
          </cell>
          <cell r="J3964" t="str">
            <v>0,00</v>
          </cell>
          <cell r="K3964">
            <v>18.63</v>
          </cell>
          <cell r="L3964">
            <v>18.63</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26,07</v>
          </cell>
          <cell r="F3965" t="str">
            <v>4,93</v>
          </cell>
          <cell r="G3965" t="str">
            <v>21,14</v>
          </cell>
          <cell r="H3965" t="str">
            <v>0,00</v>
          </cell>
          <cell r="I3965" t="str">
            <v>0,00</v>
          </cell>
          <cell r="J3965" t="str">
            <v>0,00</v>
          </cell>
          <cell r="K3965">
            <v>21.14</v>
          </cell>
          <cell r="L3965">
            <v>21.14</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8,19</v>
          </cell>
          <cell r="F3966" t="str">
            <v>2,98</v>
          </cell>
          <cell r="G3966" t="str">
            <v>5,21</v>
          </cell>
          <cell r="H3966" t="str">
            <v>0,00</v>
          </cell>
          <cell r="I3966" t="str">
            <v>0,00</v>
          </cell>
          <cell r="J3966" t="str">
            <v>0,00</v>
          </cell>
          <cell r="K3966">
            <v>5.21</v>
          </cell>
          <cell r="L3966">
            <v>5.21</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21,97</v>
          </cell>
          <cell r="F3967" t="str">
            <v>5,92</v>
          </cell>
          <cell r="G3967" t="str">
            <v>16,05</v>
          </cell>
          <cell r="H3967" t="str">
            <v>0,00</v>
          </cell>
          <cell r="I3967" t="str">
            <v>0,00</v>
          </cell>
          <cell r="J3967" t="str">
            <v>0,00</v>
          </cell>
          <cell r="K3967">
            <v>16.05</v>
          </cell>
          <cell r="L3967">
            <v>16.05</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14,87</v>
          </cell>
          <cell r="F3968" t="str">
            <v>2,97</v>
          </cell>
          <cell r="G3968" t="str">
            <v>11,90</v>
          </cell>
          <cell r="H3968" t="str">
            <v>0,00</v>
          </cell>
          <cell r="I3968" t="str">
            <v>0,00</v>
          </cell>
          <cell r="J3968" t="str">
            <v>0,00</v>
          </cell>
          <cell r="K3968">
            <v>11.9</v>
          </cell>
          <cell r="L3968">
            <v>11.9</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23,06</v>
          </cell>
          <cell r="F3969" t="str">
            <v>5,92</v>
          </cell>
          <cell r="G3969" t="str">
            <v>17,14</v>
          </cell>
          <cell r="H3969" t="str">
            <v>0,00</v>
          </cell>
          <cell r="I3969" t="str">
            <v>0,00</v>
          </cell>
          <cell r="J3969" t="str">
            <v>0,00</v>
          </cell>
          <cell r="K3969">
            <v>17.14</v>
          </cell>
          <cell r="L3969">
            <v>17.14</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8,33</v>
          </cell>
          <cell r="F3970" t="str">
            <v>3,13</v>
          </cell>
          <cell r="G3970" t="str">
            <v>5,20</v>
          </cell>
          <cell r="H3970" t="str">
            <v>0,00</v>
          </cell>
          <cell r="I3970" t="str">
            <v>0,00</v>
          </cell>
          <cell r="J3970" t="str">
            <v>0,00</v>
          </cell>
          <cell r="K3970">
            <v>5.2</v>
          </cell>
          <cell r="L3970">
            <v>5.2</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20,35</v>
          </cell>
          <cell r="F3971" t="str">
            <v>2,97</v>
          </cell>
          <cell r="G3971" t="str">
            <v>17,38</v>
          </cell>
          <cell r="H3971" t="str">
            <v>0,00</v>
          </cell>
          <cell r="I3971" t="str">
            <v>0,00</v>
          </cell>
          <cell r="J3971" t="str">
            <v>0,00</v>
          </cell>
          <cell r="K3971">
            <v>17.38</v>
          </cell>
          <cell r="L3971">
            <v>17.38</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41,02</v>
          </cell>
          <cell r="F3972" t="str">
            <v>5,91</v>
          </cell>
          <cell r="G3972" t="str">
            <v>35,11</v>
          </cell>
          <cell r="H3972" t="str">
            <v>0,00</v>
          </cell>
          <cell r="I3972" t="str">
            <v>0,00</v>
          </cell>
          <cell r="J3972" t="str">
            <v>0,00</v>
          </cell>
          <cell r="K3972">
            <v>35.11</v>
          </cell>
          <cell r="L3972">
            <v>35.11</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63,98</v>
          </cell>
          <cell r="F3973" t="str">
            <v>5,90</v>
          </cell>
          <cell r="G3973" t="str">
            <v>58,08</v>
          </cell>
          <cell r="H3973" t="str">
            <v>0,00</v>
          </cell>
          <cell r="I3973" t="str">
            <v>0,00</v>
          </cell>
          <cell r="J3973" t="str">
            <v>0,00</v>
          </cell>
          <cell r="K3973">
            <v>58.08</v>
          </cell>
          <cell r="L3973">
            <v>58.08</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26,70</v>
          </cell>
          <cell r="F3974" t="str">
            <v>6,89</v>
          </cell>
          <cell r="G3974" t="str">
            <v>19,81</v>
          </cell>
          <cell r="H3974" t="str">
            <v>0,00</v>
          </cell>
          <cell r="I3974" t="str">
            <v>0,00</v>
          </cell>
          <cell r="J3974" t="str">
            <v>0,00</v>
          </cell>
          <cell r="K3974">
            <v>19.809999999999999</v>
          </cell>
          <cell r="L3974">
            <v>19.809999999999999</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27,63</v>
          </cell>
          <cell r="F3975" t="str">
            <v>6,89</v>
          </cell>
          <cell r="G3975" t="str">
            <v>20,74</v>
          </cell>
          <cell r="H3975" t="str">
            <v>0,00</v>
          </cell>
          <cell r="I3975" t="str">
            <v>0,00</v>
          </cell>
          <cell r="J3975" t="str">
            <v>0,00</v>
          </cell>
          <cell r="K3975">
            <v>20.74</v>
          </cell>
          <cell r="L3975">
            <v>20.74</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25,99</v>
          </cell>
          <cell r="F3976" t="str">
            <v>2,96</v>
          </cell>
          <cell r="G3976" t="str">
            <v>23,03</v>
          </cell>
          <cell r="H3976" t="str">
            <v>0,00</v>
          </cell>
          <cell r="I3976" t="str">
            <v>0,00</v>
          </cell>
          <cell r="J3976" t="str">
            <v>0,00</v>
          </cell>
          <cell r="K3976">
            <v>23.03</v>
          </cell>
          <cell r="L3976">
            <v>23.03</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43,48</v>
          </cell>
          <cell r="F3977" t="str">
            <v>6,88</v>
          </cell>
          <cell r="G3977" t="str">
            <v>36,60</v>
          </cell>
          <cell r="H3977" t="str">
            <v>0,00</v>
          </cell>
          <cell r="I3977" t="str">
            <v>0,00</v>
          </cell>
          <cell r="J3977" t="str">
            <v>0,00</v>
          </cell>
          <cell r="K3977">
            <v>36.6</v>
          </cell>
          <cell r="L3977">
            <v>36.6</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14,81</v>
          </cell>
          <cell r="F3978" t="str">
            <v>2,97</v>
          </cell>
          <cell r="G3978" t="str">
            <v>11,84</v>
          </cell>
          <cell r="H3978" t="str">
            <v>0,00</v>
          </cell>
          <cell r="I3978" t="str">
            <v>0,00</v>
          </cell>
          <cell r="J3978" t="str">
            <v>0,00</v>
          </cell>
          <cell r="K3978">
            <v>11.84</v>
          </cell>
          <cell r="L3978">
            <v>11.84</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82,57</v>
          </cell>
          <cell r="F3979" t="str">
            <v>6,88</v>
          </cell>
          <cell r="G3979" t="str">
            <v>75,69</v>
          </cell>
          <cell r="H3979" t="str">
            <v>0,00</v>
          </cell>
          <cell r="I3979" t="str">
            <v>0,00</v>
          </cell>
          <cell r="J3979" t="str">
            <v>0,00</v>
          </cell>
          <cell r="K3979">
            <v>75.69</v>
          </cell>
          <cell r="L3979">
            <v>75.69</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7,17</v>
          </cell>
          <cell r="F3980" t="str">
            <v>3,05</v>
          </cell>
          <cell r="G3980" t="str">
            <v>4,12</v>
          </cell>
          <cell r="H3980" t="str">
            <v>0,00</v>
          </cell>
          <cell r="I3980" t="str">
            <v>0,00</v>
          </cell>
          <cell r="J3980" t="str">
            <v>0,00</v>
          </cell>
          <cell r="K3980">
            <v>4.12</v>
          </cell>
          <cell r="L3980">
            <v>4.12</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9,08</v>
          </cell>
          <cell r="F3981" t="str">
            <v>3,30</v>
          </cell>
          <cell r="G3981" t="str">
            <v>5,78</v>
          </cell>
          <cell r="H3981" t="str">
            <v>0,00</v>
          </cell>
          <cell r="I3981" t="str">
            <v>0,00</v>
          </cell>
          <cell r="J3981" t="str">
            <v>0,00</v>
          </cell>
          <cell r="K3981">
            <v>5.78</v>
          </cell>
          <cell r="L3981">
            <v>5.78</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21,29</v>
          </cell>
          <cell r="F3982" t="str">
            <v>3,29</v>
          </cell>
          <cell r="G3982" t="str">
            <v>18,00</v>
          </cell>
          <cell r="H3982" t="str">
            <v>0,00</v>
          </cell>
          <cell r="I3982" t="str">
            <v>0,00</v>
          </cell>
          <cell r="J3982" t="str">
            <v>0,00</v>
          </cell>
          <cell r="K3982">
            <v>18</v>
          </cell>
          <cell r="L3982">
            <v>18</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12,23</v>
          </cell>
          <cell r="F3983" t="str">
            <v>3,52</v>
          </cell>
          <cell r="G3983" t="str">
            <v>8,71</v>
          </cell>
          <cell r="H3983" t="str">
            <v>0,00</v>
          </cell>
          <cell r="I3983" t="str">
            <v>0,00</v>
          </cell>
          <cell r="J3983" t="str">
            <v>0,00</v>
          </cell>
          <cell r="K3983">
            <v>8.7100000000000009</v>
          </cell>
          <cell r="L3983">
            <v>8.7100000000000009</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20,54</v>
          </cell>
          <cell r="F3984" t="str">
            <v>3,51</v>
          </cell>
          <cell r="G3984" t="str">
            <v>17,03</v>
          </cell>
          <cell r="H3984" t="str">
            <v>0,00</v>
          </cell>
          <cell r="I3984" t="str">
            <v>0,00</v>
          </cell>
          <cell r="J3984" t="str">
            <v>0,00</v>
          </cell>
          <cell r="K3984">
            <v>17.03</v>
          </cell>
          <cell r="L3984">
            <v>17.03</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26,54</v>
          </cell>
          <cell r="F3985" t="str">
            <v>3,51</v>
          </cell>
          <cell r="G3985" t="str">
            <v>23,03</v>
          </cell>
          <cell r="H3985" t="str">
            <v>0,00</v>
          </cell>
          <cell r="I3985" t="str">
            <v>0,00</v>
          </cell>
          <cell r="J3985" t="str">
            <v>0,00</v>
          </cell>
          <cell r="K3985">
            <v>23.03</v>
          </cell>
          <cell r="L3985">
            <v>23.03</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32,37</v>
          </cell>
          <cell r="F3986" t="str">
            <v>3,36</v>
          </cell>
          <cell r="G3986" t="str">
            <v>29,01</v>
          </cell>
          <cell r="H3986" t="str">
            <v>0,00</v>
          </cell>
          <cell r="I3986" t="str">
            <v>0,00</v>
          </cell>
          <cell r="J3986" t="str">
            <v>0,00</v>
          </cell>
          <cell r="K3986">
            <v>29.01</v>
          </cell>
          <cell r="L3986">
            <v>29.01</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10,39</v>
          </cell>
          <cell r="F3987" t="str">
            <v>3,25</v>
          </cell>
          <cell r="G3987" t="str">
            <v>7,14</v>
          </cell>
          <cell r="H3987" t="str">
            <v>0,00</v>
          </cell>
          <cell r="I3987" t="str">
            <v>0,00</v>
          </cell>
          <cell r="J3987" t="str">
            <v>0,00</v>
          </cell>
          <cell r="K3987">
            <v>7.14</v>
          </cell>
          <cell r="L3987">
            <v>7.14</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19,52</v>
          </cell>
          <cell r="F3988" t="str">
            <v>4,13</v>
          </cell>
          <cell r="G3988" t="str">
            <v>15,39</v>
          </cell>
          <cell r="H3988" t="str">
            <v>0,00</v>
          </cell>
          <cell r="I3988" t="str">
            <v>0,00</v>
          </cell>
          <cell r="J3988" t="str">
            <v>0,00</v>
          </cell>
          <cell r="K3988">
            <v>15.39</v>
          </cell>
          <cell r="L3988">
            <v>15.39</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27,36</v>
          </cell>
          <cell r="F3989" t="str">
            <v>4,13</v>
          </cell>
          <cell r="G3989" t="str">
            <v>23,23</v>
          </cell>
          <cell r="H3989" t="str">
            <v>0,00</v>
          </cell>
          <cell r="I3989" t="str">
            <v>0,00</v>
          </cell>
          <cell r="J3989" t="str">
            <v>0,00</v>
          </cell>
          <cell r="K3989">
            <v>23.23</v>
          </cell>
          <cell r="L3989">
            <v>23.23</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38,59</v>
          </cell>
          <cell r="F3990" t="str">
            <v>4,12</v>
          </cell>
          <cell r="G3990" t="str">
            <v>34,47</v>
          </cell>
          <cell r="H3990" t="str">
            <v>0,00</v>
          </cell>
          <cell r="I3990" t="str">
            <v>0,00</v>
          </cell>
          <cell r="J3990" t="str">
            <v>0,00</v>
          </cell>
          <cell r="K3990">
            <v>34.47</v>
          </cell>
          <cell r="L3990">
            <v>34.47</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48,93</v>
          </cell>
          <cell r="F3991" t="str">
            <v>3,98</v>
          </cell>
          <cell r="G3991" t="str">
            <v>44,95</v>
          </cell>
          <cell r="H3991" t="str">
            <v>0,00</v>
          </cell>
          <cell r="I3991" t="str">
            <v>0,00</v>
          </cell>
          <cell r="J3991" t="str">
            <v>0,00</v>
          </cell>
          <cell r="K3991">
            <v>44.95</v>
          </cell>
          <cell r="L3991">
            <v>44.95</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32,64</v>
          </cell>
          <cell r="F3992" t="str">
            <v>3,80</v>
          </cell>
          <cell r="G3992" t="str">
            <v>28,84</v>
          </cell>
          <cell r="H3992" t="str">
            <v>0,00</v>
          </cell>
          <cell r="I3992" t="str">
            <v>0,00</v>
          </cell>
          <cell r="J3992" t="str">
            <v>0,00</v>
          </cell>
          <cell r="K3992">
            <v>28.84</v>
          </cell>
          <cell r="L3992">
            <v>28.84</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15,30</v>
          </cell>
          <cell r="F3993" t="str">
            <v>5,96</v>
          </cell>
          <cell r="G3993" t="str">
            <v>9,34</v>
          </cell>
          <cell r="H3993" t="str">
            <v>0,00</v>
          </cell>
          <cell r="I3993" t="str">
            <v>0,00</v>
          </cell>
          <cell r="J3993" t="str">
            <v>0,00</v>
          </cell>
          <cell r="K3993">
            <v>9.34</v>
          </cell>
          <cell r="L3993">
            <v>9.34</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19,02</v>
          </cell>
          <cell r="F3994" t="str">
            <v>5,96</v>
          </cell>
          <cell r="G3994" t="str">
            <v>13,06</v>
          </cell>
          <cell r="H3994" t="str">
            <v>0,00</v>
          </cell>
          <cell r="I3994" t="str">
            <v>0,00</v>
          </cell>
          <cell r="J3994" t="str">
            <v>0,00</v>
          </cell>
          <cell r="K3994">
            <v>13.06</v>
          </cell>
          <cell r="L3994">
            <v>13.06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22,10</v>
          </cell>
          <cell r="F3995" t="str">
            <v>7,02</v>
          </cell>
          <cell r="G3995" t="str">
            <v>15,08</v>
          </cell>
          <cell r="H3995" t="str">
            <v>0,00</v>
          </cell>
          <cell r="I3995" t="str">
            <v>0,00</v>
          </cell>
          <cell r="J3995" t="str">
            <v>0,00</v>
          </cell>
          <cell r="K3995">
            <v>15.08</v>
          </cell>
          <cell r="L3995">
            <v>15.08</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48,87</v>
          </cell>
          <cell r="F3996" t="str">
            <v>8,27</v>
          </cell>
          <cell r="G3996" t="str">
            <v>40,60</v>
          </cell>
          <cell r="H3996" t="str">
            <v>0,00</v>
          </cell>
          <cell r="I3996" t="str">
            <v>0,00</v>
          </cell>
          <cell r="J3996" t="str">
            <v>0,00</v>
          </cell>
          <cell r="K3996">
            <v>40.6</v>
          </cell>
          <cell r="L3996">
            <v>40.6</v>
          </cell>
          <cell r="N3996">
            <v>89769</v>
          </cell>
        </row>
        <row r="3997">
          <cell r="A3997">
            <v>89772</v>
          </cell>
          <cell r="B3997" t="str">
            <v>TUBO, CPVC, SOLDÁVEL, DN 54MM, INSTALADO EM PRUMADA DE ÁGUA   FORNECIMENTO E INSTALAÇÃO. AF_06/2022</v>
          </cell>
          <cell r="C3997" t="str">
            <v>COMPOSIÇÃO</v>
          </cell>
          <cell r="D3997" t="str">
            <v>M</v>
          </cell>
          <cell r="E3997" t="str">
            <v>77,87</v>
          </cell>
          <cell r="F3997" t="str">
            <v>1,28</v>
          </cell>
          <cell r="G3997" t="str">
            <v>76,59</v>
          </cell>
          <cell r="H3997" t="str">
            <v>0,00</v>
          </cell>
          <cell r="I3997" t="str">
            <v>0,00</v>
          </cell>
          <cell r="J3997" t="str">
            <v>0,00</v>
          </cell>
          <cell r="K3997">
            <v>76.59</v>
          </cell>
          <cell r="L3997">
            <v>76.59</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15,24</v>
          </cell>
          <cell r="F3998" t="str">
            <v>3,94</v>
          </cell>
          <cell r="G3998" t="str">
            <v>11,30</v>
          </cell>
          <cell r="H3998" t="str">
            <v>0,00</v>
          </cell>
          <cell r="I3998" t="str">
            <v>0,00</v>
          </cell>
          <cell r="J3998" t="str">
            <v>0,00</v>
          </cell>
          <cell r="K3998">
            <v>11.3</v>
          </cell>
          <cell r="L3998">
            <v>11.3</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25,69</v>
          </cell>
          <cell r="F3999" t="str">
            <v>3,93</v>
          </cell>
          <cell r="G3999" t="str">
            <v>21,76</v>
          </cell>
          <cell r="H3999" t="str">
            <v>0,00</v>
          </cell>
          <cell r="I3999" t="str">
            <v>0,00</v>
          </cell>
          <cell r="J3999" t="str">
            <v>0,00</v>
          </cell>
          <cell r="K3999">
            <v>21.76</v>
          </cell>
          <cell r="L3999">
            <v>21.76</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22,63</v>
          </cell>
          <cell r="F4000" t="str">
            <v>3,32</v>
          </cell>
          <cell r="G4000" t="str">
            <v>19,31</v>
          </cell>
          <cell r="H4000" t="str">
            <v>0,00</v>
          </cell>
          <cell r="I4000" t="str">
            <v>0,00</v>
          </cell>
          <cell r="J4000" t="str">
            <v>0,00</v>
          </cell>
          <cell r="K4000">
            <v>19.309999999999999</v>
          </cell>
          <cell r="L4000">
            <v>19.309999999999999</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17,15</v>
          </cell>
          <cell r="F4001" t="str">
            <v>4,61</v>
          </cell>
          <cell r="G4001" t="str">
            <v>12,54</v>
          </cell>
          <cell r="H4001" t="str">
            <v>0,00</v>
          </cell>
          <cell r="I4001" t="str">
            <v>0,00</v>
          </cell>
          <cell r="J4001" t="str">
            <v>0,00</v>
          </cell>
          <cell r="K4001">
            <v>12.54</v>
          </cell>
          <cell r="L4001">
            <v>12.54</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35,14</v>
          </cell>
          <cell r="F4002" t="str">
            <v>4,60</v>
          </cell>
          <cell r="G4002" t="str">
            <v>30,54</v>
          </cell>
          <cell r="H4002" t="str">
            <v>0,00</v>
          </cell>
          <cell r="I4002" t="str">
            <v>0,00</v>
          </cell>
          <cell r="J4002" t="str">
            <v>0,00</v>
          </cell>
          <cell r="K4002">
            <v>30.54</v>
          </cell>
          <cell r="L4002">
            <v>30.54</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21,21</v>
          </cell>
          <cell r="F4003" t="str">
            <v>3,32</v>
          </cell>
          <cell r="G4003" t="str">
            <v>17,89</v>
          </cell>
          <cell r="H4003" t="str">
            <v>0,00</v>
          </cell>
          <cell r="I4003" t="str">
            <v>0,00</v>
          </cell>
          <cell r="J4003" t="str">
            <v>0,00</v>
          </cell>
          <cell r="K4003">
            <v>17.89</v>
          </cell>
          <cell r="L4003">
            <v>17.89</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32,00</v>
          </cell>
          <cell r="F4004" t="str">
            <v>3,89</v>
          </cell>
          <cell r="G4004" t="str">
            <v>28,11</v>
          </cell>
          <cell r="H4004" t="str">
            <v>0,00</v>
          </cell>
          <cell r="I4004" t="str">
            <v>0,00</v>
          </cell>
          <cell r="J4004" t="str">
            <v>0,00</v>
          </cell>
          <cell r="K4004">
            <v>28.11</v>
          </cell>
          <cell r="L4004">
            <v>28.11</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14,09</v>
          </cell>
          <cell r="F4005" t="str">
            <v>6,07</v>
          </cell>
          <cell r="G4005" t="str">
            <v>8,02</v>
          </cell>
          <cell r="H4005" t="str">
            <v>0,00</v>
          </cell>
          <cell r="I4005" t="str">
            <v>0,00</v>
          </cell>
          <cell r="J4005" t="str">
            <v>0,00</v>
          </cell>
          <cell r="K4005">
            <v>8.02</v>
          </cell>
          <cell r="L4005">
            <v>8.02</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14,21</v>
          </cell>
          <cell r="F4006" t="str">
            <v>6,06</v>
          </cell>
          <cell r="G4006" t="str">
            <v>8,15</v>
          </cell>
          <cell r="H4006" t="str">
            <v>0,00</v>
          </cell>
          <cell r="I4006" t="str">
            <v>0,00</v>
          </cell>
          <cell r="J4006" t="str">
            <v>0,00</v>
          </cell>
          <cell r="K4006">
            <v>8.15</v>
          </cell>
          <cell r="L4006">
            <v>8.15</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23,53</v>
          </cell>
          <cell r="F4007" t="str">
            <v>6,58</v>
          </cell>
          <cell r="G4007" t="str">
            <v>16,95</v>
          </cell>
          <cell r="H4007" t="str">
            <v>0,00</v>
          </cell>
          <cell r="I4007" t="str">
            <v>0,00</v>
          </cell>
          <cell r="J4007" t="str">
            <v>0,00</v>
          </cell>
          <cell r="K4007">
            <v>16.95</v>
          </cell>
          <cell r="L4007">
            <v>16.95</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26,15</v>
          </cell>
          <cell r="F4008" t="str">
            <v>6,58</v>
          </cell>
          <cell r="G4008" t="str">
            <v>19,57</v>
          </cell>
          <cell r="H4008" t="str">
            <v>0,00</v>
          </cell>
          <cell r="I4008" t="str">
            <v>0,00</v>
          </cell>
          <cell r="J4008" t="str">
            <v>0,00</v>
          </cell>
          <cell r="K4008">
            <v>19.57</v>
          </cell>
          <cell r="L4008">
            <v>19.57</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38,63</v>
          </cell>
          <cell r="F4009" t="str">
            <v>7,88</v>
          </cell>
          <cell r="G4009" t="str">
            <v>30,75</v>
          </cell>
          <cell r="H4009" t="str">
            <v>0,00</v>
          </cell>
          <cell r="I4009" t="str">
            <v>0,00</v>
          </cell>
          <cell r="J4009" t="str">
            <v>0,00</v>
          </cell>
          <cell r="K4009">
            <v>30.75</v>
          </cell>
          <cell r="L4009">
            <v>30.75</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31,65</v>
          </cell>
          <cell r="F4010" t="str">
            <v>3,89</v>
          </cell>
          <cell r="G4010" t="str">
            <v>27,76</v>
          </cell>
          <cell r="H4010" t="str">
            <v>0,00</v>
          </cell>
          <cell r="I4010" t="str">
            <v>0,00</v>
          </cell>
          <cell r="J4010" t="str">
            <v>0,00</v>
          </cell>
          <cell r="K4010">
            <v>27.76</v>
          </cell>
          <cell r="L4010">
            <v>27.76</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69,15</v>
          </cell>
          <cell r="F4011" t="str">
            <v>4,87</v>
          </cell>
          <cell r="G4011" t="str">
            <v>64,28</v>
          </cell>
          <cell r="H4011" t="str">
            <v>0,00</v>
          </cell>
          <cell r="I4011" t="str">
            <v>0,00</v>
          </cell>
          <cell r="J4011" t="str">
            <v>0,00</v>
          </cell>
          <cell r="K4011">
            <v>64.28</v>
          </cell>
          <cell r="L4011">
            <v>64.28</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58,76</v>
          </cell>
          <cell r="F4012" t="str">
            <v>4,87</v>
          </cell>
          <cell r="G4012" t="str">
            <v>53,89</v>
          </cell>
          <cell r="H4012" t="str">
            <v>0,00</v>
          </cell>
          <cell r="I4012" t="str">
            <v>0,00</v>
          </cell>
          <cell r="J4012" t="str">
            <v>0,00</v>
          </cell>
          <cell r="K4012">
            <v>53.89</v>
          </cell>
          <cell r="L4012">
            <v>53.89</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137,91</v>
          </cell>
          <cell r="F4013" t="str">
            <v>6,44</v>
          </cell>
          <cell r="G4013" t="str">
            <v>131,47</v>
          </cell>
          <cell r="H4013" t="str">
            <v>0,00</v>
          </cell>
          <cell r="I4013" t="str">
            <v>0,00</v>
          </cell>
          <cell r="J4013" t="str">
            <v>0,00</v>
          </cell>
          <cell r="K4013">
            <v>131.47</v>
          </cell>
          <cell r="L4013">
            <v>131.47</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133,20</v>
          </cell>
          <cell r="F4014" t="str">
            <v>6,44</v>
          </cell>
          <cell r="G4014" t="str">
            <v>126,76</v>
          </cell>
          <cell r="H4014" t="str">
            <v>0,00</v>
          </cell>
          <cell r="I4014" t="str">
            <v>0,00</v>
          </cell>
          <cell r="J4014" t="str">
            <v>0,00</v>
          </cell>
          <cell r="K4014">
            <v>126.76</v>
          </cell>
          <cell r="L4014">
            <v>126.76</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163,04</v>
          </cell>
          <cell r="F4015" t="str">
            <v>7,74</v>
          </cell>
          <cell r="G4015" t="str">
            <v>155,30</v>
          </cell>
          <cell r="H4015" t="str">
            <v>0,00</v>
          </cell>
          <cell r="I4015" t="str">
            <v>0,00</v>
          </cell>
          <cell r="J4015" t="str">
            <v>0,00</v>
          </cell>
          <cell r="K4015">
            <v>155.30000000000001</v>
          </cell>
          <cell r="L4015">
            <v>155.30000000000001</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192,30</v>
          </cell>
          <cell r="F4016" t="str">
            <v>7,74</v>
          </cell>
          <cell r="G4016" t="str">
            <v>184,56</v>
          </cell>
          <cell r="H4016" t="str">
            <v>0,00</v>
          </cell>
          <cell r="I4016" t="str">
            <v>0,00</v>
          </cell>
          <cell r="J4016" t="str">
            <v>0,00</v>
          </cell>
          <cell r="K4016">
            <v>184.56</v>
          </cell>
          <cell r="L4016">
            <v>184.56</v>
          </cell>
          <cell r="N4016">
            <v>89793</v>
          </cell>
        </row>
        <row r="4017">
          <cell r="A4017">
            <v>89794</v>
          </cell>
          <cell r="B4017" t="str">
            <v>LUVA, CPVC, SOLDÁVEL, DN 35MM, INSTALADO EM PRUMADA DE ÁGUA   FORNECIMENTO E INSTALAÇÃO. AF_06/2022</v>
          </cell>
          <cell r="C4017" t="str">
            <v>COMPOSIÇÃO</v>
          </cell>
          <cell r="D4017" t="str">
            <v>UN</v>
          </cell>
          <cell r="E4017" t="str">
            <v>17,12</v>
          </cell>
          <cell r="F4017" t="str">
            <v>2,22</v>
          </cell>
          <cell r="G4017" t="str">
            <v>14,90</v>
          </cell>
          <cell r="H4017" t="str">
            <v>0,00</v>
          </cell>
          <cell r="I4017" t="str">
            <v>0,00</v>
          </cell>
          <cell r="J4017" t="str">
            <v>0,00</v>
          </cell>
          <cell r="K4017">
            <v>14.9</v>
          </cell>
          <cell r="L4017">
            <v>14.9</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40,95</v>
          </cell>
          <cell r="F4018" t="str">
            <v>7,88</v>
          </cell>
          <cell r="G4018" t="str">
            <v>33,07</v>
          </cell>
          <cell r="H4018" t="str">
            <v>0,00</v>
          </cell>
          <cell r="I4018" t="str">
            <v>0,00</v>
          </cell>
          <cell r="J4018" t="str">
            <v>0,00</v>
          </cell>
          <cell r="K4018">
            <v>33.07</v>
          </cell>
          <cell r="L4018">
            <v>33.07</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42,56</v>
          </cell>
          <cell r="F4019" t="str">
            <v>9,20</v>
          </cell>
          <cell r="G4019" t="str">
            <v>33,36</v>
          </cell>
          <cell r="H4019" t="str">
            <v>0,00</v>
          </cell>
          <cell r="I4019" t="str">
            <v>0,00</v>
          </cell>
          <cell r="J4019" t="str">
            <v>0,00</v>
          </cell>
          <cell r="K4019">
            <v>33.36</v>
          </cell>
          <cell r="L4019">
            <v>33.36</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51,53</v>
          </cell>
          <cell r="F4020" t="str">
            <v>9,19</v>
          </cell>
          <cell r="G4020" t="str">
            <v>42,34</v>
          </cell>
          <cell r="H4020" t="str">
            <v>0,00</v>
          </cell>
          <cell r="I4020" t="str">
            <v>0,00</v>
          </cell>
          <cell r="J4020" t="str">
            <v>0,00</v>
          </cell>
          <cell r="K4020">
            <v>42.34</v>
          </cell>
          <cell r="L4020">
            <v>42.34</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9,53</v>
          </cell>
          <cell r="F4021" t="str">
            <v>1,21</v>
          </cell>
          <cell r="G4021" t="str">
            <v>8,32</v>
          </cell>
          <cell r="H4021" t="str">
            <v>0,00</v>
          </cell>
          <cell r="I4021" t="str">
            <v>0,00</v>
          </cell>
          <cell r="J4021" t="str">
            <v>0,00</v>
          </cell>
          <cell r="K4021">
            <v>8.32</v>
          </cell>
          <cell r="L4021">
            <v>8.32</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10,34</v>
          </cell>
          <cell r="F4022" t="str">
            <v>1,21</v>
          </cell>
          <cell r="G4022" t="str">
            <v>9,13</v>
          </cell>
          <cell r="H4022" t="str">
            <v>0,00</v>
          </cell>
          <cell r="I4022" t="str">
            <v>0,00</v>
          </cell>
          <cell r="J4022" t="str">
            <v>0,00</v>
          </cell>
          <cell r="K4022">
            <v>9.1300000000000008</v>
          </cell>
          <cell r="L4022">
            <v>9.1300000000000008</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18,97</v>
          </cell>
          <cell r="F4023" t="str">
            <v>1,21</v>
          </cell>
          <cell r="G4023" t="str">
            <v>17,76</v>
          </cell>
          <cell r="H4023" t="str">
            <v>0,00</v>
          </cell>
          <cell r="I4023" t="str">
            <v>0,00</v>
          </cell>
          <cell r="J4023" t="str">
            <v>0,00</v>
          </cell>
          <cell r="K4023">
            <v>17.760000000000002</v>
          </cell>
          <cell r="L4023">
            <v>17.760000000000002</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21,40</v>
          </cell>
          <cell r="F4024" t="str">
            <v>1,21</v>
          </cell>
          <cell r="G4024" t="str">
            <v>20,19</v>
          </cell>
          <cell r="H4024" t="str">
            <v>0,00</v>
          </cell>
          <cell r="I4024" t="str">
            <v>0,00</v>
          </cell>
          <cell r="J4024" t="str">
            <v>0,00</v>
          </cell>
          <cell r="K4024">
            <v>20.190000000000001</v>
          </cell>
          <cell r="L4024">
            <v>20.190000000000001</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20,19</v>
          </cell>
          <cell r="F4025" t="str">
            <v>4,50</v>
          </cell>
          <cell r="G4025" t="str">
            <v>15,69</v>
          </cell>
          <cell r="H4025" t="str">
            <v>0,00</v>
          </cell>
          <cell r="I4025" t="str">
            <v>0,00</v>
          </cell>
          <cell r="J4025" t="str">
            <v>0,00</v>
          </cell>
          <cell r="K4025">
            <v>15.69</v>
          </cell>
          <cell r="L4025">
            <v>15.69</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21,28</v>
          </cell>
          <cell r="F4026" t="str">
            <v>4,50</v>
          </cell>
          <cell r="G4026" t="str">
            <v>16,78</v>
          </cell>
          <cell r="H4026" t="str">
            <v>0,00</v>
          </cell>
          <cell r="I4026" t="str">
            <v>0,00</v>
          </cell>
          <cell r="J4026" t="str">
            <v>0,00</v>
          </cell>
          <cell r="K4026">
            <v>16.78</v>
          </cell>
          <cell r="L4026">
            <v>16.78</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39,24</v>
          </cell>
          <cell r="F4027" t="str">
            <v>4,49</v>
          </cell>
          <cell r="G4027" t="str">
            <v>34,75</v>
          </cell>
          <cell r="H4027" t="str">
            <v>0,00</v>
          </cell>
          <cell r="I4027" t="str">
            <v>0,00</v>
          </cell>
          <cell r="J4027" t="str">
            <v>0,00</v>
          </cell>
          <cell r="K4027">
            <v>34.75</v>
          </cell>
          <cell r="L4027">
            <v>34.75</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62,20</v>
          </cell>
          <cell r="F4028" t="str">
            <v>4,49</v>
          </cell>
          <cell r="G4028" t="str">
            <v>57,71</v>
          </cell>
          <cell r="H4028" t="str">
            <v>0,00</v>
          </cell>
          <cell r="I4028" t="str">
            <v>0,00</v>
          </cell>
          <cell r="J4028" t="str">
            <v>0,00</v>
          </cell>
          <cell r="K4028">
            <v>57.71</v>
          </cell>
          <cell r="L4028">
            <v>57.71</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27,81</v>
          </cell>
          <cell r="F4029" t="str">
            <v>7,79</v>
          </cell>
          <cell r="G4029" t="str">
            <v>20,02</v>
          </cell>
          <cell r="H4029" t="str">
            <v>0,00</v>
          </cell>
          <cell r="I4029" t="str">
            <v>0,00</v>
          </cell>
          <cell r="J4029" t="str">
            <v>0,00</v>
          </cell>
          <cell r="K4029">
            <v>20.02</v>
          </cell>
          <cell r="L4029">
            <v>20.02</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28,74</v>
          </cell>
          <cell r="F4030" t="str">
            <v>7,79</v>
          </cell>
          <cell r="G4030" t="str">
            <v>20,95</v>
          </cell>
          <cell r="H4030" t="str">
            <v>0,00</v>
          </cell>
          <cell r="I4030" t="str">
            <v>0,00</v>
          </cell>
          <cell r="J4030" t="str">
            <v>0,00</v>
          </cell>
          <cell r="K4030">
            <v>20.95</v>
          </cell>
          <cell r="L4030">
            <v>20.95</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44,59</v>
          </cell>
          <cell r="F4031" t="str">
            <v>7,78</v>
          </cell>
          <cell r="G4031" t="str">
            <v>36,81</v>
          </cell>
          <cell r="H4031" t="str">
            <v>0,00</v>
          </cell>
          <cell r="I4031" t="str">
            <v>0,00</v>
          </cell>
          <cell r="J4031" t="str">
            <v>0,00</v>
          </cell>
          <cell r="K4031">
            <v>36.81</v>
          </cell>
          <cell r="L4031">
            <v>36.81</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83,68</v>
          </cell>
          <cell r="F4032" t="str">
            <v>7,77</v>
          </cell>
          <cell r="G4032" t="str">
            <v>75,91</v>
          </cell>
          <cell r="H4032" t="str">
            <v>0,00</v>
          </cell>
          <cell r="I4032" t="str">
            <v>0,00</v>
          </cell>
          <cell r="J4032" t="str">
            <v>0,00</v>
          </cell>
          <cell r="K4032">
            <v>75.91</v>
          </cell>
          <cell r="L4032">
            <v>75.91</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5,87</v>
          </cell>
          <cell r="F4033" t="str">
            <v>0,80</v>
          </cell>
          <cell r="G4033" t="str">
            <v>5,07</v>
          </cell>
          <cell r="H4033" t="str">
            <v>0,00</v>
          </cell>
          <cell r="I4033" t="str">
            <v>0,00</v>
          </cell>
          <cell r="J4033" t="str">
            <v>0,00</v>
          </cell>
          <cell r="K4033">
            <v>5.07</v>
          </cell>
          <cell r="L4033">
            <v>5.07</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18,17</v>
          </cell>
          <cell r="F4034" t="str">
            <v>0,80</v>
          </cell>
          <cell r="G4034" t="str">
            <v>17,37</v>
          </cell>
          <cell r="H4034" t="str">
            <v>0,00</v>
          </cell>
          <cell r="I4034" t="str">
            <v>0,00</v>
          </cell>
          <cell r="J4034" t="str">
            <v>0,00</v>
          </cell>
          <cell r="K4034">
            <v>17.37</v>
          </cell>
          <cell r="L4034">
            <v>17.37</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24,96</v>
          </cell>
          <cell r="F4035" t="str">
            <v>2,22</v>
          </cell>
          <cell r="G4035" t="str">
            <v>22,74</v>
          </cell>
          <cell r="H4035" t="str">
            <v>0,00</v>
          </cell>
          <cell r="I4035" t="str">
            <v>0,00</v>
          </cell>
          <cell r="J4035" t="str">
            <v>0,00</v>
          </cell>
          <cell r="K4035">
            <v>22.74</v>
          </cell>
          <cell r="L4035">
            <v>22.74</v>
          </cell>
          <cell r="N4035">
            <v>89815</v>
          </cell>
        </row>
        <row r="4036">
          <cell r="A4036">
            <v>89816</v>
          </cell>
          <cell r="B4036" t="str">
            <v>UNIÃO, CPVC, SOLDÁVEL, DN35MM, INSTALADO EM PRUMADA DE ÁGUA   FORNECIMENTO E INSTALAÇÃO. AF_06/2022</v>
          </cell>
          <cell r="C4036" t="str">
            <v>COMPOSIÇÃO</v>
          </cell>
          <cell r="D4036" t="str">
            <v>UN</v>
          </cell>
          <cell r="E4036" t="str">
            <v>36,19</v>
          </cell>
          <cell r="F4036" t="str">
            <v>2,22</v>
          </cell>
          <cell r="G4036" t="str">
            <v>33,97</v>
          </cell>
          <cell r="H4036" t="str">
            <v>0,00</v>
          </cell>
          <cell r="I4036" t="str">
            <v>0,00</v>
          </cell>
          <cell r="J4036" t="str">
            <v>0,00</v>
          </cell>
          <cell r="K4036">
            <v>33.97</v>
          </cell>
          <cell r="L4036">
            <v>33.97</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14,00</v>
          </cell>
          <cell r="F4037" t="str">
            <v>2,99</v>
          </cell>
          <cell r="G4037" t="str">
            <v>11,01</v>
          </cell>
          <cell r="H4037" t="str">
            <v>0,00</v>
          </cell>
          <cell r="I4037" t="str">
            <v>0,00</v>
          </cell>
          <cell r="J4037" t="str">
            <v>0,00</v>
          </cell>
          <cell r="K4037">
            <v>11.01</v>
          </cell>
          <cell r="L4037">
            <v>11.01</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46,60</v>
          </cell>
          <cell r="F4038" t="str">
            <v>2,14</v>
          </cell>
          <cell r="G4038" t="str">
            <v>44,46</v>
          </cell>
          <cell r="H4038" t="str">
            <v>0,00</v>
          </cell>
          <cell r="I4038" t="str">
            <v>0,00</v>
          </cell>
          <cell r="J4038" t="str">
            <v>0,00</v>
          </cell>
          <cell r="K4038">
            <v>44.46</v>
          </cell>
          <cell r="L4038">
            <v>44.46</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24,50</v>
          </cell>
          <cell r="F4039" t="str">
            <v>2,99</v>
          </cell>
          <cell r="G4039" t="str">
            <v>21,51</v>
          </cell>
          <cell r="H4039" t="str">
            <v>0,00</v>
          </cell>
          <cell r="I4039" t="str">
            <v>0,00</v>
          </cell>
          <cell r="J4039" t="str">
            <v>0,00</v>
          </cell>
          <cell r="K4039">
            <v>21.51</v>
          </cell>
          <cell r="L4039">
            <v>21.51</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17,88</v>
          </cell>
          <cell r="F4040" t="str">
            <v>5,19</v>
          </cell>
          <cell r="G4040" t="str">
            <v>12,69</v>
          </cell>
          <cell r="H4040" t="str">
            <v>0,00</v>
          </cell>
          <cell r="I4040" t="str">
            <v>0,00</v>
          </cell>
          <cell r="J4040" t="str">
            <v>0,00</v>
          </cell>
          <cell r="K4040">
            <v>12.69</v>
          </cell>
          <cell r="L4040">
            <v>12.69</v>
          </cell>
          <cell r="N4040">
            <v>89821</v>
          </cell>
        </row>
        <row r="4041">
          <cell r="A4041">
            <v>89822</v>
          </cell>
          <cell r="B4041" t="str">
            <v>LUVA, CPVC, SOLDÁVEL, DN 42MM, INSTALADO EM PRUMADA DE ÁGUA   FORNECIMENTO E INSTALAÇÃO. AF_06/2022</v>
          </cell>
          <cell r="C4041" t="str">
            <v>COMPOSIÇÃO</v>
          </cell>
          <cell r="D4041" t="str">
            <v>UN</v>
          </cell>
          <cell r="E4041" t="str">
            <v>22,37</v>
          </cell>
          <cell r="F4041" t="str">
            <v>2,59</v>
          </cell>
          <cell r="G4041" t="str">
            <v>19,78</v>
          </cell>
          <cell r="H4041" t="str">
            <v>0,00</v>
          </cell>
          <cell r="I4041" t="str">
            <v>0,00</v>
          </cell>
          <cell r="J4041" t="str">
            <v>0,00</v>
          </cell>
          <cell r="K4041">
            <v>19.78</v>
          </cell>
          <cell r="L4041">
            <v>19.78</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35,87</v>
          </cell>
          <cell r="F4042" t="str">
            <v>5,18</v>
          </cell>
          <cell r="G4042" t="str">
            <v>30,69</v>
          </cell>
          <cell r="H4042" t="str">
            <v>0,00</v>
          </cell>
          <cell r="I4042" t="str">
            <v>0,00</v>
          </cell>
          <cell r="J4042" t="str">
            <v>0,00</v>
          </cell>
          <cell r="K4042">
            <v>30.69</v>
          </cell>
          <cell r="L4042">
            <v>30.69</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33,89</v>
          </cell>
          <cell r="F4043" t="str">
            <v>2,59</v>
          </cell>
          <cell r="G4043" t="str">
            <v>31,30</v>
          </cell>
          <cell r="H4043" t="str">
            <v>0,00</v>
          </cell>
          <cell r="I4043" t="str">
            <v>0,00</v>
          </cell>
          <cell r="J4043" t="str">
            <v>0,00</v>
          </cell>
          <cell r="K4043">
            <v>31.3</v>
          </cell>
          <cell r="L4043">
            <v>31.3</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17,30</v>
          </cell>
          <cell r="F4044" t="str">
            <v>1,62</v>
          </cell>
          <cell r="G4044" t="str">
            <v>15,68</v>
          </cell>
          <cell r="H4044" t="str">
            <v>0,00</v>
          </cell>
          <cell r="I4044" t="str">
            <v>0,00</v>
          </cell>
          <cell r="J4044" t="str">
            <v>0,00</v>
          </cell>
          <cell r="K4044">
            <v>15.68</v>
          </cell>
          <cell r="L4044">
            <v>15.68</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110,33</v>
          </cell>
          <cell r="F4045" t="str">
            <v>2,41</v>
          </cell>
          <cell r="G4045" t="str">
            <v>107,92</v>
          </cell>
          <cell r="H4045" t="str">
            <v>0,00</v>
          </cell>
          <cell r="I4045" t="str">
            <v>0,00</v>
          </cell>
          <cell r="J4045" t="str">
            <v>0,00</v>
          </cell>
          <cell r="K4045">
            <v>107.92</v>
          </cell>
          <cell r="L4045">
            <v>107.92</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19,92</v>
          </cell>
          <cell r="F4046" t="str">
            <v>1,62</v>
          </cell>
          <cell r="G4046" t="str">
            <v>18,30</v>
          </cell>
          <cell r="H4046" t="str">
            <v>0,00</v>
          </cell>
          <cell r="I4046" t="str">
            <v>0,00</v>
          </cell>
          <cell r="J4046" t="str">
            <v>0,00</v>
          </cell>
          <cell r="K4046">
            <v>18.3</v>
          </cell>
          <cell r="L4046">
            <v>18.3</v>
          </cell>
          <cell r="N4046">
            <v>89827</v>
          </cell>
        </row>
        <row r="4047">
          <cell r="A4047">
            <v>89828</v>
          </cell>
          <cell r="B4047" t="str">
            <v>UNIÃO, CPVC, SOLDÁVEL, DN42MM, INSTALADO EM PRUMADA DE ÁGUA   FORNECIMENTO E INSTALAÇÃO. AF_06/2022</v>
          </cell>
          <cell r="C4047" t="str">
            <v>COMPOSIÇÃO</v>
          </cell>
          <cell r="D4047" t="str">
            <v>UN</v>
          </cell>
          <cell r="E4047" t="str">
            <v>52,68</v>
          </cell>
          <cell r="F4047" t="str">
            <v>2,59</v>
          </cell>
          <cell r="G4047" t="str">
            <v>50,09</v>
          </cell>
          <cell r="H4047" t="str">
            <v>0,00</v>
          </cell>
          <cell r="I4047" t="str">
            <v>0,00</v>
          </cell>
          <cell r="J4047" t="str">
            <v>0,00</v>
          </cell>
          <cell r="K4047">
            <v>50.09</v>
          </cell>
          <cell r="L4047">
            <v>50.09</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36,26</v>
          </cell>
          <cell r="F4048" t="str">
            <v>6,00</v>
          </cell>
          <cell r="G4048" t="str">
            <v>30,26</v>
          </cell>
          <cell r="H4048" t="str">
            <v>0,00</v>
          </cell>
          <cell r="I4048" t="str">
            <v>0,00</v>
          </cell>
          <cell r="J4048" t="str">
            <v>0,00</v>
          </cell>
          <cell r="K4048">
            <v>30.26</v>
          </cell>
          <cell r="L4048">
            <v>30.26</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38,58</v>
          </cell>
          <cell r="F4049" t="str">
            <v>6,00</v>
          </cell>
          <cell r="G4049" t="str">
            <v>32,58</v>
          </cell>
          <cell r="H4049" t="str">
            <v>0,00</v>
          </cell>
          <cell r="I4049" t="str">
            <v>0,00</v>
          </cell>
          <cell r="J4049" t="str">
            <v>0,00</v>
          </cell>
          <cell r="K4049">
            <v>32.58</v>
          </cell>
          <cell r="L4049">
            <v>32.58</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56,30</v>
          </cell>
          <cell r="F4050" t="str">
            <v>2,41</v>
          </cell>
          <cell r="G4050" t="str">
            <v>53,89</v>
          </cell>
          <cell r="H4050" t="str">
            <v>0,00</v>
          </cell>
          <cell r="I4050" t="str">
            <v>0,00</v>
          </cell>
          <cell r="J4050" t="str">
            <v>0,00</v>
          </cell>
          <cell r="K4050">
            <v>53.89</v>
          </cell>
          <cell r="L4050">
            <v>53.89</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36,35</v>
          </cell>
          <cell r="F4051" t="str">
            <v>3,85</v>
          </cell>
          <cell r="G4051" t="str">
            <v>32,50</v>
          </cell>
          <cell r="H4051" t="str">
            <v>0,00</v>
          </cell>
          <cell r="I4051" t="str">
            <v>0,00</v>
          </cell>
          <cell r="J4051" t="str">
            <v>0,00</v>
          </cell>
          <cell r="K4051">
            <v>32.5</v>
          </cell>
          <cell r="L4051">
            <v>32.5</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44,03</v>
          </cell>
          <cell r="F4052" t="str">
            <v>10,37</v>
          </cell>
          <cell r="G4052" t="str">
            <v>33,66</v>
          </cell>
          <cell r="H4052" t="str">
            <v>0,00</v>
          </cell>
          <cell r="I4052" t="str">
            <v>0,00</v>
          </cell>
          <cell r="J4052" t="str">
            <v>0,00</v>
          </cell>
          <cell r="K4052">
            <v>33.659999999999997</v>
          </cell>
          <cell r="L4052">
            <v>33.659999999999997</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53,00</v>
          </cell>
          <cell r="F4053" t="str">
            <v>10,37</v>
          </cell>
          <cell r="G4053" t="str">
            <v>42,63</v>
          </cell>
          <cell r="H4053" t="str">
            <v>0,00</v>
          </cell>
          <cell r="I4053" t="str">
            <v>0,00</v>
          </cell>
          <cell r="J4053" t="str">
            <v>0,00</v>
          </cell>
          <cell r="K4053">
            <v>42.63</v>
          </cell>
          <cell r="L4053">
            <v>42.63</v>
          </cell>
          <cell r="N4053">
            <v>89834</v>
          </cell>
        </row>
        <row r="4054">
          <cell r="A4054">
            <v>89835</v>
          </cell>
          <cell r="B4054" t="str">
            <v>LUVA, CPVC, SOLDÁVEL, DN 54MM, INSTALADO EM PRUMADA DE ÁGUA   FORNECIMENTO E INSTALAÇÃO. AF_06/2022</v>
          </cell>
          <cell r="C4054" t="str">
            <v>COMPOSIÇÃO</v>
          </cell>
          <cell r="D4054" t="str">
            <v>UN</v>
          </cell>
          <cell r="E4054" t="str">
            <v>38,46</v>
          </cell>
          <cell r="F4054" t="str">
            <v>3,23</v>
          </cell>
          <cell r="G4054" t="str">
            <v>35,23</v>
          </cell>
          <cell r="H4054" t="str">
            <v>0,00</v>
          </cell>
          <cell r="I4054" t="str">
            <v>0,00</v>
          </cell>
          <cell r="J4054" t="str">
            <v>0,00</v>
          </cell>
          <cell r="K4054">
            <v>35.229999999999997</v>
          </cell>
          <cell r="L4054">
            <v>35.229999999999997</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173,44</v>
          </cell>
          <cell r="F4055" t="str">
            <v>3,13</v>
          </cell>
          <cell r="G4055" t="str">
            <v>170,31</v>
          </cell>
          <cell r="H4055" t="str">
            <v>0,00</v>
          </cell>
          <cell r="I4055" t="str">
            <v>0,00</v>
          </cell>
          <cell r="J4055" t="str">
            <v>0,00</v>
          </cell>
          <cell r="K4055">
            <v>170.31</v>
          </cell>
          <cell r="L4055">
            <v>170.31</v>
          </cell>
          <cell r="N4055">
            <v>89836</v>
          </cell>
        </row>
        <row r="4056">
          <cell r="A4056">
            <v>89837</v>
          </cell>
          <cell r="B4056" t="str">
            <v>UNIÃO, CPVC, SOLDÁVEL, DN 54MM, INSTALADO EM PRUMADA DE ÁGUA   FORNECIMENTO E INSTALAÇÃO. AF_06/2022</v>
          </cell>
          <cell r="C4056" t="str">
            <v>COMPOSIÇÃO</v>
          </cell>
          <cell r="D4056" t="str">
            <v>UN</v>
          </cell>
          <cell r="E4056" t="str">
            <v>116,36</v>
          </cell>
          <cell r="F4056" t="str">
            <v>3,23</v>
          </cell>
          <cell r="G4056" t="str">
            <v>113,13</v>
          </cell>
          <cell r="H4056" t="str">
            <v>0,00</v>
          </cell>
          <cell r="I4056" t="str">
            <v>0,00</v>
          </cell>
          <cell r="J4056" t="str">
            <v>0,00</v>
          </cell>
          <cell r="K4056">
            <v>113.13</v>
          </cell>
          <cell r="L4056">
            <v>113.13</v>
          </cell>
          <cell r="N4056">
            <v>89837</v>
          </cell>
        </row>
        <row r="4057">
          <cell r="A4057">
            <v>89838</v>
          </cell>
          <cell r="B4057" t="str">
            <v>LUVA, CPVC, SOLDÁVEL, DN 73MM, INSTALADO EM PRUMADA DE ÁGUA   FORNECIMENTO E INSTALAÇÃO. AF_06/2022</v>
          </cell>
          <cell r="C4057" t="str">
            <v>COMPOSIÇÃO</v>
          </cell>
          <cell r="D4057" t="str">
            <v>UN</v>
          </cell>
          <cell r="E4057" t="str">
            <v>133,31</v>
          </cell>
          <cell r="F4057" t="str">
            <v>4,29</v>
          </cell>
          <cell r="G4057" t="str">
            <v>129,02</v>
          </cell>
          <cell r="H4057" t="str">
            <v>0,00</v>
          </cell>
          <cell r="I4057" t="str">
            <v>0,00</v>
          </cell>
          <cell r="J4057" t="str">
            <v>0,00</v>
          </cell>
          <cell r="K4057">
            <v>129.02000000000001</v>
          </cell>
          <cell r="L4057">
            <v>129.02000000000001</v>
          </cell>
          <cell r="N4057">
            <v>89838</v>
          </cell>
        </row>
        <row r="4058">
          <cell r="A4058">
            <v>89839</v>
          </cell>
          <cell r="B4058" t="str">
            <v>UNIÃO, CPVC, SOLDÁVEL, DN 73MM, INSTALADO EM PRUMADA DE ÁGUA   FORNECIMENTO E INSTALAÇÃO. AF_06/2022</v>
          </cell>
          <cell r="C4058" t="str">
            <v>COMPOSIÇÃO</v>
          </cell>
          <cell r="D4058" t="str">
            <v>UN</v>
          </cell>
          <cell r="E4058" t="str">
            <v>151,14</v>
          </cell>
          <cell r="F4058" t="str">
            <v>4,29</v>
          </cell>
          <cell r="G4058" t="str">
            <v>146,85</v>
          </cell>
          <cell r="H4058" t="str">
            <v>0,00</v>
          </cell>
          <cell r="I4058" t="str">
            <v>0,00</v>
          </cell>
          <cell r="J4058" t="str">
            <v>0,00</v>
          </cell>
          <cell r="K4058">
            <v>146.85</v>
          </cell>
          <cell r="L4058">
            <v>146.85</v>
          </cell>
          <cell r="N4058">
            <v>89839</v>
          </cell>
        </row>
        <row r="4059">
          <cell r="A4059">
            <v>89840</v>
          </cell>
          <cell r="B4059" t="str">
            <v>LUVA, CPVC, SOLDÁVEL, DN 89MM, INSTALADO EM PRUMADA DE ÁGUA   FORNECIMENTO E INSTALAÇÃO. AF_06/2022</v>
          </cell>
          <cell r="C4059" t="str">
            <v>COMPOSIÇÃO</v>
          </cell>
          <cell r="D4059" t="str">
            <v>UN</v>
          </cell>
          <cell r="E4059" t="str">
            <v>157,13</v>
          </cell>
          <cell r="F4059" t="str">
            <v>5,16</v>
          </cell>
          <cell r="G4059" t="str">
            <v>151,97</v>
          </cell>
          <cell r="H4059" t="str">
            <v>0,00</v>
          </cell>
          <cell r="I4059" t="str">
            <v>0,00</v>
          </cell>
          <cell r="J4059" t="str">
            <v>0,00</v>
          </cell>
          <cell r="K4059">
            <v>151.97</v>
          </cell>
          <cell r="L4059">
            <v>151.97</v>
          </cell>
          <cell r="N4059">
            <v>89840</v>
          </cell>
        </row>
        <row r="4060">
          <cell r="A4060">
            <v>89841</v>
          </cell>
          <cell r="B4060" t="str">
            <v>UNIÃO, CPVC, SOLDÁVEL, DN 89MM, INSTALADO EM PRUMADA DE ÁGUA   FORNECIMENTO E INSTALAÇÃO. AF_06/2022</v>
          </cell>
          <cell r="C4060" t="str">
            <v>COMPOSIÇÃO</v>
          </cell>
          <cell r="D4060" t="str">
            <v>UN</v>
          </cell>
          <cell r="E4060" t="str">
            <v>229,47</v>
          </cell>
          <cell r="F4060" t="str">
            <v>5,16</v>
          </cell>
          <cell r="G4060" t="str">
            <v>224,31</v>
          </cell>
          <cell r="H4060" t="str">
            <v>0,00</v>
          </cell>
          <cell r="I4060" t="str">
            <v>0,00</v>
          </cell>
          <cell r="J4060" t="str">
            <v>0,00</v>
          </cell>
          <cell r="K4060">
            <v>224.31</v>
          </cell>
          <cell r="L4060">
            <v>224.31</v>
          </cell>
          <cell r="N4060">
            <v>89841</v>
          </cell>
        </row>
        <row r="4061">
          <cell r="A4061">
            <v>89842</v>
          </cell>
          <cell r="B4061" t="str">
            <v>TÊ, CPVC, SOLDÁVEL, DN 35MM, INSTALADO EM PRUMADA DE ÁGUA   FORNECIMENTO E INSTALAÇÃO. AF_06/2022</v>
          </cell>
          <cell r="C4061" t="str">
            <v>COMPOSIÇÃO</v>
          </cell>
          <cell r="D4061" t="str">
            <v>UN</v>
          </cell>
          <cell r="E4061" t="str">
            <v>44,06</v>
          </cell>
          <cell r="F4061" t="str">
            <v>4,45</v>
          </cell>
          <cell r="G4061" t="str">
            <v>39,61</v>
          </cell>
          <cell r="H4061" t="str">
            <v>0,00</v>
          </cell>
          <cell r="I4061" t="str">
            <v>0,00</v>
          </cell>
          <cell r="J4061" t="str">
            <v>0,00</v>
          </cell>
          <cell r="K4061">
            <v>39.61</v>
          </cell>
          <cell r="L4061">
            <v>39.61</v>
          </cell>
          <cell r="N4061">
            <v>89842</v>
          </cell>
        </row>
        <row r="4062">
          <cell r="A4062">
            <v>89844</v>
          </cell>
          <cell r="B4062" t="str">
            <v>TE, CPVC, SOLDÁVEL, DN  42MM, INSTALADO EM PRUMADA DE ÁGUA   FORNECIMENTO E INSTALAÇÃO. AF_06/2022</v>
          </cell>
          <cell r="C4062" t="str">
            <v>COMPOSIÇÃO</v>
          </cell>
          <cell r="D4062" t="str">
            <v>UN</v>
          </cell>
          <cell r="E4062" t="str">
            <v>55,48</v>
          </cell>
          <cell r="F4062" t="str">
            <v>5,21</v>
          </cell>
          <cell r="G4062" t="str">
            <v>50,27</v>
          </cell>
          <cell r="H4062" t="str">
            <v>0,00</v>
          </cell>
          <cell r="I4062" t="str">
            <v>0,00</v>
          </cell>
          <cell r="J4062" t="str">
            <v>0,00</v>
          </cell>
          <cell r="K4062">
            <v>50.27</v>
          </cell>
          <cell r="L4062">
            <v>50.27</v>
          </cell>
          <cell r="N4062">
            <v>89844</v>
          </cell>
        </row>
        <row r="4063">
          <cell r="A4063">
            <v>89845</v>
          </cell>
          <cell r="B4063" t="str">
            <v>TÊ, CPVC, SOLDÁVEL, DN 54 MM, INSTALADO EM PRUMADA DE ÁGUA   FORNECIMENTO E INSTALAÇÃO. AF_06/2022</v>
          </cell>
          <cell r="C4063" t="str">
            <v>COMPOSIÇÃO</v>
          </cell>
          <cell r="D4063" t="str">
            <v>UN</v>
          </cell>
          <cell r="E4063" t="str">
            <v>86,90</v>
          </cell>
          <cell r="F4063" t="str">
            <v>6,52</v>
          </cell>
          <cell r="G4063" t="str">
            <v>80,38</v>
          </cell>
          <cell r="H4063" t="str">
            <v>0,00</v>
          </cell>
          <cell r="I4063" t="str">
            <v>0,00</v>
          </cell>
          <cell r="J4063" t="str">
            <v>0,00</v>
          </cell>
          <cell r="K4063">
            <v>80.38</v>
          </cell>
          <cell r="L4063">
            <v>80.38</v>
          </cell>
          <cell r="N4063">
            <v>89845</v>
          </cell>
        </row>
        <row r="4064">
          <cell r="A4064">
            <v>89846</v>
          </cell>
          <cell r="B4064" t="str">
            <v>TÊ, CPVC, SOLDÁVEL, DN 73MM, INSTALADO EM PRUMADA DE ÁGUA   FORNECIMENTO E INSTALAÇÃO. AF_06/2022</v>
          </cell>
          <cell r="C4064" t="str">
            <v>COMPOSIÇÃO</v>
          </cell>
          <cell r="D4064" t="str">
            <v>UN</v>
          </cell>
          <cell r="E4064" t="str">
            <v>185,59</v>
          </cell>
          <cell r="F4064" t="str">
            <v>8,59</v>
          </cell>
          <cell r="G4064" t="str">
            <v>177,00</v>
          </cell>
          <cell r="H4064" t="str">
            <v>0,00</v>
          </cell>
          <cell r="I4064" t="str">
            <v>0,00</v>
          </cell>
          <cell r="J4064" t="str">
            <v>0,00</v>
          </cell>
          <cell r="K4064">
            <v>177</v>
          </cell>
          <cell r="L4064">
            <v>177</v>
          </cell>
          <cell r="N4064">
            <v>89846</v>
          </cell>
        </row>
        <row r="4065">
          <cell r="A4065">
            <v>89847</v>
          </cell>
          <cell r="B4065" t="str">
            <v>TÊ, CPVC, SOLDÁVEL, DN 89MM, INSTALADO EM PRUMADA DE ÁGUA   FORNECIMENTO E INSTALAÇÃO. AF_06/2022</v>
          </cell>
          <cell r="C4065" t="str">
            <v>COMPOSIÇÃO</v>
          </cell>
          <cell r="D4065" t="str">
            <v>UN</v>
          </cell>
          <cell r="E4065" t="str">
            <v>221,61</v>
          </cell>
          <cell r="F4065" t="str">
            <v>10,32</v>
          </cell>
          <cell r="G4065" t="str">
            <v>211,29</v>
          </cell>
          <cell r="H4065" t="str">
            <v>0,00</v>
          </cell>
          <cell r="I4065" t="str">
            <v>0,00</v>
          </cell>
          <cell r="J4065" t="str">
            <v>0,00</v>
          </cell>
          <cell r="K4065">
            <v>211.29</v>
          </cell>
          <cell r="L4065">
            <v>211.29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30,53</v>
          </cell>
          <cell r="F4066" t="str">
            <v>9,94</v>
          </cell>
          <cell r="G4066" t="str">
            <v>20,59</v>
          </cell>
          <cell r="H4066" t="str">
            <v>0,00</v>
          </cell>
          <cell r="I4066" t="str">
            <v>0,00</v>
          </cell>
          <cell r="J4066" t="str">
            <v>0,00</v>
          </cell>
          <cell r="K4066">
            <v>20.59</v>
          </cell>
          <cell r="L4066">
            <v>20.59</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31,46</v>
          </cell>
          <cell r="F4067" t="str">
            <v>9,94</v>
          </cell>
          <cell r="G4067" t="str">
            <v>21,52</v>
          </cell>
          <cell r="H4067" t="str">
            <v>0,00</v>
          </cell>
          <cell r="I4067" t="str">
            <v>0,00</v>
          </cell>
          <cell r="J4067" t="str">
            <v>0,00</v>
          </cell>
          <cell r="K4067">
            <v>21.52</v>
          </cell>
          <cell r="L4067">
            <v>21.52</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47,31</v>
          </cell>
          <cell r="F4068" t="str">
            <v>9,93</v>
          </cell>
          <cell r="G4068" t="str">
            <v>37,38</v>
          </cell>
          <cell r="H4068" t="str">
            <v>0,00</v>
          </cell>
          <cell r="I4068" t="str">
            <v>0,00</v>
          </cell>
          <cell r="J4068" t="str">
            <v>0,00</v>
          </cell>
          <cell r="K4068">
            <v>37.380000000000003</v>
          </cell>
          <cell r="L4068">
            <v>37.380000000000003</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86,40</v>
          </cell>
          <cell r="F4069" t="str">
            <v>9,92</v>
          </cell>
          <cell r="G4069" t="str">
            <v>76,48</v>
          </cell>
          <cell r="H4069" t="str">
            <v>0,00</v>
          </cell>
          <cell r="I4069" t="str">
            <v>0,00</v>
          </cell>
          <cell r="J4069" t="str">
            <v>0,00</v>
          </cell>
          <cell r="K4069">
            <v>76.48</v>
          </cell>
          <cell r="L4069">
            <v>76.48</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108,75</v>
          </cell>
          <cell r="F4070" t="str">
            <v>12,91</v>
          </cell>
          <cell r="G4070" t="str">
            <v>95,84</v>
          </cell>
          <cell r="H4070" t="str">
            <v>0,00</v>
          </cell>
          <cell r="I4070" t="str">
            <v>0,00</v>
          </cell>
          <cell r="J4070" t="str">
            <v>0,00</v>
          </cell>
          <cell r="K4070">
            <v>95.84</v>
          </cell>
          <cell r="L4070">
            <v>95.84</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114,56</v>
          </cell>
          <cell r="F4071" t="str">
            <v>12,91</v>
          </cell>
          <cell r="G4071" t="str">
            <v>101,65</v>
          </cell>
          <cell r="H4071" t="str">
            <v>0,00</v>
          </cell>
          <cell r="I4071" t="str">
            <v>0,00</v>
          </cell>
          <cell r="J4071" t="str">
            <v>0,00</v>
          </cell>
          <cell r="K4071">
            <v>101.65</v>
          </cell>
          <cell r="L4071">
            <v>101.65</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19,70</v>
          </cell>
          <cell r="F4072" t="str">
            <v>6,63</v>
          </cell>
          <cell r="G4072" t="str">
            <v>13,07</v>
          </cell>
          <cell r="H4072" t="str">
            <v>0,00</v>
          </cell>
          <cell r="I4072" t="str">
            <v>0,00</v>
          </cell>
          <cell r="J4072" t="str">
            <v>0,00</v>
          </cell>
          <cell r="K4072">
            <v>13.07</v>
          </cell>
          <cell r="L4072">
            <v>13.07</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37,68</v>
          </cell>
          <cell r="F4073" t="str">
            <v>6,62</v>
          </cell>
          <cell r="G4073" t="str">
            <v>31,06</v>
          </cell>
          <cell r="H4073" t="str">
            <v>0,00</v>
          </cell>
          <cell r="I4073" t="str">
            <v>0,00</v>
          </cell>
          <cell r="J4073" t="str">
            <v>0,00</v>
          </cell>
          <cell r="K4073">
            <v>31.06</v>
          </cell>
          <cell r="L4073">
            <v>31.06</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47,66</v>
          </cell>
          <cell r="F4074" t="str">
            <v>13,24</v>
          </cell>
          <cell r="G4074" t="str">
            <v>34,42</v>
          </cell>
          <cell r="H4074" t="str">
            <v>0,00</v>
          </cell>
          <cell r="I4074" t="str">
            <v>0,00</v>
          </cell>
          <cell r="J4074" t="str">
            <v>0,00</v>
          </cell>
          <cell r="K4074">
            <v>34.42</v>
          </cell>
          <cell r="L4074">
            <v>34.42</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56,63</v>
          </cell>
          <cell r="F4075" t="str">
            <v>13,24</v>
          </cell>
          <cell r="G4075" t="str">
            <v>43,39</v>
          </cell>
          <cell r="H4075" t="str">
            <v>0,00</v>
          </cell>
          <cell r="I4075" t="str">
            <v>0,00</v>
          </cell>
          <cell r="J4075" t="str">
            <v>0,00</v>
          </cell>
          <cell r="K4075">
            <v>43.39</v>
          </cell>
          <cell r="L4075">
            <v>43.39</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6,76</v>
          </cell>
          <cell r="F4076" t="str">
            <v>3,98</v>
          </cell>
          <cell r="G4076" t="str">
            <v>2,78</v>
          </cell>
          <cell r="H4076" t="str">
            <v>0,00</v>
          </cell>
          <cell r="I4076" t="str">
            <v>0,00</v>
          </cell>
          <cell r="J4076" t="str">
            <v>0,00</v>
          </cell>
          <cell r="K4076">
            <v>2.78</v>
          </cell>
          <cell r="L4076">
            <v>2.78</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7,66</v>
          </cell>
          <cell r="F4077" t="str">
            <v>3,98</v>
          </cell>
          <cell r="G4077" t="str">
            <v>3,68</v>
          </cell>
          <cell r="H4077" t="str">
            <v>0,00</v>
          </cell>
          <cell r="I4077" t="str">
            <v>0,00</v>
          </cell>
          <cell r="J4077" t="str">
            <v>0,00</v>
          </cell>
          <cell r="K4077">
            <v>3.68</v>
          </cell>
          <cell r="L4077">
            <v>3.68</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5,19</v>
          </cell>
          <cell r="F4078" t="str">
            <v>2,65</v>
          </cell>
          <cell r="G4078" t="str">
            <v>2,54</v>
          </cell>
          <cell r="H4078" t="str">
            <v>0,00</v>
          </cell>
          <cell r="I4078" t="str">
            <v>0,00</v>
          </cell>
          <cell r="J4078" t="str">
            <v>0,00</v>
          </cell>
          <cell r="K4078">
            <v>2.54</v>
          </cell>
          <cell r="L4078">
            <v>2.54</v>
          </cell>
          <cell r="N4078">
            <v>89868</v>
          </cell>
        </row>
        <row r="4079">
          <cell r="A4079">
            <v>89869</v>
          </cell>
          <cell r="B4079" t="str">
            <v>TE, PVC, SOLDÁVEL, DN 25MM, INSTALADO EM DRENO DE AR-CONDICIONADO - FORNECIMENTO E INSTALAÇÃO. AF_08/2022</v>
          </cell>
          <cell r="C4079" t="str">
            <v>COMPOSIÇÃO</v>
          </cell>
          <cell r="D4079" t="str">
            <v>UN</v>
          </cell>
          <cell r="E4079" t="str">
            <v>9,45</v>
          </cell>
          <cell r="F4079" t="str">
            <v>5,31</v>
          </cell>
          <cell r="G4079" t="str">
            <v>4,14</v>
          </cell>
          <cell r="H4079" t="str">
            <v>0,00</v>
          </cell>
          <cell r="I4079" t="str">
            <v>0,00</v>
          </cell>
          <cell r="J4079" t="str">
            <v>0,00</v>
          </cell>
          <cell r="K4079">
            <v>4.1399999999999997</v>
          </cell>
          <cell r="L4079">
            <v>4.1399999999999997</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26,40</v>
          </cell>
          <cell r="F4080" t="str">
            <v>3,96</v>
          </cell>
          <cell r="G4080" t="str">
            <v>22,44</v>
          </cell>
          <cell r="H4080" t="str">
            <v>0,00</v>
          </cell>
          <cell r="I4080" t="str">
            <v>0,00</v>
          </cell>
          <cell r="J4080" t="str">
            <v>0,00</v>
          </cell>
          <cell r="K4080">
            <v>22.44</v>
          </cell>
          <cell r="L4080">
            <v>22.44</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23,68</v>
          </cell>
          <cell r="F4081" t="str">
            <v>1,86</v>
          </cell>
          <cell r="G4081" t="str">
            <v>21,82</v>
          </cell>
          <cell r="H4081" t="str">
            <v>0,00</v>
          </cell>
          <cell r="I4081" t="str">
            <v>0,00</v>
          </cell>
          <cell r="J4081" t="str">
            <v>0,00</v>
          </cell>
          <cell r="K4081">
            <v>21.82</v>
          </cell>
          <cell r="L4081">
            <v>21.82</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13,02</v>
          </cell>
          <cell r="F4082" t="str">
            <v>4,70</v>
          </cell>
          <cell r="G4082" t="str">
            <v>8,32</v>
          </cell>
          <cell r="H4082" t="str">
            <v>0,00</v>
          </cell>
          <cell r="I4082" t="str">
            <v>0,00</v>
          </cell>
          <cell r="J4082" t="str">
            <v>0,00</v>
          </cell>
          <cell r="K4082">
            <v>8.32</v>
          </cell>
          <cell r="L4082">
            <v>8.32</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22,63</v>
          </cell>
          <cell r="F4083" t="str">
            <v>6,76</v>
          </cell>
          <cell r="G4083" t="str">
            <v>15,87</v>
          </cell>
          <cell r="H4083" t="str">
            <v>0,00</v>
          </cell>
          <cell r="I4083" t="str">
            <v>0,00</v>
          </cell>
          <cell r="J4083" t="str">
            <v>0,00</v>
          </cell>
          <cell r="K4083">
            <v>15.87</v>
          </cell>
          <cell r="L4083">
            <v>15.87</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16,68</v>
          </cell>
          <cell r="F4084" t="str">
            <v>3,19</v>
          </cell>
          <cell r="G4084" t="str">
            <v>13,49</v>
          </cell>
          <cell r="H4084" t="str">
            <v>0,00</v>
          </cell>
          <cell r="I4084" t="str">
            <v>0,00</v>
          </cell>
          <cell r="J4084" t="str">
            <v>0,00</v>
          </cell>
          <cell r="K4084">
            <v>13.49</v>
          </cell>
          <cell r="L4084">
            <v>13.49</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26,38</v>
          </cell>
          <cell r="F4085" t="str">
            <v>4,10</v>
          </cell>
          <cell r="G4085" t="str">
            <v>22,28</v>
          </cell>
          <cell r="H4085" t="str">
            <v>0,00</v>
          </cell>
          <cell r="I4085" t="str">
            <v>0,00</v>
          </cell>
          <cell r="J4085" t="str">
            <v>0,00</v>
          </cell>
          <cell r="K4085">
            <v>22.28</v>
          </cell>
          <cell r="L4085">
            <v>22.28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46,90</v>
          </cell>
          <cell r="F4086" t="str">
            <v>5,18</v>
          </cell>
          <cell r="G4086" t="str">
            <v>41,72</v>
          </cell>
          <cell r="H4086" t="str">
            <v>0,00</v>
          </cell>
          <cell r="I4086" t="str">
            <v>0,00</v>
          </cell>
          <cell r="J4086" t="str">
            <v>0,00</v>
          </cell>
          <cell r="K4086">
            <v>41.72</v>
          </cell>
          <cell r="L4086">
            <v>41.72</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71,17</v>
          </cell>
          <cell r="F4087" t="str">
            <v>6,25</v>
          </cell>
          <cell r="G4087" t="str">
            <v>64,92</v>
          </cell>
          <cell r="H4087" t="str">
            <v>0,00</v>
          </cell>
          <cell r="I4087" t="str">
            <v>0,00</v>
          </cell>
          <cell r="J4087" t="str">
            <v>0,00</v>
          </cell>
          <cell r="K4087">
            <v>64.92</v>
          </cell>
          <cell r="L4087">
            <v>64.92</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110,40</v>
          </cell>
          <cell r="F4088" t="str">
            <v>8,09</v>
          </cell>
          <cell r="G4088" t="str">
            <v>102,31</v>
          </cell>
          <cell r="H4088" t="str">
            <v>0,00</v>
          </cell>
          <cell r="I4088" t="str">
            <v>0,00</v>
          </cell>
          <cell r="J4088" t="str">
            <v>0,00</v>
          </cell>
          <cell r="K4088">
            <v>102.31</v>
          </cell>
          <cell r="L4088">
            <v>102.31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343,09</v>
          </cell>
          <cell r="F4089" t="str">
            <v>9,94</v>
          </cell>
          <cell r="G4089" t="str">
            <v>333,15</v>
          </cell>
          <cell r="H4089" t="str">
            <v>0,00</v>
          </cell>
          <cell r="I4089" t="str">
            <v>0,00</v>
          </cell>
          <cell r="J4089" t="str">
            <v>0,00</v>
          </cell>
          <cell r="K4089">
            <v>333.15</v>
          </cell>
          <cell r="L4089">
            <v>333.15</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9,46</v>
          </cell>
          <cell r="F4090" t="str">
            <v>2,12</v>
          </cell>
          <cell r="G4090" t="str">
            <v>7,34</v>
          </cell>
          <cell r="H4090" t="str">
            <v>0,00</v>
          </cell>
          <cell r="I4090" t="str">
            <v>0,00</v>
          </cell>
          <cell r="J4090" t="str">
            <v>0,00</v>
          </cell>
          <cell r="K4090">
            <v>7.34</v>
          </cell>
          <cell r="L4090">
            <v>7.34</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16,06</v>
          </cell>
          <cell r="F4091" t="str">
            <v>2,73</v>
          </cell>
          <cell r="G4091" t="str">
            <v>13,33</v>
          </cell>
          <cell r="H4091" t="str">
            <v>0,00</v>
          </cell>
          <cell r="I4091" t="str">
            <v>0,00</v>
          </cell>
          <cell r="J4091" t="str">
            <v>0,00</v>
          </cell>
          <cell r="K4091">
            <v>13.33</v>
          </cell>
          <cell r="L4091">
            <v>13.33</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30,42</v>
          </cell>
          <cell r="F4092" t="str">
            <v>3,45</v>
          </cell>
          <cell r="G4092" t="str">
            <v>26,97</v>
          </cell>
          <cell r="H4092" t="str">
            <v>0,00</v>
          </cell>
          <cell r="I4092" t="str">
            <v>0,00</v>
          </cell>
          <cell r="J4092" t="str">
            <v>0,00</v>
          </cell>
          <cell r="K4092">
            <v>26.97</v>
          </cell>
          <cell r="L4092">
            <v>26.97</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40,34</v>
          </cell>
          <cell r="F4093" t="str">
            <v>4,16</v>
          </cell>
          <cell r="G4093" t="str">
            <v>36,18</v>
          </cell>
          <cell r="H4093" t="str">
            <v>0,00</v>
          </cell>
          <cell r="I4093" t="str">
            <v>0,00</v>
          </cell>
          <cell r="J4093" t="str">
            <v>0,00</v>
          </cell>
          <cell r="K4093">
            <v>36.18</v>
          </cell>
          <cell r="L4093">
            <v>36.18</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62,67</v>
          </cell>
          <cell r="F4094" t="str">
            <v>5,40</v>
          </cell>
          <cell r="G4094" t="str">
            <v>57,27</v>
          </cell>
          <cell r="H4094" t="str">
            <v>0,00</v>
          </cell>
          <cell r="I4094" t="str">
            <v>0,00</v>
          </cell>
          <cell r="J4094" t="str">
            <v>0,00</v>
          </cell>
          <cell r="K4094">
            <v>57.27</v>
          </cell>
          <cell r="L4094">
            <v>57.27</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176,66</v>
          </cell>
          <cell r="F4095" t="str">
            <v>6,63</v>
          </cell>
          <cell r="G4095" t="str">
            <v>170,03</v>
          </cell>
          <cell r="H4095" t="str">
            <v>0,00</v>
          </cell>
          <cell r="I4095" t="str">
            <v>0,00</v>
          </cell>
          <cell r="J4095" t="str">
            <v>0,00</v>
          </cell>
          <cell r="K4095">
            <v>170.03</v>
          </cell>
          <cell r="L4095">
            <v>170.03</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21,97</v>
          </cell>
          <cell r="F4096" t="str">
            <v>4,24</v>
          </cell>
          <cell r="G4096" t="str">
            <v>17,73</v>
          </cell>
          <cell r="H4096" t="str">
            <v>0,00</v>
          </cell>
          <cell r="I4096" t="str">
            <v>0,00</v>
          </cell>
          <cell r="J4096" t="str">
            <v>0,00</v>
          </cell>
          <cell r="K4096">
            <v>17.73</v>
          </cell>
          <cell r="L4096">
            <v>17.73</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33,53</v>
          </cell>
          <cell r="F4097" t="str">
            <v>5,48</v>
          </cell>
          <cell r="G4097" t="str">
            <v>28,05</v>
          </cell>
          <cell r="H4097" t="str">
            <v>0,00</v>
          </cell>
          <cell r="I4097" t="str">
            <v>0,00</v>
          </cell>
          <cell r="J4097" t="str">
            <v>0,00</v>
          </cell>
          <cell r="K4097">
            <v>28.05</v>
          </cell>
          <cell r="L4097">
            <v>28.05</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66,64</v>
          </cell>
          <cell r="F4098" t="str">
            <v>6,90</v>
          </cell>
          <cell r="G4098" t="str">
            <v>59,74</v>
          </cell>
          <cell r="H4098" t="str">
            <v>0,00</v>
          </cell>
          <cell r="I4098" t="str">
            <v>0,00</v>
          </cell>
          <cell r="J4098" t="str">
            <v>0,00</v>
          </cell>
          <cell r="K4098">
            <v>59.74</v>
          </cell>
          <cell r="L4098">
            <v>59.74</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88,11</v>
          </cell>
          <cell r="F4099" t="str">
            <v>8,34</v>
          </cell>
          <cell r="G4099" t="str">
            <v>79,77</v>
          </cell>
          <cell r="H4099" t="str">
            <v>0,00</v>
          </cell>
          <cell r="I4099" t="str">
            <v>0,00</v>
          </cell>
          <cell r="J4099" t="str">
            <v>0,00</v>
          </cell>
          <cell r="K4099">
            <v>79.77</v>
          </cell>
          <cell r="L4099">
            <v>79.77</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162,07</v>
          </cell>
          <cell r="F4100" t="str">
            <v>10,81</v>
          </cell>
          <cell r="G4100" t="str">
            <v>151,26</v>
          </cell>
          <cell r="H4100" t="str">
            <v>0,00</v>
          </cell>
          <cell r="I4100" t="str">
            <v>0,00</v>
          </cell>
          <cell r="J4100" t="str">
            <v>0,00</v>
          </cell>
          <cell r="K4100">
            <v>151.26</v>
          </cell>
          <cell r="L4100">
            <v>151.26</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421,82</v>
          </cell>
          <cell r="F4101" t="str">
            <v>13,27</v>
          </cell>
          <cell r="G4101" t="str">
            <v>408,55</v>
          </cell>
          <cell r="H4101" t="str">
            <v>0,00</v>
          </cell>
          <cell r="I4101" t="str">
            <v>0,00</v>
          </cell>
          <cell r="J4101" t="str">
            <v>0,00</v>
          </cell>
          <cell r="K4101">
            <v>408.55</v>
          </cell>
          <cell r="L4101">
            <v>408.55</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12,22</v>
          </cell>
          <cell r="F4102" t="str">
            <v>4,92</v>
          </cell>
          <cell r="G4102" t="str">
            <v>7,30</v>
          </cell>
          <cell r="H4102" t="str">
            <v>0,00</v>
          </cell>
          <cell r="I4102" t="str">
            <v>0,00</v>
          </cell>
          <cell r="J4102" t="str">
            <v>0,00</v>
          </cell>
          <cell r="K4102">
            <v>7.3</v>
          </cell>
          <cell r="L4102">
            <v>7.3</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20,50</v>
          </cell>
          <cell r="F4103" t="str">
            <v>6,18</v>
          </cell>
          <cell r="G4103" t="str">
            <v>14,32</v>
          </cell>
          <cell r="H4103" t="str">
            <v>0,00</v>
          </cell>
          <cell r="I4103" t="str">
            <v>0,00</v>
          </cell>
          <cell r="J4103" t="str">
            <v>0,00</v>
          </cell>
          <cell r="K4103">
            <v>14.32</v>
          </cell>
          <cell r="L4103">
            <v>14.32</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29,91</v>
          </cell>
          <cell r="F4104" t="str">
            <v>6,87</v>
          </cell>
          <cell r="G4104" t="str">
            <v>23,04</v>
          </cell>
          <cell r="H4104" t="str">
            <v>0,00</v>
          </cell>
          <cell r="I4104" t="str">
            <v>0,00</v>
          </cell>
          <cell r="J4104" t="str">
            <v>0,00</v>
          </cell>
          <cell r="K4104">
            <v>23.04</v>
          </cell>
          <cell r="L4104">
            <v>23.04</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8,19</v>
          </cell>
          <cell r="F4105" t="str">
            <v>3,57</v>
          </cell>
          <cell r="G4105" t="str">
            <v>4,62</v>
          </cell>
          <cell r="H4105" t="str">
            <v>0,00</v>
          </cell>
          <cell r="I4105" t="str">
            <v>0,00</v>
          </cell>
          <cell r="J4105" t="str">
            <v>0,00</v>
          </cell>
          <cell r="K4105">
            <v>4.62</v>
          </cell>
          <cell r="L4105">
            <v>4.62</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12,01</v>
          </cell>
          <cell r="F4106" t="str">
            <v>4,12</v>
          </cell>
          <cell r="G4106" t="str">
            <v>7,89</v>
          </cell>
          <cell r="H4106" t="str">
            <v>0,00</v>
          </cell>
          <cell r="I4106" t="str">
            <v>0,00</v>
          </cell>
          <cell r="J4106" t="str">
            <v>0,00</v>
          </cell>
          <cell r="K4106">
            <v>7.89</v>
          </cell>
          <cell r="L4106">
            <v>7.89</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18,43</v>
          </cell>
          <cell r="F4107" t="str">
            <v>4,58</v>
          </cell>
          <cell r="G4107" t="str">
            <v>13,85</v>
          </cell>
          <cell r="H4107" t="str">
            <v>0,00</v>
          </cell>
          <cell r="I4107" t="str">
            <v>0,00</v>
          </cell>
          <cell r="J4107" t="str">
            <v>0,00</v>
          </cell>
          <cell r="K4107">
            <v>13.85</v>
          </cell>
          <cell r="L4107">
            <v>13.85</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17,15</v>
          </cell>
          <cell r="F4108" t="str">
            <v>7,14</v>
          </cell>
          <cell r="G4108" t="str">
            <v>10,01</v>
          </cell>
          <cell r="H4108" t="str">
            <v>0,00</v>
          </cell>
          <cell r="I4108" t="str">
            <v>0,00</v>
          </cell>
          <cell r="J4108" t="str">
            <v>0,00</v>
          </cell>
          <cell r="K4108">
            <v>10.01</v>
          </cell>
          <cell r="L4108">
            <v>10.01</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27,06</v>
          </cell>
          <cell r="F4109" t="str">
            <v>8,23</v>
          </cell>
          <cell r="G4109" t="str">
            <v>18,83</v>
          </cell>
          <cell r="H4109" t="str">
            <v>0,00</v>
          </cell>
          <cell r="I4109" t="str">
            <v>0,00</v>
          </cell>
          <cell r="J4109" t="str">
            <v>0,00</v>
          </cell>
          <cell r="K4109">
            <v>18.829999999999998</v>
          </cell>
          <cell r="L4109">
            <v>18.829999999999998</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38,23</v>
          </cell>
          <cell r="F4110" t="str">
            <v>9,17</v>
          </cell>
          <cell r="G4110" t="str">
            <v>29,06</v>
          </cell>
          <cell r="H4110" t="str">
            <v>0,00</v>
          </cell>
          <cell r="I4110" t="str">
            <v>0,00</v>
          </cell>
          <cell r="J4110" t="str">
            <v>0,00</v>
          </cell>
          <cell r="K4110">
            <v>29.06</v>
          </cell>
          <cell r="L4110">
            <v>29.06</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12,85</v>
          </cell>
          <cell r="F4111" t="str">
            <v>5,55</v>
          </cell>
          <cell r="G4111" t="str">
            <v>7,30</v>
          </cell>
          <cell r="H4111" t="str">
            <v>0,00</v>
          </cell>
          <cell r="I4111" t="str">
            <v>0,00</v>
          </cell>
          <cell r="J4111" t="str">
            <v>0,00</v>
          </cell>
          <cell r="K4111">
            <v>7.3</v>
          </cell>
          <cell r="L4111">
            <v>7.3</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23,33</v>
          </cell>
          <cell r="F4112" t="str">
            <v>8,38</v>
          </cell>
          <cell r="G4112" t="str">
            <v>14,95</v>
          </cell>
          <cell r="H4112" t="str">
            <v>0,00</v>
          </cell>
          <cell r="I4112" t="str">
            <v>0,00</v>
          </cell>
          <cell r="J4112" t="str">
            <v>0,00</v>
          </cell>
          <cell r="K4112">
            <v>14.95</v>
          </cell>
          <cell r="L4112">
            <v>14.95</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34,97</v>
          </cell>
          <cell r="F4113" t="str">
            <v>10,81</v>
          </cell>
          <cell r="G4113" t="str">
            <v>24,16</v>
          </cell>
          <cell r="H4113" t="str">
            <v>0,00</v>
          </cell>
          <cell r="I4113" t="str">
            <v>0,00</v>
          </cell>
          <cell r="J4113" t="str">
            <v>0,00</v>
          </cell>
          <cell r="K4113">
            <v>24.16</v>
          </cell>
          <cell r="L4113">
            <v>24.16</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8,35</v>
          </cell>
          <cell r="F4114" t="str">
            <v>3,71</v>
          </cell>
          <cell r="G4114" t="str">
            <v>4,64</v>
          </cell>
          <cell r="H4114" t="str">
            <v>0,00</v>
          </cell>
          <cell r="I4114" t="str">
            <v>0,00</v>
          </cell>
          <cell r="J4114" t="str">
            <v>0,00</v>
          </cell>
          <cell r="K4114">
            <v>4.6399999999999997</v>
          </cell>
          <cell r="L4114">
            <v>4.6399999999999997</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13,92</v>
          </cell>
          <cell r="F4115" t="str">
            <v>5,60</v>
          </cell>
          <cell r="G4115" t="str">
            <v>8,32</v>
          </cell>
          <cell r="H4115" t="str">
            <v>0,00</v>
          </cell>
          <cell r="I4115" t="str">
            <v>0,00</v>
          </cell>
          <cell r="J4115" t="str">
            <v>0,00</v>
          </cell>
          <cell r="K4115">
            <v>8.32</v>
          </cell>
          <cell r="L4115">
            <v>8.32</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21,84</v>
          </cell>
          <cell r="F4116" t="str">
            <v>7,21</v>
          </cell>
          <cell r="G4116" t="str">
            <v>14,63</v>
          </cell>
          <cell r="H4116" t="str">
            <v>0,00</v>
          </cell>
          <cell r="I4116" t="str">
            <v>0,00</v>
          </cell>
          <cell r="J4116" t="str">
            <v>0,00</v>
          </cell>
          <cell r="K4116">
            <v>14.63</v>
          </cell>
          <cell r="L4116">
            <v>14.63</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17,48</v>
          </cell>
          <cell r="F4117" t="str">
            <v>7,41</v>
          </cell>
          <cell r="G4117" t="str">
            <v>10,07</v>
          </cell>
          <cell r="H4117" t="str">
            <v>0,00</v>
          </cell>
          <cell r="I4117" t="str">
            <v>0,00</v>
          </cell>
          <cell r="J4117" t="str">
            <v>0,00</v>
          </cell>
          <cell r="K4117">
            <v>10.07</v>
          </cell>
          <cell r="L4117">
            <v>10.07</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30,83</v>
          </cell>
          <cell r="F4118" t="str">
            <v>11,18</v>
          </cell>
          <cell r="G4118" t="str">
            <v>19,65</v>
          </cell>
          <cell r="H4118" t="str">
            <v>0,00</v>
          </cell>
          <cell r="I4118" t="str">
            <v>0,00</v>
          </cell>
          <cell r="J4118" t="str">
            <v>0,00</v>
          </cell>
          <cell r="K4118">
            <v>19.649999999999999</v>
          </cell>
          <cell r="L4118">
            <v>19.649999999999999</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44,99</v>
          </cell>
          <cell r="F4119" t="str">
            <v>14,42</v>
          </cell>
          <cell r="G4119" t="str">
            <v>30,57</v>
          </cell>
          <cell r="H4119" t="str">
            <v>0,00</v>
          </cell>
          <cell r="I4119" t="str">
            <v>0,00</v>
          </cell>
          <cell r="J4119" t="str">
            <v>0,00</v>
          </cell>
          <cell r="K4119">
            <v>30.57</v>
          </cell>
          <cell r="L4119">
            <v>30.57</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58,65</v>
          </cell>
          <cell r="F4120" t="str">
            <v>23,12</v>
          </cell>
          <cell r="G4120" t="str">
            <v>35,53</v>
          </cell>
          <cell r="H4120" t="str">
            <v>0,00</v>
          </cell>
          <cell r="I4120" t="str">
            <v>0,00</v>
          </cell>
          <cell r="J4120" t="str">
            <v>0,00</v>
          </cell>
          <cell r="K4120">
            <v>35.53</v>
          </cell>
          <cell r="L4120">
            <v>35.53</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58,63</v>
          </cell>
          <cell r="F4121" t="str">
            <v>23,12</v>
          </cell>
          <cell r="G4121" t="str">
            <v>35,51</v>
          </cell>
          <cell r="H4121" t="str">
            <v>0,00</v>
          </cell>
          <cell r="I4121" t="str">
            <v>0,00</v>
          </cell>
          <cell r="J4121" t="str">
            <v>0,00</v>
          </cell>
          <cell r="K4121">
            <v>35.51</v>
          </cell>
          <cell r="L4121">
            <v>35.51</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76,72</v>
          </cell>
          <cell r="F4122" t="str">
            <v>25,15</v>
          </cell>
          <cell r="G4122" t="str">
            <v>51,57</v>
          </cell>
          <cell r="H4122" t="str">
            <v>0,00</v>
          </cell>
          <cell r="I4122" t="str">
            <v>0,00</v>
          </cell>
          <cell r="J4122" t="str">
            <v>0,00</v>
          </cell>
          <cell r="K4122">
            <v>51.57</v>
          </cell>
          <cell r="L4122">
            <v>51.57</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85,21</v>
          </cell>
          <cell r="F4123" t="str">
            <v>25,15</v>
          </cell>
          <cell r="G4123" t="str">
            <v>60,06</v>
          </cell>
          <cell r="H4123" t="str">
            <v>0,00</v>
          </cell>
          <cell r="I4123" t="str">
            <v>0,00</v>
          </cell>
          <cell r="J4123" t="str">
            <v>0,00</v>
          </cell>
          <cell r="K4123">
            <v>60.06</v>
          </cell>
          <cell r="L4123">
            <v>60.06</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107,19</v>
          </cell>
          <cell r="F4124" t="str">
            <v>27,15</v>
          </cell>
          <cell r="G4124" t="str">
            <v>80,04</v>
          </cell>
          <cell r="H4124" t="str">
            <v>0,00</v>
          </cell>
          <cell r="I4124" t="str">
            <v>0,00</v>
          </cell>
          <cell r="J4124" t="str">
            <v>0,00</v>
          </cell>
          <cell r="K4124">
            <v>80.040000000000006</v>
          </cell>
          <cell r="L4124">
            <v>80.040000000000006</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114,74</v>
          </cell>
          <cell r="F4125" t="str">
            <v>27,15</v>
          </cell>
          <cell r="G4125" t="str">
            <v>87,59</v>
          </cell>
          <cell r="H4125" t="str">
            <v>0,00</v>
          </cell>
          <cell r="I4125" t="str">
            <v>0,00</v>
          </cell>
          <cell r="J4125" t="str">
            <v>0,00</v>
          </cell>
          <cell r="K4125">
            <v>87.59</v>
          </cell>
          <cell r="L4125">
            <v>87.59</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87,24</v>
          </cell>
          <cell r="F4126" t="str">
            <v>34,67</v>
          </cell>
          <cell r="G4126" t="str">
            <v>52,57</v>
          </cell>
          <cell r="H4126" t="str">
            <v>0,00</v>
          </cell>
          <cell r="I4126" t="str">
            <v>0,00</v>
          </cell>
          <cell r="J4126" t="str">
            <v>0,00</v>
          </cell>
          <cell r="K4126">
            <v>52.57</v>
          </cell>
          <cell r="L4126">
            <v>52.57</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85,35</v>
          </cell>
          <cell r="F4127" t="str">
            <v>34,67</v>
          </cell>
          <cell r="G4127" t="str">
            <v>50,68</v>
          </cell>
          <cell r="H4127" t="str">
            <v>0,00</v>
          </cell>
          <cell r="I4127" t="str">
            <v>0,00</v>
          </cell>
          <cell r="J4127" t="str">
            <v>0,00</v>
          </cell>
          <cell r="K4127">
            <v>50.68</v>
          </cell>
          <cell r="L4127">
            <v>50.68</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131,36</v>
          </cell>
          <cell r="F4128" t="str">
            <v>37,70</v>
          </cell>
          <cell r="G4128" t="str">
            <v>93,66</v>
          </cell>
          <cell r="H4128" t="str">
            <v>0,00</v>
          </cell>
          <cell r="I4128" t="str">
            <v>0,00</v>
          </cell>
          <cell r="J4128" t="str">
            <v>0,00</v>
          </cell>
          <cell r="K4128">
            <v>93.66</v>
          </cell>
          <cell r="L4128">
            <v>93.66</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123,06</v>
          </cell>
          <cell r="F4129" t="str">
            <v>37,70</v>
          </cell>
          <cell r="G4129" t="str">
            <v>85,36</v>
          </cell>
          <cell r="H4129" t="str">
            <v>0,00</v>
          </cell>
          <cell r="I4129" t="str">
            <v>0,00</v>
          </cell>
          <cell r="J4129" t="str">
            <v>0,00</v>
          </cell>
          <cell r="K4129">
            <v>85.36</v>
          </cell>
          <cell r="L4129">
            <v>85.36</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173,77</v>
          </cell>
          <cell r="F4130" t="str">
            <v>40,74</v>
          </cell>
          <cell r="G4130" t="str">
            <v>133,03</v>
          </cell>
          <cell r="H4130" t="str">
            <v>0,00</v>
          </cell>
          <cell r="I4130" t="str">
            <v>0,00</v>
          </cell>
          <cell r="J4130" t="str">
            <v>0,00</v>
          </cell>
          <cell r="K4130">
            <v>133.03</v>
          </cell>
          <cell r="L4130">
            <v>133.03</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157,77</v>
          </cell>
          <cell r="F4131" t="str">
            <v>40,75</v>
          </cell>
          <cell r="G4131" t="str">
            <v>117,02</v>
          </cell>
          <cell r="H4131" t="str">
            <v>0,00</v>
          </cell>
          <cell r="I4131" t="str">
            <v>0,00</v>
          </cell>
          <cell r="J4131" t="str">
            <v>0,00</v>
          </cell>
          <cell r="K4131">
            <v>117.02</v>
          </cell>
          <cell r="L4131">
            <v>117.02</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113,76</v>
          </cell>
          <cell r="F4132" t="str">
            <v>46,24</v>
          </cell>
          <cell r="G4132" t="str">
            <v>67,52</v>
          </cell>
          <cell r="H4132" t="str">
            <v>0,00</v>
          </cell>
          <cell r="I4132" t="str">
            <v>0,00</v>
          </cell>
          <cell r="J4132" t="str">
            <v>0,00</v>
          </cell>
          <cell r="K4132">
            <v>67.52</v>
          </cell>
          <cell r="L4132">
            <v>67.52</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168,26</v>
          </cell>
          <cell r="F4133" t="str">
            <v>50,29</v>
          </cell>
          <cell r="G4133" t="str">
            <v>117,97</v>
          </cell>
          <cell r="H4133" t="str">
            <v>0,00</v>
          </cell>
          <cell r="I4133" t="str">
            <v>0,00</v>
          </cell>
          <cell r="J4133" t="str">
            <v>0,00</v>
          </cell>
          <cell r="K4133">
            <v>117.97</v>
          </cell>
          <cell r="L4133">
            <v>117.97</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208,85</v>
          </cell>
          <cell r="F4134" t="str">
            <v>54,32</v>
          </cell>
          <cell r="G4134" t="str">
            <v>154,53</v>
          </cell>
          <cell r="H4134" t="str">
            <v>0,00</v>
          </cell>
          <cell r="I4134" t="str">
            <v>0,00</v>
          </cell>
          <cell r="J4134" t="str">
            <v>0,00</v>
          </cell>
          <cell r="K4134">
            <v>154.53</v>
          </cell>
          <cell r="L4134">
            <v>154.53</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31,92</v>
          </cell>
          <cell r="F4135" t="str">
            <v>17,60</v>
          </cell>
          <cell r="G4135" t="str">
            <v>14,32</v>
          </cell>
          <cell r="H4135" t="str">
            <v>0,00</v>
          </cell>
          <cell r="I4135" t="str">
            <v>0,00</v>
          </cell>
          <cell r="J4135" t="str">
            <v>0,00</v>
          </cell>
          <cell r="K4135">
            <v>14.32</v>
          </cell>
          <cell r="L4135">
            <v>14.32</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33,44</v>
          </cell>
          <cell r="F4136" t="str">
            <v>17,60</v>
          </cell>
          <cell r="G4136" t="str">
            <v>15,84</v>
          </cell>
          <cell r="H4136" t="str">
            <v>0,00</v>
          </cell>
          <cell r="I4136" t="str">
            <v>0,00</v>
          </cell>
          <cell r="J4136" t="str">
            <v>0,00</v>
          </cell>
          <cell r="K4136">
            <v>15.84</v>
          </cell>
          <cell r="L4136">
            <v>15.84</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38,45</v>
          </cell>
          <cell r="F4137" t="str">
            <v>19,11</v>
          </cell>
          <cell r="G4137" t="str">
            <v>19,34</v>
          </cell>
          <cell r="H4137" t="str">
            <v>0,00</v>
          </cell>
          <cell r="I4137" t="str">
            <v>0,00</v>
          </cell>
          <cell r="J4137" t="str">
            <v>0,00</v>
          </cell>
          <cell r="K4137">
            <v>19.34</v>
          </cell>
          <cell r="L4137">
            <v>19.34</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39,88</v>
          </cell>
          <cell r="F4138" t="str">
            <v>19,11</v>
          </cell>
          <cell r="G4138" t="str">
            <v>20,77</v>
          </cell>
          <cell r="H4138" t="str">
            <v>0,00</v>
          </cell>
          <cell r="I4138" t="str">
            <v>0,00</v>
          </cell>
          <cell r="J4138" t="str">
            <v>0,00</v>
          </cell>
          <cell r="K4138">
            <v>20.77</v>
          </cell>
          <cell r="L4138">
            <v>20.77</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45,33</v>
          </cell>
          <cell r="F4139" t="str">
            <v>20,87</v>
          </cell>
          <cell r="G4139" t="str">
            <v>24,46</v>
          </cell>
          <cell r="H4139" t="str">
            <v>0,00</v>
          </cell>
          <cell r="I4139" t="str">
            <v>0,00</v>
          </cell>
          <cell r="J4139" t="str">
            <v>0,00</v>
          </cell>
          <cell r="K4139">
            <v>24.46</v>
          </cell>
          <cell r="L4139">
            <v>24.46</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45,60</v>
          </cell>
          <cell r="F4140" t="str">
            <v>20,87</v>
          </cell>
          <cell r="G4140" t="str">
            <v>24,73</v>
          </cell>
          <cell r="H4140" t="str">
            <v>0,00</v>
          </cell>
          <cell r="I4140" t="str">
            <v>0,00</v>
          </cell>
          <cell r="J4140" t="str">
            <v>0,00</v>
          </cell>
          <cell r="K4140">
            <v>24.73</v>
          </cell>
          <cell r="L4140">
            <v>24.73</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58,61</v>
          </cell>
          <cell r="F4141" t="str">
            <v>23,10</v>
          </cell>
          <cell r="G4141" t="str">
            <v>35,51</v>
          </cell>
          <cell r="H4141" t="str">
            <v>0,00</v>
          </cell>
          <cell r="I4141" t="str">
            <v>0,00</v>
          </cell>
          <cell r="J4141" t="str">
            <v>0,00</v>
          </cell>
          <cell r="K4141">
            <v>35.51</v>
          </cell>
          <cell r="L4141">
            <v>35.51</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58,59</v>
          </cell>
          <cell r="F4142" t="str">
            <v>23,10</v>
          </cell>
          <cell r="G4142" t="str">
            <v>35,49</v>
          </cell>
          <cell r="H4142" t="str">
            <v>0,00</v>
          </cell>
          <cell r="I4142" t="str">
            <v>0,00</v>
          </cell>
          <cell r="J4142" t="str">
            <v>0,00</v>
          </cell>
          <cell r="K4142">
            <v>35.49</v>
          </cell>
          <cell r="L4142">
            <v>35.49</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78,25</v>
          </cell>
          <cell r="F4143" t="str">
            <v>26,37</v>
          </cell>
          <cell r="G4143" t="str">
            <v>51,88</v>
          </cell>
          <cell r="H4143" t="str">
            <v>0,00</v>
          </cell>
          <cell r="I4143" t="str">
            <v>0,00</v>
          </cell>
          <cell r="J4143" t="str">
            <v>0,00</v>
          </cell>
          <cell r="K4143">
            <v>51.88</v>
          </cell>
          <cell r="L4143">
            <v>51.88</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86,74</v>
          </cell>
          <cell r="F4144" t="str">
            <v>26,37</v>
          </cell>
          <cell r="G4144" t="str">
            <v>60,37</v>
          </cell>
          <cell r="H4144" t="str">
            <v>0,00</v>
          </cell>
          <cell r="I4144" t="str">
            <v>0,00</v>
          </cell>
          <cell r="J4144" t="str">
            <v>0,00</v>
          </cell>
          <cell r="K4144">
            <v>60.37</v>
          </cell>
          <cell r="L4144">
            <v>60.37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110,35</v>
          </cell>
          <cell r="F4145" t="str">
            <v>29,67</v>
          </cell>
          <cell r="G4145" t="str">
            <v>80,68</v>
          </cell>
          <cell r="H4145" t="str">
            <v>0,00</v>
          </cell>
          <cell r="I4145" t="str">
            <v>0,00</v>
          </cell>
          <cell r="J4145" t="str">
            <v>0,00</v>
          </cell>
          <cell r="K4145">
            <v>80.680000000000007</v>
          </cell>
          <cell r="L4145">
            <v>80.680000000000007</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117,90</v>
          </cell>
          <cell r="F4146" t="str">
            <v>29,67</v>
          </cell>
          <cell r="G4146" t="str">
            <v>88,23</v>
          </cell>
          <cell r="H4146" t="str">
            <v>0,00</v>
          </cell>
          <cell r="I4146" t="str">
            <v>0,00</v>
          </cell>
          <cell r="J4146" t="str">
            <v>0,00</v>
          </cell>
          <cell r="K4146">
            <v>88.23</v>
          </cell>
          <cell r="L4146">
            <v>88.23</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48,31</v>
          </cell>
          <cell r="F4147" t="str">
            <v>26,36</v>
          </cell>
          <cell r="G4147" t="str">
            <v>21,95</v>
          </cell>
          <cell r="H4147" t="str">
            <v>0,00</v>
          </cell>
          <cell r="I4147" t="str">
            <v>0,00</v>
          </cell>
          <cell r="J4147" t="str">
            <v>0,00</v>
          </cell>
          <cell r="K4147">
            <v>21.95</v>
          </cell>
          <cell r="L4147">
            <v>21.95</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46,29</v>
          </cell>
          <cell r="F4148" t="str">
            <v>26,36</v>
          </cell>
          <cell r="G4148" t="str">
            <v>19,93</v>
          </cell>
          <cell r="H4148" t="str">
            <v>0,00</v>
          </cell>
          <cell r="I4148" t="str">
            <v>0,00</v>
          </cell>
          <cell r="J4148" t="str">
            <v>0,00</v>
          </cell>
          <cell r="K4148">
            <v>19.93</v>
          </cell>
          <cell r="L4148">
            <v>19.93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60,60</v>
          </cell>
          <cell r="F4149" t="str">
            <v>28,65</v>
          </cell>
          <cell r="G4149" t="str">
            <v>31,95</v>
          </cell>
          <cell r="H4149" t="str">
            <v>0,00</v>
          </cell>
          <cell r="I4149" t="str">
            <v>0,00</v>
          </cell>
          <cell r="J4149" t="str">
            <v>0,00</v>
          </cell>
          <cell r="K4149">
            <v>31.95</v>
          </cell>
          <cell r="L4149">
            <v>31.95</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56,57</v>
          </cell>
          <cell r="F4150" t="str">
            <v>28,67</v>
          </cell>
          <cell r="G4150" t="str">
            <v>27,90</v>
          </cell>
          <cell r="H4150" t="str">
            <v>0,00</v>
          </cell>
          <cell r="I4150" t="str">
            <v>0,00</v>
          </cell>
          <cell r="J4150" t="str">
            <v>0,00</v>
          </cell>
          <cell r="K4150">
            <v>27.9</v>
          </cell>
          <cell r="L4150">
            <v>27.9</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69,37</v>
          </cell>
          <cell r="F4151" t="str">
            <v>31,29</v>
          </cell>
          <cell r="G4151" t="str">
            <v>38,08</v>
          </cell>
          <cell r="H4151" t="str">
            <v>0,00</v>
          </cell>
          <cell r="I4151" t="str">
            <v>0,00</v>
          </cell>
          <cell r="J4151" t="str">
            <v>0,00</v>
          </cell>
          <cell r="K4151">
            <v>38.08</v>
          </cell>
          <cell r="L4151">
            <v>38.08</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66,59</v>
          </cell>
          <cell r="F4152" t="str">
            <v>31,29</v>
          </cell>
          <cell r="G4152" t="str">
            <v>35,30</v>
          </cell>
          <cell r="H4152" t="str">
            <v>0,00</v>
          </cell>
          <cell r="I4152" t="str">
            <v>0,00</v>
          </cell>
          <cell r="J4152" t="str">
            <v>0,00</v>
          </cell>
          <cell r="K4152">
            <v>35.299999999999997</v>
          </cell>
          <cell r="L4152">
            <v>35.299999999999997</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87,15</v>
          </cell>
          <cell r="F4153" t="str">
            <v>34,59</v>
          </cell>
          <cell r="G4153" t="str">
            <v>52,56</v>
          </cell>
          <cell r="H4153" t="str">
            <v>0,00</v>
          </cell>
          <cell r="I4153" t="str">
            <v>0,00</v>
          </cell>
          <cell r="J4153" t="str">
            <v>0,00</v>
          </cell>
          <cell r="K4153">
            <v>52.56</v>
          </cell>
          <cell r="L4153">
            <v>52.56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85,26</v>
          </cell>
          <cell r="F4154" t="str">
            <v>34,59</v>
          </cell>
          <cell r="G4154" t="str">
            <v>50,67</v>
          </cell>
          <cell r="H4154" t="str">
            <v>0,00</v>
          </cell>
          <cell r="I4154" t="str">
            <v>0,00</v>
          </cell>
          <cell r="J4154" t="str">
            <v>0,00</v>
          </cell>
          <cell r="K4154">
            <v>50.67</v>
          </cell>
          <cell r="L4154">
            <v>50.67</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133,71</v>
          </cell>
          <cell r="F4155" t="str">
            <v>39,56</v>
          </cell>
          <cell r="G4155" t="str">
            <v>94,15</v>
          </cell>
          <cell r="H4155" t="str">
            <v>0,00</v>
          </cell>
          <cell r="I4155" t="str">
            <v>0,00</v>
          </cell>
          <cell r="J4155" t="str">
            <v>0,00</v>
          </cell>
          <cell r="K4155">
            <v>94.15</v>
          </cell>
          <cell r="L4155">
            <v>94.15</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125,41</v>
          </cell>
          <cell r="F4156" t="str">
            <v>39,57</v>
          </cell>
          <cell r="G4156" t="str">
            <v>85,84</v>
          </cell>
          <cell r="H4156" t="str">
            <v>0,00</v>
          </cell>
          <cell r="I4156" t="str">
            <v>0,00</v>
          </cell>
          <cell r="J4156" t="str">
            <v>0,00</v>
          </cell>
          <cell r="K4156">
            <v>85.84</v>
          </cell>
          <cell r="L4156">
            <v>85.84</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178,51</v>
          </cell>
          <cell r="F4157" t="str">
            <v>44,51</v>
          </cell>
          <cell r="G4157" t="str">
            <v>134,00</v>
          </cell>
          <cell r="H4157" t="str">
            <v>0,00</v>
          </cell>
          <cell r="I4157" t="str">
            <v>0,00</v>
          </cell>
          <cell r="J4157" t="str">
            <v>0,00</v>
          </cell>
          <cell r="K4157">
            <v>134</v>
          </cell>
          <cell r="L4157">
            <v>134</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162,51</v>
          </cell>
          <cell r="F4158" t="str">
            <v>44,51</v>
          </cell>
          <cell r="G4158" t="str">
            <v>118,00</v>
          </cell>
          <cell r="H4158" t="str">
            <v>0,00</v>
          </cell>
          <cell r="I4158" t="str">
            <v>0,00</v>
          </cell>
          <cell r="J4158" t="str">
            <v>0,00</v>
          </cell>
          <cell r="K4158">
            <v>118</v>
          </cell>
          <cell r="L4158">
            <v>118</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62,48</v>
          </cell>
          <cell r="F4159" t="str">
            <v>35,17</v>
          </cell>
          <cell r="G4159" t="str">
            <v>27,31</v>
          </cell>
          <cell r="H4159" t="str">
            <v>0,00</v>
          </cell>
          <cell r="I4159" t="str">
            <v>0,00</v>
          </cell>
          <cell r="J4159" t="str">
            <v>0,00</v>
          </cell>
          <cell r="K4159">
            <v>27.31</v>
          </cell>
          <cell r="L4159">
            <v>27.31</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75,93</v>
          </cell>
          <cell r="F4160" t="str">
            <v>38,23</v>
          </cell>
          <cell r="G4160" t="str">
            <v>37,70</v>
          </cell>
          <cell r="H4160" t="str">
            <v>0,00</v>
          </cell>
          <cell r="I4160" t="str">
            <v>0,00</v>
          </cell>
          <cell r="J4160" t="str">
            <v>0,00</v>
          </cell>
          <cell r="K4160">
            <v>37.700000000000003</v>
          </cell>
          <cell r="L4160">
            <v>37.700000000000003</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87,72</v>
          </cell>
          <cell r="F4161" t="str">
            <v>41,72</v>
          </cell>
          <cell r="G4161" t="str">
            <v>46,00</v>
          </cell>
          <cell r="H4161" t="str">
            <v>0,00</v>
          </cell>
          <cell r="I4161" t="str">
            <v>0,00</v>
          </cell>
          <cell r="J4161" t="str">
            <v>0,00</v>
          </cell>
          <cell r="K4161">
            <v>46</v>
          </cell>
          <cell r="L4161">
            <v>46</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113,63</v>
          </cell>
          <cell r="F4162" t="str">
            <v>46,13</v>
          </cell>
          <cell r="G4162" t="str">
            <v>67,50</v>
          </cell>
          <cell r="H4162" t="str">
            <v>0,00</v>
          </cell>
          <cell r="I4162" t="str">
            <v>0,00</v>
          </cell>
          <cell r="J4162" t="str">
            <v>0,00</v>
          </cell>
          <cell r="K4162">
            <v>67.5</v>
          </cell>
          <cell r="L4162">
            <v>67.5</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171,33</v>
          </cell>
          <cell r="F4163" t="str">
            <v>52,72</v>
          </cell>
          <cell r="G4163" t="str">
            <v>118,61</v>
          </cell>
          <cell r="H4163" t="str">
            <v>0,00</v>
          </cell>
          <cell r="I4163" t="str">
            <v>0,00</v>
          </cell>
          <cell r="J4163" t="str">
            <v>0,00</v>
          </cell>
          <cell r="K4163">
            <v>118.61</v>
          </cell>
          <cell r="L4163">
            <v>118.61</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215,16</v>
          </cell>
          <cell r="F4164" t="str">
            <v>59,35</v>
          </cell>
          <cell r="G4164" t="str">
            <v>155,81</v>
          </cell>
          <cell r="H4164" t="str">
            <v>0,00</v>
          </cell>
          <cell r="I4164" t="str">
            <v>0,00</v>
          </cell>
          <cell r="J4164" t="str">
            <v>0,00</v>
          </cell>
          <cell r="K4164">
            <v>155.81</v>
          </cell>
          <cell r="L4164">
            <v>155.81</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23,39</v>
          </cell>
          <cell r="F4165" t="str">
            <v>10,79</v>
          </cell>
          <cell r="G4165" t="str">
            <v>12,60</v>
          </cell>
          <cell r="H4165" t="str">
            <v>0,00</v>
          </cell>
          <cell r="I4165" t="str">
            <v>0,00</v>
          </cell>
          <cell r="J4165" t="str">
            <v>0,00</v>
          </cell>
          <cell r="K4165">
            <v>12.6</v>
          </cell>
          <cell r="L4165">
            <v>12.6</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24,91</v>
          </cell>
          <cell r="F4166" t="str">
            <v>10,79</v>
          </cell>
          <cell r="G4166" t="str">
            <v>14,12</v>
          </cell>
          <cell r="H4166" t="str">
            <v>0,00</v>
          </cell>
          <cell r="I4166" t="str">
            <v>0,00</v>
          </cell>
          <cell r="J4166" t="str">
            <v>0,00</v>
          </cell>
          <cell r="K4166">
            <v>14.12</v>
          </cell>
          <cell r="L4166">
            <v>14.12</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28,74</v>
          </cell>
          <cell r="F4167" t="str">
            <v>11,39</v>
          </cell>
          <cell r="G4167" t="str">
            <v>17,35</v>
          </cell>
          <cell r="H4167" t="str">
            <v>0,00</v>
          </cell>
          <cell r="I4167" t="str">
            <v>0,00</v>
          </cell>
          <cell r="J4167" t="str">
            <v>0,00</v>
          </cell>
          <cell r="K4167">
            <v>17.350000000000001</v>
          </cell>
          <cell r="L4167">
            <v>17.350000000000001</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30,17</v>
          </cell>
          <cell r="F4168" t="str">
            <v>11,39</v>
          </cell>
          <cell r="G4168" t="str">
            <v>18,78</v>
          </cell>
          <cell r="H4168" t="str">
            <v>0,00</v>
          </cell>
          <cell r="I4168" t="str">
            <v>0,00</v>
          </cell>
          <cell r="J4168" t="str">
            <v>0,00</v>
          </cell>
          <cell r="K4168">
            <v>18.78</v>
          </cell>
          <cell r="L4168">
            <v>18.78</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34,27</v>
          </cell>
          <cell r="F4169" t="str">
            <v>12,07</v>
          </cell>
          <cell r="G4169" t="str">
            <v>22,20</v>
          </cell>
          <cell r="H4169" t="str">
            <v>0,00</v>
          </cell>
          <cell r="I4169" t="str">
            <v>0,00</v>
          </cell>
          <cell r="J4169" t="str">
            <v>0,00</v>
          </cell>
          <cell r="K4169">
            <v>22.2</v>
          </cell>
          <cell r="L4169">
            <v>22.2</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34,54</v>
          </cell>
          <cell r="F4170" t="str">
            <v>12,07</v>
          </cell>
          <cell r="G4170" t="str">
            <v>22,47</v>
          </cell>
          <cell r="H4170" t="str">
            <v>0,00</v>
          </cell>
          <cell r="I4170" t="str">
            <v>0,00</v>
          </cell>
          <cell r="J4170" t="str">
            <v>0,00</v>
          </cell>
          <cell r="K4170">
            <v>22.47</v>
          </cell>
          <cell r="L4170">
            <v>22.47</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45,89</v>
          </cell>
          <cell r="F4171" t="str">
            <v>12,97</v>
          </cell>
          <cell r="G4171" t="str">
            <v>32,92</v>
          </cell>
          <cell r="H4171" t="str">
            <v>0,00</v>
          </cell>
          <cell r="I4171" t="str">
            <v>0,00</v>
          </cell>
          <cell r="J4171" t="str">
            <v>0,00</v>
          </cell>
          <cell r="K4171">
            <v>32.92</v>
          </cell>
          <cell r="L4171">
            <v>32.92</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45,87</v>
          </cell>
          <cell r="F4172" t="str">
            <v>12,97</v>
          </cell>
          <cell r="G4172" t="str">
            <v>32,90</v>
          </cell>
          <cell r="H4172" t="str">
            <v>0,00</v>
          </cell>
          <cell r="I4172" t="str">
            <v>0,00</v>
          </cell>
          <cell r="J4172" t="str">
            <v>0,00</v>
          </cell>
          <cell r="K4172">
            <v>32.9</v>
          </cell>
          <cell r="L4172">
            <v>32.9</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63,01</v>
          </cell>
          <cell r="F4173" t="str">
            <v>14,26</v>
          </cell>
          <cell r="G4173" t="str">
            <v>48,75</v>
          </cell>
          <cell r="H4173" t="str">
            <v>0,00</v>
          </cell>
          <cell r="I4173" t="str">
            <v>0,00</v>
          </cell>
          <cell r="J4173" t="str">
            <v>0,00</v>
          </cell>
          <cell r="K4173">
            <v>48.75</v>
          </cell>
          <cell r="L4173">
            <v>48.75</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71,50</v>
          </cell>
          <cell r="F4174" t="str">
            <v>14,25</v>
          </cell>
          <cell r="G4174" t="str">
            <v>57,25</v>
          </cell>
          <cell r="H4174" t="str">
            <v>0,00</v>
          </cell>
          <cell r="I4174" t="str">
            <v>0,00</v>
          </cell>
          <cell r="J4174" t="str">
            <v>0,00</v>
          </cell>
          <cell r="K4174">
            <v>57.25</v>
          </cell>
          <cell r="L4174">
            <v>57.25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92,61</v>
          </cell>
          <cell r="F4175" t="str">
            <v>15,58</v>
          </cell>
          <cell r="G4175" t="str">
            <v>77,03</v>
          </cell>
          <cell r="H4175" t="str">
            <v>0,00</v>
          </cell>
          <cell r="I4175" t="str">
            <v>0,00</v>
          </cell>
          <cell r="J4175" t="str">
            <v>0,00</v>
          </cell>
          <cell r="K4175">
            <v>77.03</v>
          </cell>
          <cell r="L4175">
            <v>77.03</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100,16</v>
          </cell>
          <cell r="F4176" t="str">
            <v>15,58</v>
          </cell>
          <cell r="G4176" t="str">
            <v>84,58</v>
          </cell>
          <cell r="H4176" t="str">
            <v>0,00</v>
          </cell>
          <cell r="I4176" t="str">
            <v>0,00</v>
          </cell>
          <cell r="J4176" t="str">
            <v>0,00</v>
          </cell>
          <cell r="K4176">
            <v>84.58</v>
          </cell>
          <cell r="L4176">
            <v>84.58</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35,49</v>
          </cell>
          <cell r="F4177" t="str">
            <v>16,17</v>
          </cell>
          <cell r="G4177" t="str">
            <v>19,32</v>
          </cell>
          <cell r="H4177" t="str">
            <v>0,00</v>
          </cell>
          <cell r="I4177" t="str">
            <v>0,00</v>
          </cell>
          <cell r="J4177" t="str">
            <v>0,00</v>
          </cell>
          <cell r="K4177">
            <v>19.32</v>
          </cell>
          <cell r="L4177">
            <v>19.32</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33,47</v>
          </cell>
          <cell r="F4178" t="str">
            <v>16,17</v>
          </cell>
          <cell r="G4178" t="str">
            <v>17,30</v>
          </cell>
          <cell r="H4178" t="str">
            <v>0,00</v>
          </cell>
          <cell r="I4178" t="str">
            <v>0,00</v>
          </cell>
          <cell r="J4178" t="str">
            <v>0,00</v>
          </cell>
          <cell r="K4178">
            <v>17.3</v>
          </cell>
          <cell r="L4178">
            <v>17.3</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46,06</v>
          </cell>
          <cell r="F4179" t="str">
            <v>17,09</v>
          </cell>
          <cell r="G4179" t="str">
            <v>28,97</v>
          </cell>
          <cell r="H4179" t="str">
            <v>0,00</v>
          </cell>
          <cell r="I4179" t="str">
            <v>0,00</v>
          </cell>
          <cell r="J4179" t="str">
            <v>0,00</v>
          </cell>
          <cell r="K4179">
            <v>28.97</v>
          </cell>
          <cell r="L4179">
            <v>28.97</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42,03</v>
          </cell>
          <cell r="F4180" t="str">
            <v>17,09</v>
          </cell>
          <cell r="G4180" t="str">
            <v>24,94</v>
          </cell>
          <cell r="H4180" t="str">
            <v>0,00</v>
          </cell>
          <cell r="I4180" t="str">
            <v>0,00</v>
          </cell>
          <cell r="J4180" t="str">
            <v>0,00</v>
          </cell>
          <cell r="K4180">
            <v>24.94</v>
          </cell>
          <cell r="L4180">
            <v>24.94</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52,81</v>
          </cell>
          <cell r="F4181" t="str">
            <v>18,12</v>
          </cell>
          <cell r="G4181" t="str">
            <v>34,69</v>
          </cell>
          <cell r="H4181" t="str">
            <v>0,00</v>
          </cell>
          <cell r="I4181" t="str">
            <v>0,00</v>
          </cell>
          <cell r="J4181" t="str">
            <v>0,00</v>
          </cell>
          <cell r="K4181">
            <v>34.69</v>
          </cell>
          <cell r="L4181">
            <v>34.69</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50,03</v>
          </cell>
          <cell r="F4182" t="str">
            <v>18,12</v>
          </cell>
          <cell r="G4182" t="str">
            <v>31,91</v>
          </cell>
          <cell r="H4182" t="str">
            <v>0,00</v>
          </cell>
          <cell r="I4182" t="str">
            <v>0,00</v>
          </cell>
          <cell r="J4182" t="str">
            <v>0,00</v>
          </cell>
          <cell r="K4182">
            <v>31.91</v>
          </cell>
          <cell r="L4182">
            <v>31.91</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68,11</v>
          </cell>
          <cell r="F4183" t="str">
            <v>19,45</v>
          </cell>
          <cell r="G4183" t="str">
            <v>48,66</v>
          </cell>
          <cell r="H4183" t="str">
            <v>0,00</v>
          </cell>
          <cell r="I4183" t="str">
            <v>0,00</v>
          </cell>
          <cell r="J4183" t="str">
            <v>0,00</v>
          </cell>
          <cell r="K4183">
            <v>48.66</v>
          </cell>
          <cell r="L4183">
            <v>48.66</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66,22</v>
          </cell>
          <cell r="F4184" t="str">
            <v>19,46</v>
          </cell>
          <cell r="G4184" t="str">
            <v>46,76</v>
          </cell>
          <cell r="H4184" t="str">
            <v>0,00</v>
          </cell>
          <cell r="I4184" t="str">
            <v>0,00</v>
          </cell>
          <cell r="J4184" t="str">
            <v>0,00</v>
          </cell>
          <cell r="K4184">
            <v>46.76</v>
          </cell>
          <cell r="L4184">
            <v>46.76</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110,89</v>
          </cell>
          <cell r="F4185" t="str">
            <v>21,41</v>
          </cell>
          <cell r="G4185" t="str">
            <v>89,48</v>
          </cell>
          <cell r="H4185" t="str">
            <v>0,00</v>
          </cell>
          <cell r="I4185" t="str">
            <v>0,00</v>
          </cell>
          <cell r="J4185" t="str">
            <v>0,00</v>
          </cell>
          <cell r="K4185">
            <v>89.48</v>
          </cell>
          <cell r="L4185">
            <v>89.48</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102,59</v>
          </cell>
          <cell r="F4186" t="str">
            <v>21,41</v>
          </cell>
          <cell r="G4186" t="str">
            <v>81,18</v>
          </cell>
          <cell r="H4186" t="str">
            <v>0,00</v>
          </cell>
          <cell r="I4186" t="str">
            <v>0,00</v>
          </cell>
          <cell r="J4186" t="str">
            <v>0,00</v>
          </cell>
          <cell r="K4186">
            <v>81.180000000000007</v>
          </cell>
          <cell r="L4186">
            <v>81.180000000000007</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151,93</v>
          </cell>
          <cell r="F4187" t="str">
            <v>23,39</v>
          </cell>
          <cell r="G4187" t="str">
            <v>128,54</v>
          </cell>
          <cell r="H4187" t="str">
            <v>0,00</v>
          </cell>
          <cell r="I4187" t="str">
            <v>0,00</v>
          </cell>
          <cell r="J4187" t="str">
            <v>0,00</v>
          </cell>
          <cell r="K4187">
            <v>128.54</v>
          </cell>
          <cell r="L4187">
            <v>128.54</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135,93</v>
          </cell>
          <cell r="F4188" t="str">
            <v>23,39</v>
          </cell>
          <cell r="G4188" t="str">
            <v>112,54</v>
          </cell>
          <cell r="H4188" t="str">
            <v>0,00</v>
          </cell>
          <cell r="I4188" t="str">
            <v>0,00</v>
          </cell>
          <cell r="J4188" t="str">
            <v>0,00</v>
          </cell>
          <cell r="K4188">
            <v>112.54</v>
          </cell>
          <cell r="L4188">
            <v>112.54</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45,37</v>
          </cell>
          <cell r="F4189" t="str">
            <v>21,55</v>
          </cell>
          <cell r="G4189" t="str">
            <v>23,82</v>
          </cell>
          <cell r="H4189" t="str">
            <v>0,00</v>
          </cell>
          <cell r="I4189" t="str">
            <v>0,00</v>
          </cell>
          <cell r="J4189" t="str">
            <v>0,00</v>
          </cell>
          <cell r="K4189">
            <v>23.82</v>
          </cell>
          <cell r="L4189">
            <v>23.82</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56,48</v>
          </cell>
          <cell r="F4190" t="str">
            <v>22,76</v>
          </cell>
          <cell r="G4190" t="str">
            <v>33,72</v>
          </cell>
          <cell r="H4190" t="str">
            <v>0,00</v>
          </cell>
          <cell r="I4190" t="str">
            <v>0,00</v>
          </cell>
          <cell r="J4190" t="str">
            <v>0,00</v>
          </cell>
          <cell r="K4190">
            <v>33.72</v>
          </cell>
          <cell r="L4190">
            <v>33.72</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65,66</v>
          </cell>
          <cell r="F4191" t="str">
            <v>24,19</v>
          </cell>
          <cell r="G4191" t="str">
            <v>41,47</v>
          </cell>
          <cell r="H4191" t="str">
            <v>0,00</v>
          </cell>
          <cell r="I4191" t="str">
            <v>0,00</v>
          </cell>
          <cell r="J4191" t="str">
            <v>0,00</v>
          </cell>
          <cell r="K4191">
            <v>41.47</v>
          </cell>
          <cell r="L4191">
            <v>41.47</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88,23</v>
          </cell>
          <cell r="F4192" t="str">
            <v>25,93</v>
          </cell>
          <cell r="G4192" t="str">
            <v>62,30</v>
          </cell>
          <cell r="H4192" t="str">
            <v>0,00</v>
          </cell>
          <cell r="I4192" t="str">
            <v>0,00</v>
          </cell>
          <cell r="J4192" t="str">
            <v>0,00</v>
          </cell>
          <cell r="K4192">
            <v>62.3</v>
          </cell>
          <cell r="L4192">
            <v>62.3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140,92</v>
          </cell>
          <cell r="F4193" t="str">
            <v>28,55</v>
          </cell>
          <cell r="G4193" t="str">
            <v>112,37</v>
          </cell>
          <cell r="H4193" t="str">
            <v>0,00</v>
          </cell>
          <cell r="I4193" t="str">
            <v>0,00</v>
          </cell>
          <cell r="J4193" t="str">
            <v>0,00</v>
          </cell>
          <cell r="K4193">
            <v>112.37</v>
          </cell>
          <cell r="L4193">
            <v>112.37</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179,69</v>
          </cell>
          <cell r="F4194" t="str">
            <v>31,17</v>
          </cell>
          <cell r="G4194" t="str">
            <v>148,52</v>
          </cell>
          <cell r="H4194" t="str">
            <v>0,00</v>
          </cell>
          <cell r="I4194" t="str">
            <v>0,00</v>
          </cell>
          <cell r="J4194" t="str">
            <v>0,00</v>
          </cell>
          <cell r="K4194">
            <v>148.52000000000001</v>
          </cell>
          <cell r="L4194">
            <v>148.52000000000001</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12,62</v>
          </cell>
          <cell r="F4195" t="str">
            <v>6,20</v>
          </cell>
          <cell r="G4195" t="str">
            <v>6,42</v>
          </cell>
          <cell r="H4195" t="str">
            <v>0,00</v>
          </cell>
          <cell r="I4195" t="str">
            <v>0,00</v>
          </cell>
          <cell r="J4195" t="str">
            <v>0,00</v>
          </cell>
          <cell r="K4195">
            <v>6.42</v>
          </cell>
          <cell r="L4195">
            <v>6.42</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12,96</v>
          </cell>
          <cell r="F4196" t="str">
            <v>6,20</v>
          </cell>
          <cell r="G4196" t="str">
            <v>6,76</v>
          </cell>
          <cell r="H4196" t="str">
            <v>0,00</v>
          </cell>
          <cell r="I4196" t="str">
            <v>0,00</v>
          </cell>
          <cell r="J4196" t="str">
            <v>0,00</v>
          </cell>
          <cell r="K4196">
            <v>6.76</v>
          </cell>
          <cell r="L4196">
            <v>6.76</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20,10</v>
          </cell>
          <cell r="F4197" t="str">
            <v>10,67</v>
          </cell>
          <cell r="G4197" t="str">
            <v>9,43</v>
          </cell>
          <cell r="H4197" t="str">
            <v>0,00</v>
          </cell>
          <cell r="I4197" t="str">
            <v>0,00</v>
          </cell>
          <cell r="J4197" t="str">
            <v>0,00</v>
          </cell>
          <cell r="K4197">
            <v>9.43</v>
          </cell>
          <cell r="L4197">
            <v>9.43</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20,44</v>
          </cell>
          <cell r="F4198" t="str">
            <v>10,67</v>
          </cell>
          <cell r="G4198" t="str">
            <v>9,77</v>
          </cell>
          <cell r="H4198" t="str">
            <v>0,00</v>
          </cell>
          <cell r="I4198" t="str">
            <v>0,00</v>
          </cell>
          <cell r="J4198" t="str">
            <v>0,00</v>
          </cell>
          <cell r="K4198">
            <v>9.77</v>
          </cell>
          <cell r="L4198">
            <v>9.77</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31,56</v>
          </cell>
          <cell r="F4199" t="str">
            <v>17,31</v>
          </cell>
          <cell r="G4199" t="str">
            <v>14,25</v>
          </cell>
          <cell r="H4199" t="str">
            <v>0,00</v>
          </cell>
          <cell r="I4199" t="str">
            <v>0,00</v>
          </cell>
          <cell r="J4199" t="str">
            <v>0,00</v>
          </cell>
          <cell r="K4199">
            <v>14.25</v>
          </cell>
          <cell r="L4199">
            <v>14.25</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33,08</v>
          </cell>
          <cell r="F4200" t="str">
            <v>17,31</v>
          </cell>
          <cell r="G4200" t="str">
            <v>15,77</v>
          </cell>
          <cell r="H4200" t="str">
            <v>0,00</v>
          </cell>
          <cell r="I4200" t="str">
            <v>0,00</v>
          </cell>
          <cell r="J4200" t="str">
            <v>0,00</v>
          </cell>
          <cell r="K4200">
            <v>15.77</v>
          </cell>
          <cell r="L4200">
            <v>15.77</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18,67</v>
          </cell>
          <cell r="F4201" t="str">
            <v>9,28</v>
          </cell>
          <cell r="G4201" t="str">
            <v>9,39</v>
          </cell>
          <cell r="H4201" t="str">
            <v>0,00</v>
          </cell>
          <cell r="I4201" t="str">
            <v>0,00</v>
          </cell>
          <cell r="J4201" t="str">
            <v>0,00</v>
          </cell>
          <cell r="K4201">
            <v>9.39</v>
          </cell>
          <cell r="L4201">
            <v>9.39</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17,57</v>
          </cell>
          <cell r="F4202" t="str">
            <v>9,30</v>
          </cell>
          <cell r="G4202" t="str">
            <v>8,27</v>
          </cell>
          <cell r="H4202" t="str">
            <v>0,00</v>
          </cell>
          <cell r="I4202" t="str">
            <v>0,00</v>
          </cell>
          <cell r="J4202" t="str">
            <v>0,00</v>
          </cell>
          <cell r="K4202">
            <v>8.27</v>
          </cell>
          <cell r="L4202">
            <v>8.27</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30,53</v>
          </cell>
          <cell r="F4203" t="str">
            <v>15,98</v>
          </cell>
          <cell r="G4203" t="str">
            <v>14,55</v>
          </cell>
          <cell r="H4203" t="str">
            <v>0,00</v>
          </cell>
          <cell r="I4203" t="str">
            <v>0,00</v>
          </cell>
          <cell r="J4203" t="str">
            <v>0,00</v>
          </cell>
          <cell r="K4203">
            <v>14.55</v>
          </cell>
          <cell r="L4203">
            <v>14.55</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28,88</v>
          </cell>
          <cell r="F4204" t="str">
            <v>15,98</v>
          </cell>
          <cell r="G4204" t="str">
            <v>12,90</v>
          </cell>
          <cell r="H4204" t="str">
            <v>0,00</v>
          </cell>
          <cell r="I4204" t="str">
            <v>0,00</v>
          </cell>
          <cell r="J4204" t="str">
            <v>0,00</v>
          </cell>
          <cell r="K4204">
            <v>12.9</v>
          </cell>
          <cell r="L4204">
            <v>12.9</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47,82</v>
          </cell>
          <cell r="F4205" t="str">
            <v>25,95</v>
          </cell>
          <cell r="G4205" t="str">
            <v>21,87</v>
          </cell>
          <cell r="H4205" t="str">
            <v>0,00</v>
          </cell>
          <cell r="I4205" t="str">
            <v>0,00</v>
          </cell>
          <cell r="J4205" t="str">
            <v>0,00</v>
          </cell>
          <cell r="K4205">
            <v>21.87</v>
          </cell>
          <cell r="L4205">
            <v>21.87</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45,80</v>
          </cell>
          <cell r="F4206" t="str">
            <v>25,95</v>
          </cell>
          <cell r="G4206" t="str">
            <v>19,85</v>
          </cell>
          <cell r="H4206" t="str">
            <v>0,00</v>
          </cell>
          <cell r="I4206" t="str">
            <v>0,00</v>
          </cell>
          <cell r="J4206" t="str">
            <v>0,00</v>
          </cell>
          <cell r="K4206">
            <v>19.850000000000001</v>
          </cell>
          <cell r="L4206">
            <v>19.850000000000001</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23,66</v>
          </cell>
          <cell r="F4207" t="str">
            <v>12,42</v>
          </cell>
          <cell r="G4207" t="str">
            <v>11,24</v>
          </cell>
          <cell r="H4207" t="str">
            <v>0,00</v>
          </cell>
          <cell r="I4207" t="str">
            <v>0,00</v>
          </cell>
          <cell r="J4207" t="str">
            <v>0,00</v>
          </cell>
          <cell r="K4207">
            <v>11.24</v>
          </cell>
          <cell r="L4207">
            <v>11.24</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38,18</v>
          </cell>
          <cell r="F4208" t="str">
            <v>21,29</v>
          </cell>
          <cell r="G4208" t="str">
            <v>16,89</v>
          </cell>
          <cell r="H4208" t="str">
            <v>0,00</v>
          </cell>
          <cell r="I4208" t="str">
            <v>0,00</v>
          </cell>
          <cell r="J4208" t="str">
            <v>0,00</v>
          </cell>
          <cell r="K4208">
            <v>16.89</v>
          </cell>
          <cell r="L4208">
            <v>16.89</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61,80</v>
          </cell>
          <cell r="F4209" t="str">
            <v>34,61</v>
          </cell>
          <cell r="G4209" t="str">
            <v>27,19</v>
          </cell>
          <cell r="H4209" t="str">
            <v>0,00</v>
          </cell>
          <cell r="I4209" t="str">
            <v>0,00</v>
          </cell>
          <cell r="J4209" t="str">
            <v>0,00</v>
          </cell>
          <cell r="K4209">
            <v>27.19</v>
          </cell>
          <cell r="L4209">
            <v>27.19</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113,71</v>
          </cell>
          <cell r="F4210" t="str">
            <v>23,11</v>
          </cell>
          <cell r="G4210" t="str">
            <v>90,60</v>
          </cell>
          <cell r="H4210" t="str">
            <v>0,00</v>
          </cell>
          <cell r="I4210" t="str">
            <v>0,00</v>
          </cell>
          <cell r="J4210" t="str">
            <v>0,00</v>
          </cell>
          <cell r="K4210">
            <v>90.6</v>
          </cell>
          <cell r="L4210">
            <v>90.6</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171,42</v>
          </cell>
          <cell r="F4211" t="str">
            <v>25,14</v>
          </cell>
          <cell r="G4211" t="str">
            <v>146,28</v>
          </cell>
          <cell r="H4211" t="str">
            <v>0,00</v>
          </cell>
          <cell r="I4211" t="str">
            <v>0,00</v>
          </cell>
          <cell r="J4211" t="str">
            <v>0,00</v>
          </cell>
          <cell r="K4211">
            <v>146.28</v>
          </cell>
          <cell r="L4211">
            <v>146.28</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250,46</v>
          </cell>
          <cell r="F4212" t="str">
            <v>27,14</v>
          </cell>
          <cell r="G4212" t="str">
            <v>223,32</v>
          </cell>
          <cell r="H4212" t="str">
            <v>0,00</v>
          </cell>
          <cell r="I4212" t="str">
            <v>0,00</v>
          </cell>
          <cell r="J4212" t="str">
            <v>0,00</v>
          </cell>
          <cell r="K4212">
            <v>223.32</v>
          </cell>
          <cell r="L4212">
            <v>223.32</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49,84</v>
          </cell>
          <cell r="F4213" t="str">
            <v>17,57</v>
          </cell>
          <cell r="G4213" t="str">
            <v>32,27</v>
          </cell>
          <cell r="H4213" t="str">
            <v>0,00</v>
          </cell>
          <cell r="I4213" t="str">
            <v>0,00</v>
          </cell>
          <cell r="J4213" t="str">
            <v>0,00</v>
          </cell>
          <cell r="K4213">
            <v>32.270000000000003</v>
          </cell>
          <cell r="L4213">
            <v>32.270000000000003</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70,35</v>
          </cell>
          <cell r="F4214" t="str">
            <v>19,10</v>
          </cell>
          <cell r="G4214" t="str">
            <v>51,25</v>
          </cell>
          <cell r="H4214" t="str">
            <v>0,00</v>
          </cell>
          <cell r="I4214" t="str">
            <v>0,00</v>
          </cell>
          <cell r="J4214" t="str">
            <v>0,00</v>
          </cell>
          <cell r="K4214">
            <v>51.25</v>
          </cell>
          <cell r="L4214">
            <v>51.25</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83,85</v>
          </cell>
          <cell r="F4215" t="str">
            <v>20,85</v>
          </cell>
          <cell r="G4215" t="str">
            <v>63,00</v>
          </cell>
          <cell r="H4215" t="str">
            <v>0,00</v>
          </cell>
          <cell r="I4215" t="str">
            <v>0,00</v>
          </cell>
          <cell r="J4215" t="str">
            <v>0,00</v>
          </cell>
          <cell r="K4215">
            <v>63</v>
          </cell>
          <cell r="L4215">
            <v>63</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113,67</v>
          </cell>
          <cell r="F4216" t="str">
            <v>23,08</v>
          </cell>
          <cell r="G4216" t="str">
            <v>90,59</v>
          </cell>
          <cell r="H4216" t="str">
            <v>0,00</v>
          </cell>
          <cell r="I4216" t="str">
            <v>0,00</v>
          </cell>
          <cell r="J4216" t="str">
            <v>0,00</v>
          </cell>
          <cell r="K4216">
            <v>90.59</v>
          </cell>
          <cell r="L4216">
            <v>90.59</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172,95</v>
          </cell>
          <cell r="F4217" t="str">
            <v>26,36</v>
          </cell>
          <cell r="G4217" t="str">
            <v>146,59</v>
          </cell>
          <cell r="H4217" t="str">
            <v>0,00</v>
          </cell>
          <cell r="I4217" t="str">
            <v>0,00</v>
          </cell>
          <cell r="J4217" t="str">
            <v>0,00</v>
          </cell>
          <cell r="K4217">
            <v>146.59</v>
          </cell>
          <cell r="L4217">
            <v>146.59</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253,62</v>
          </cell>
          <cell r="F4218" t="str">
            <v>29,66</v>
          </cell>
          <cell r="G4218" t="str">
            <v>223,96</v>
          </cell>
          <cell r="H4218" t="str">
            <v>0,00</v>
          </cell>
          <cell r="I4218" t="str">
            <v>0,00</v>
          </cell>
          <cell r="J4218" t="str">
            <v>0,00</v>
          </cell>
          <cell r="K4218">
            <v>223.96</v>
          </cell>
          <cell r="L4218">
            <v>223.96</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41,31</v>
          </cell>
          <cell r="F4219" t="str">
            <v>10,77</v>
          </cell>
          <cell r="G4219" t="str">
            <v>30,54</v>
          </cell>
          <cell r="H4219" t="str">
            <v>0,00</v>
          </cell>
          <cell r="I4219" t="str">
            <v>0,00</v>
          </cell>
          <cell r="J4219" t="str">
            <v>0,00</v>
          </cell>
          <cell r="K4219">
            <v>30.54</v>
          </cell>
          <cell r="L4219">
            <v>30.54</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60,64</v>
          </cell>
          <cell r="F4220" t="str">
            <v>11,38</v>
          </cell>
          <cell r="G4220" t="str">
            <v>49,26</v>
          </cell>
          <cell r="H4220" t="str">
            <v>0,00</v>
          </cell>
          <cell r="I4220" t="str">
            <v>0,00</v>
          </cell>
          <cell r="J4220" t="str">
            <v>0,00</v>
          </cell>
          <cell r="K4220">
            <v>49.26</v>
          </cell>
          <cell r="L4220">
            <v>49.26</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72,79</v>
          </cell>
          <cell r="F4221" t="str">
            <v>12,05</v>
          </cell>
          <cell r="G4221" t="str">
            <v>60,74</v>
          </cell>
          <cell r="H4221" t="str">
            <v>0,00</v>
          </cell>
          <cell r="I4221" t="str">
            <v>0,00</v>
          </cell>
          <cell r="J4221" t="str">
            <v>0,00</v>
          </cell>
          <cell r="K4221">
            <v>60.74</v>
          </cell>
          <cell r="L4221">
            <v>60.74</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100,95</v>
          </cell>
          <cell r="F4222" t="str">
            <v>12,96</v>
          </cell>
          <cell r="G4222" t="str">
            <v>87,99</v>
          </cell>
          <cell r="H4222" t="str">
            <v>0,00</v>
          </cell>
          <cell r="I4222" t="str">
            <v>0,00</v>
          </cell>
          <cell r="J4222" t="str">
            <v>0,00</v>
          </cell>
          <cell r="K4222">
            <v>87.99</v>
          </cell>
          <cell r="L4222">
            <v>87.99</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157,71</v>
          </cell>
          <cell r="F4223" t="str">
            <v>14,24</v>
          </cell>
          <cell r="G4223" t="str">
            <v>143,47</v>
          </cell>
          <cell r="H4223" t="str">
            <v>0,00</v>
          </cell>
          <cell r="I4223" t="str">
            <v>0,00</v>
          </cell>
          <cell r="J4223" t="str">
            <v>0,00</v>
          </cell>
          <cell r="K4223">
            <v>143.47</v>
          </cell>
          <cell r="L4223">
            <v>143.47</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235,88</v>
          </cell>
          <cell r="F4224" t="str">
            <v>15,57</v>
          </cell>
          <cell r="G4224" t="str">
            <v>220,31</v>
          </cell>
          <cell r="H4224" t="str">
            <v>0,00</v>
          </cell>
          <cell r="I4224" t="str">
            <v>0,00</v>
          </cell>
          <cell r="J4224" t="str">
            <v>0,00</v>
          </cell>
          <cell r="K4224">
            <v>220.31</v>
          </cell>
          <cell r="L4224">
            <v>220.31</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28,01</v>
          </cell>
          <cell r="F4225" t="str">
            <v>6,19</v>
          </cell>
          <cell r="G4225" t="str">
            <v>21,82</v>
          </cell>
          <cell r="H4225" t="str">
            <v>0,00</v>
          </cell>
          <cell r="I4225" t="str">
            <v>0,00</v>
          </cell>
          <cell r="J4225" t="str">
            <v>0,00</v>
          </cell>
          <cell r="K4225">
            <v>21.82</v>
          </cell>
          <cell r="L4225">
            <v>21.82</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40,19</v>
          </cell>
          <cell r="F4226" t="str">
            <v>10,64</v>
          </cell>
          <cell r="G4226" t="str">
            <v>29,55</v>
          </cell>
          <cell r="H4226" t="str">
            <v>0,00</v>
          </cell>
          <cell r="I4226" t="str">
            <v>0,00</v>
          </cell>
          <cell r="J4226" t="str">
            <v>0,00</v>
          </cell>
          <cell r="K4226">
            <v>29.55</v>
          </cell>
          <cell r="L4226">
            <v>29.55</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49,48</v>
          </cell>
          <cell r="F4227" t="str">
            <v>17,28</v>
          </cell>
          <cell r="G4227" t="str">
            <v>32,20</v>
          </cell>
          <cell r="H4227" t="str">
            <v>0,00</v>
          </cell>
          <cell r="I4227" t="str">
            <v>0,00</v>
          </cell>
          <cell r="J4227" t="str">
            <v>0,00</v>
          </cell>
          <cell r="K4227">
            <v>32.200000000000003</v>
          </cell>
          <cell r="L4227">
            <v>32.200000000000003</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61,83</v>
          </cell>
          <cell r="F4228" t="str">
            <v>23,12</v>
          </cell>
          <cell r="G4228" t="str">
            <v>38,71</v>
          </cell>
          <cell r="H4228" t="str">
            <v>0,00</v>
          </cell>
          <cell r="I4228" t="str">
            <v>0,00</v>
          </cell>
          <cell r="J4228" t="str">
            <v>0,00</v>
          </cell>
          <cell r="K4228">
            <v>38.71</v>
          </cell>
          <cell r="L4228">
            <v>38.71</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61,83</v>
          </cell>
          <cell r="F4229" t="str">
            <v>23,12</v>
          </cell>
          <cell r="G4229" t="str">
            <v>38,71</v>
          </cell>
          <cell r="H4229" t="str">
            <v>0,00</v>
          </cell>
          <cell r="I4229" t="str">
            <v>0,00</v>
          </cell>
          <cell r="J4229" t="str">
            <v>0,00</v>
          </cell>
          <cell r="K4229">
            <v>38.71</v>
          </cell>
          <cell r="L4229">
            <v>38.71</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61,83</v>
          </cell>
          <cell r="F4230" t="str">
            <v>23,12</v>
          </cell>
          <cell r="G4230" t="str">
            <v>38,71</v>
          </cell>
          <cell r="H4230" t="str">
            <v>0,00</v>
          </cell>
          <cell r="I4230" t="str">
            <v>0,00</v>
          </cell>
          <cell r="J4230" t="str">
            <v>0,00</v>
          </cell>
          <cell r="K4230">
            <v>38.71</v>
          </cell>
          <cell r="L4230">
            <v>38.71</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88,79</v>
          </cell>
          <cell r="F4231" t="str">
            <v>25,15</v>
          </cell>
          <cell r="G4231" t="str">
            <v>63,64</v>
          </cell>
          <cell r="H4231" t="str">
            <v>0,00</v>
          </cell>
          <cell r="I4231" t="str">
            <v>0,00</v>
          </cell>
          <cell r="J4231" t="str">
            <v>0,00</v>
          </cell>
          <cell r="K4231">
            <v>63.64</v>
          </cell>
          <cell r="L4231">
            <v>63.64</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88,79</v>
          </cell>
          <cell r="F4232" t="str">
            <v>25,15</v>
          </cell>
          <cell r="G4232" t="str">
            <v>63,64</v>
          </cell>
          <cell r="H4232" t="str">
            <v>0,00</v>
          </cell>
          <cell r="I4232" t="str">
            <v>0,00</v>
          </cell>
          <cell r="J4232" t="str">
            <v>0,00</v>
          </cell>
          <cell r="K4232">
            <v>63.64</v>
          </cell>
          <cell r="L4232">
            <v>63.64</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118,36</v>
          </cell>
          <cell r="F4233" t="str">
            <v>25,15</v>
          </cell>
          <cell r="G4233" t="str">
            <v>93,21</v>
          </cell>
          <cell r="H4233" t="str">
            <v>0,00</v>
          </cell>
          <cell r="I4233" t="str">
            <v>0,00</v>
          </cell>
          <cell r="J4233" t="str">
            <v>0,00</v>
          </cell>
          <cell r="K4233">
            <v>93.21</v>
          </cell>
          <cell r="L4233">
            <v>93.21</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120,99</v>
          </cell>
          <cell r="F4234" t="str">
            <v>27,15</v>
          </cell>
          <cell r="G4234" t="str">
            <v>93,84</v>
          </cell>
          <cell r="H4234" t="str">
            <v>0,00</v>
          </cell>
          <cell r="I4234" t="str">
            <v>0,00</v>
          </cell>
          <cell r="J4234" t="str">
            <v>0,00</v>
          </cell>
          <cell r="K4234">
            <v>93.84</v>
          </cell>
          <cell r="L4234">
            <v>93.84</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120,99</v>
          </cell>
          <cell r="F4235" t="str">
            <v>27,15</v>
          </cell>
          <cell r="G4235" t="str">
            <v>93,84</v>
          </cell>
          <cell r="H4235" t="str">
            <v>0,00</v>
          </cell>
          <cell r="I4235" t="str">
            <v>0,00</v>
          </cell>
          <cell r="J4235" t="str">
            <v>0,00</v>
          </cell>
          <cell r="K4235">
            <v>93.84</v>
          </cell>
          <cell r="L4235">
            <v>93.84</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33,32</v>
          </cell>
          <cell r="F4236" t="str">
            <v>17,60</v>
          </cell>
          <cell r="G4236" t="str">
            <v>15,72</v>
          </cell>
          <cell r="H4236" t="str">
            <v>0,00</v>
          </cell>
          <cell r="I4236" t="str">
            <v>0,00</v>
          </cell>
          <cell r="J4236" t="str">
            <v>0,00</v>
          </cell>
          <cell r="K4236">
            <v>15.72</v>
          </cell>
          <cell r="L4236">
            <v>15.72</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33,53</v>
          </cell>
          <cell r="F4237" t="str">
            <v>17,60</v>
          </cell>
          <cell r="G4237" t="str">
            <v>15,93</v>
          </cell>
          <cell r="H4237" t="str">
            <v>0,00</v>
          </cell>
          <cell r="I4237" t="str">
            <v>0,00</v>
          </cell>
          <cell r="J4237" t="str">
            <v>0,00</v>
          </cell>
          <cell r="K4237">
            <v>15.93</v>
          </cell>
          <cell r="L4237">
            <v>15.93</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41,01</v>
          </cell>
          <cell r="F4238" t="str">
            <v>19,11</v>
          </cell>
          <cell r="G4238" t="str">
            <v>21,90</v>
          </cell>
          <cell r="H4238" t="str">
            <v>0,00</v>
          </cell>
          <cell r="I4238" t="str">
            <v>0,00</v>
          </cell>
          <cell r="J4238" t="str">
            <v>0,00</v>
          </cell>
          <cell r="K4238">
            <v>21.9</v>
          </cell>
          <cell r="L4238">
            <v>21.9</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41,00</v>
          </cell>
          <cell r="F4239" t="str">
            <v>19,11</v>
          </cell>
          <cell r="G4239" t="str">
            <v>21,89</v>
          </cell>
          <cell r="H4239" t="str">
            <v>0,00</v>
          </cell>
          <cell r="I4239" t="str">
            <v>0,00</v>
          </cell>
          <cell r="J4239" t="str">
            <v>0,00</v>
          </cell>
          <cell r="K4239">
            <v>21.89</v>
          </cell>
          <cell r="L4239">
            <v>21.89</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41,00</v>
          </cell>
          <cell r="F4240" t="str">
            <v>19,11</v>
          </cell>
          <cell r="G4240" t="str">
            <v>21,89</v>
          </cell>
          <cell r="H4240" t="str">
            <v>0,00</v>
          </cell>
          <cell r="I4240" t="str">
            <v>0,00</v>
          </cell>
          <cell r="J4240" t="str">
            <v>0,00</v>
          </cell>
          <cell r="K4240">
            <v>21.89</v>
          </cell>
          <cell r="L4240">
            <v>21.89</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46,78</v>
          </cell>
          <cell r="F4241" t="str">
            <v>20,87</v>
          </cell>
          <cell r="G4241" t="str">
            <v>25,91</v>
          </cell>
          <cell r="H4241" t="str">
            <v>0,00</v>
          </cell>
          <cell r="I4241" t="str">
            <v>0,00</v>
          </cell>
          <cell r="J4241" t="str">
            <v>0,00</v>
          </cell>
          <cell r="K4241">
            <v>25.91</v>
          </cell>
          <cell r="L4241">
            <v>25.91</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46,78</v>
          </cell>
          <cell r="F4242" t="str">
            <v>20,87</v>
          </cell>
          <cell r="G4242" t="str">
            <v>25,91</v>
          </cell>
          <cell r="H4242" t="str">
            <v>0,00</v>
          </cell>
          <cell r="I4242" t="str">
            <v>0,00</v>
          </cell>
          <cell r="J4242" t="str">
            <v>0,00</v>
          </cell>
          <cell r="K4242">
            <v>25.91</v>
          </cell>
          <cell r="L4242">
            <v>25.91</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46,78</v>
          </cell>
          <cell r="F4243" t="str">
            <v>20,87</v>
          </cell>
          <cell r="G4243" t="str">
            <v>25,91</v>
          </cell>
          <cell r="H4243" t="str">
            <v>0,00</v>
          </cell>
          <cell r="I4243" t="str">
            <v>0,00</v>
          </cell>
          <cell r="J4243" t="str">
            <v>0,00</v>
          </cell>
          <cell r="K4243">
            <v>25.91</v>
          </cell>
          <cell r="L4243">
            <v>25.91</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61,79</v>
          </cell>
          <cell r="F4244" t="str">
            <v>23,09</v>
          </cell>
          <cell r="G4244" t="str">
            <v>38,70</v>
          </cell>
          <cell r="H4244" t="str">
            <v>0,00</v>
          </cell>
          <cell r="I4244" t="str">
            <v>0,00</v>
          </cell>
          <cell r="J4244" t="str">
            <v>0,00</v>
          </cell>
          <cell r="K4244">
            <v>38.700000000000003</v>
          </cell>
          <cell r="L4244">
            <v>38.700000000000003</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61,79</v>
          </cell>
          <cell r="F4245" t="str">
            <v>23,09</v>
          </cell>
          <cell r="G4245" t="str">
            <v>38,70</v>
          </cell>
          <cell r="H4245" t="str">
            <v>0,00</v>
          </cell>
          <cell r="I4245" t="str">
            <v>0,00</v>
          </cell>
          <cell r="J4245" t="str">
            <v>0,00</v>
          </cell>
          <cell r="K4245">
            <v>38.700000000000003</v>
          </cell>
          <cell r="L4245">
            <v>38.700000000000003</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61,79</v>
          </cell>
          <cell r="F4246" t="str">
            <v>23,09</v>
          </cell>
          <cell r="G4246" t="str">
            <v>38,70</v>
          </cell>
          <cell r="H4246" t="str">
            <v>0,00</v>
          </cell>
          <cell r="I4246" t="str">
            <v>0,00</v>
          </cell>
          <cell r="J4246" t="str">
            <v>0,00</v>
          </cell>
          <cell r="K4246">
            <v>38.700000000000003</v>
          </cell>
          <cell r="L4246">
            <v>38.700000000000003</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90,32</v>
          </cell>
          <cell r="F4247" t="str">
            <v>26,37</v>
          </cell>
          <cell r="G4247" t="str">
            <v>63,95</v>
          </cell>
          <cell r="H4247" t="str">
            <v>0,00</v>
          </cell>
          <cell r="I4247" t="str">
            <v>0,00</v>
          </cell>
          <cell r="J4247" t="str">
            <v>0,00</v>
          </cell>
          <cell r="K4247">
            <v>63.95</v>
          </cell>
          <cell r="L4247">
            <v>63.95</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90,32</v>
          </cell>
          <cell r="F4248" t="str">
            <v>26,37</v>
          </cell>
          <cell r="G4248" t="str">
            <v>63,95</v>
          </cell>
          <cell r="H4248" t="str">
            <v>0,00</v>
          </cell>
          <cell r="I4248" t="str">
            <v>0,00</v>
          </cell>
          <cell r="J4248" t="str">
            <v>0,00</v>
          </cell>
          <cell r="K4248">
            <v>63.95</v>
          </cell>
          <cell r="L4248">
            <v>63.95</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124,15</v>
          </cell>
          <cell r="F4249" t="str">
            <v>29,67</v>
          </cell>
          <cell r="G4249" t="str">
            <v>94,48</v>
          </cell>
          <cell r="H4249" t="str">
            <v>0,00</v>
          </cell>
          <cell r="I4249" t="str">
            <v>0,00</v>
          </cell>
          <cell r="J4249" t="str">
            <v>0,00</v>
          </cell>
          <cell r="K4249">
            <v>94.48</v>
          </cell>
          <cell r="L4249">
            <v>94.48</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124,15</v>
          </cell>
          <cell r="F4250" t="str">
            <v>29,67</v>
          </cell>
          <cell r="G4250" t="str">
            <v>94,48</v>
          </cell>
          <cell r="H4250" t="str">
            <v>0,00</v>
          </cell>
          <cell r="I4250" t="str">
            <v>0,00</v>
          </cell>
          <cell r="J4250" t="str">
            <v>0,00</v>
          </cell>
          <cell r="K4250">
            <v>94.48</v>
          </cell>
          <cell r="L4250">
            <v>94.48</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24,79</v>
          </cell>
          <cell r="F4251" t="str">
            <v>10,79</v>
          </cell>
          <cell r="G4251" t="str">
            <v>14,00</v>
          </cell>
          <cell r="H4251" t="str">
            <v>0,00</v>
          </cell>
          <cell r="I4251" t="str">
            <v>0,00</v>
          </cell>
          <cell r="J4251" t="str">
            <v>0,00</v>
          </cell>
          <cell r="K4251">
            <v>14</v>
          </cell>
          <cell r="L4251">
            <v>14</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25,00</v>
          </cell>
          <cell r="F4252" t="str">
            <v>10,79</v>
          </cell>
          <cell r="G4252" t="str">
            <v>14,21</v>
          </cell>
          <cell r="H4252" t="str">
            <v>0,00</v>
          </cell>
          <cell r="I4252" t="str">
            <v>0,00</v>
          </cell>
          <cell r="J4252" t="str">
            <v>0,00</v>
          </cell>
          <cell r="K4252">
            <v>14.21</v>
          </cell>
          <cell r="L4252">
            <v>14.21</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31,30</v>
          </cell>
          <cell r="F4253" t="str">
            <v>11,39</v>
          </cell>
          <cell r="G4253" t="str">
            <v>19,91</v>
          </cell>
          <cell r="H4253" t="str">
            <v>0,00</v>
          </cell>
          <cell r="I4253" t="str">
            <v>0,00</v>
          </cell>
          <cell r="J4253" t="str">
            <v>0,00</v>
          </cell>
          <cell r="K4253">
            <v>19.91</v>
          </cell>
          <cell r="L4253">
            <v>19.91</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31,29</v>
          </cell>
          <cell r="F4254" t="str">
            <v>11,39</v>
          </cell>
          <cell r="G4254" t="str">
            <v>19,90</v>
          </cell>
          <cell r="H4254" t="str">
            <v>0,00</v>
          </cell>
          <cell r="I4254" t="str">
            <v>0,00</v>
          </cell>
          <cell r="J4254" t="str">
            <v>0,00</v>
          </cell>
          <cell r="K4254">
            <v>19.899999999999999</v>
          </cell>
          <cell r="L4254">
            <v>19.899999999999999</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31,29</v>
          </cell>
          <cell r="F4255" t="str">
            <v>11,39</v>
          </cell>
          <cell r="G4255" t="str">
            <v>19,90</v>
          </cell>
          <cell r="H4255" t="str">
            <v>0,00</v>
          </cell>
          <cell r="I4255" t="str">
            <v>0,00</v>
          </cell>
          <cell r="J4255" t="str">
            <v>0,00</v>
          </cell>
          <cell r="K4255">
            <v>19.899999999999999</v>
          </cell>
          <cell r="L4255">
            <v>19.899999999999999</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35,72</v>
          </cell>
          <cell r="F4256" t="str">
            <v>12,07</v>
          </cell>
          <cell r="G4256" t="str">
            <v>23,65</v>
          </cell>
          <cell r="H4256" t="str">
            <v>0,00</v>
          </cell>
          <cell r="I4256" t="str">
            <v>0,00</v>
          </cell>
          <cell r="J4256" t="str">
            <v>0,00</v>
          </cell>
          <cell r="K4256">
            <v>23.65</v>
          </cell>
          <cell r="L4256">
            <v>23.65</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35,72</v>
          </cell>
          <cell r="F4257" t="str">
            <v>12,07</v>
          </cell>
          <cell r="G4257" t="str">
            <v>23,65</v>
          </cell>
          <cell r="H4257" t="str">
            <v>0,00</v>
          </cell>
          <cell r="I4257" t="str">
            <v>0,00</v>
          </cell>
          <cell r="J4257" t="str">
            <v>0,00</v>
          </cell>
          <cell r="K4257">
            <v>23.65</v>
          </cell>
          <cell r="L4257">
            <v>23.65</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35,72</v>
          </cell>
          <cell r="F4258" t="str">
            <v>12,07</v>
          </cell>
          <cell r="G4258" t="str">
            <v>23,65</v>
          </cell>
          <cell r="H4258" t="str">
            <v>0,00</v>
          </cell>
          <cell r="I4258" t="str">
            <v>0,00</v>
          </cell>
          <cell r="J4258" t="str">
            <v>0,00</v>
          </cell>
          <cell r="K4258">
            <v>23.65</v>
          </cell>
          <cell r="L4258">
            <v>23.65</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49,07</v>
          </cell>
          <cell r="F4259" t="str">
            <v>12,97</v>
          </cell>
          <cell r="G4259" t="str">
            <v>36,10</v>
          </cell>
          <cell r="H4259" t="str">
            <v>0,00</v>
          </cell>
          <cell r="I4259" t="str">
            <v>0,00</v>
          </cell>
          <cell r="J4259" t="str">
            <v>0,00</v>
          </cell>
          <cell r="K4259">
            <v>36.1</v>
          </cell>
          <cell r="L4259">
            <v>36.1</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49,07</v>
          </cell>
          <cell r="F4260" t="str">
            <v>12,97</v>
          </cell>
          <cell r="G4260" t="str">
            <v>36,10</v>
          </cell>
          <cell r="H4260" t="str">
            <v>0,00</v>
          </cell>
          <cell r="I4260" t="str">
            <v>0,00</v>
          </cell>
          <cell r="J4260" t="str">
            <v>0,00</v>
          </cell>
          <cell r="K4260">
            <v>36.1</v>
          </cell>
          <cell r="L4260">
            <v>36.1</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49,07</v>
          </cell>
          <cell r="F4261" t="str">
            <v>12,97</v>
          </cell>
          <cell r="G4261" t="str">
            <v>36,10</v>
          </cell>
          <cell r="H4261" t="str">
            <v>0,00</v>
          </cell>
          <cell r="I4261" t="str">
            <v>0,00</v>
          </cell>
          <cell r="J4261" t="str">
            <v>0,00</v>
          </cell>
          <cell r="K4261">
            <v>36.1</v>
          </cell>
          <cell r="L4261">
            <v>36.1</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75,08</v>
          </cell>
          <cell r="F4262" t="str">
            <v>14,25</v>
          </cell>
          <cell r="G4262" t="str">
            <v>60,83</v>
          </cell>
          <cell r="H4262" t="str">
            <v>0,00</v>
          </cell>
          <cell r="I4262" t="str">
            <v>0,00</v>
          </cell>
          <cell r="J4262" t="str">
            <v>0,00</v>
          </cell>
          <cell r="K4262">
            <v>60.83</v>
          </cell>
          <cell r="L4262">
            <v>60.83</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75,08</v>
          </cell>
          <cell r="F4263" t="str">
            <v>14,25</v>
          </cell>
          <cell r="G4263" t="str">
            <v>60,83</v>
          </cell>
          <cell r="H4263" t="str">
            <v>0,00</v>
          </cell>
          <cell r="I4263" t="str">
            <v>0,00</v>
          </cell>
          <cell r="J4263" t="str">
            <v>0,00</v>
          </cell>
          <cell r="K4263">
            <v>60.83</v>
          </cell>
          <cell r="L4263">
            <v>60.83</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106,41</v>
          </cell>
          <cell r="F4264" t="str">
            <v>15,58</v>
          </cell>
          <cell r="G4264" t="str">
            <v>90,83</v>
          </cell>
          <cell r="H4264" t="str">
            <v>0,00</v>
          </cell>
          <cell r="I4264" t="str">
            <v>0,00</v>
          </cell>
          <cell r="J4264" t="str">
            <v>0,00</v>
          </cell>
          <cell r="K4264">
            <v>90.83</v>
          </cell>
          <cell r="L4264">
            <v>90.83</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106,41</v>
          </cell>
          <cell r="F4265" t="str">
            <v>15,58</v>
          </cell>
          <cell r="G4265" t="str">
            <v>90,83</v>
          </cell>
          <cell r="H4265" t="str">
            <v>0,00</v>
          </cell>
          <cell r="I4265" t="str">
            <v>0,00</v>
          </cell>
          <cell r="J4265" t="str">
            <v>0,00</v>
          </cell>
          <cell r="K4265">
            <v>90.83</v>
          </cell>
          <cell r="L4265">
            <v>90.83</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21,55</v>
          </cell>
          <cell r="F4266" t="str">
            <v>10,66</v>
          </cell>
          <cell r="G4266" t="str">
            <v>10,89</v>
          </cell>
          <cell r="H4266" t="str">
            <v>0,00</v>
          </cell>
          <cell r="I4266" t="str">
            <v>0,00</v>
          </cell>
          <cell r="J4266" t="str">
            <v>0,00</v>
          </cell>
          <cell r="K4266">
            <v>10.89</v>
          </cell>
          <cell r="L4266">
            <v>10.89</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10,74</v>
          </cell>
          <cell r="F4267" t="str">
            <v>2,12</v>
          </cell>
          <cell r="G4267" t="str">
            <v>8,62</v>
          </cell>
          <cell r="H4267" t="str">
            <v>0,00</v>
          </cell>
          <cell r="I4267" t="str">
            <v>0,00</v>
          </cell>
          <cell r="J4267" t="str">
            <v>0,00</v>
          </cell>
          <cell r="K4267">
            <v>8.6199999999999992</v>
          </cell>
          <cell r="L4267">
            <v>8.6199999999999992</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499,75</v>
          </cell>
          <cell r="F4268" t="str">
            <v>2,11</v>
          </cell>
          <cell r="G4268" t="str">
            <v>497,64</v>
          </cell>
          <cell r="H4268" t="str">
            <v>0,00</v>
          </cell>
          <cell r="I4268" t="str">
            <v>0,00</v>
          </cell>
          <cell r="J4268" t="str">
            <v>0,00</v>
          </cell>
          <cell r="K4268">
            <v>497.64</v>
          </cell>
          <cell r="L4268">
            <v>497.64</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21,39</v>
          </cell>
          <cell r="F4269" t="str">
            <v>3,03</v>
          </cell>
          <cell r="G4269" t="str">
            <v>18,36</v>
          </cell>
          <cell r="H4269" t="str">
            <v>0,00</v>
          </cell>
          <cell r="I4269" t="str">
            <v>0,00</v>
          </cell>
          <cell r="J4269" t="str">
            <v>0,00</v>
          </cell>
          <cell r="K4269">
            <v>18.36</v>
          </cell>
          <cell r="L4269">
            <v>18.36</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43,12</v>
          </cell>
          <cell r="F4270" t="str">
            <v>2,11</v>
          </cell>
          <cell r="G4270" t="str">
            <v>41,01</v>
          </cell>
          <cell r="H4270" t="str">
            <v>0,00</v>
          </cell>
          <cell r="I4270" t="str">
            <v>0,00</v>
          </cell>
          <cell r="J4270" t="str">
            <v>0,00</v>
          </cell>
          <cell r="K4270">
            <v>41.01</v>
          </cell>
          <cell r="L4270">
            <v>41.01</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16,06</v>
          </cell>
          <cell r="F4271" t="str">
            <v>2,73</v>
          </cell>
          <cell r="G4271" t="str">
            <v>13,33</v>
          </cell>
          <cell r="H4271" t="str">
            <v>0,00</v>
          </cell>
          <cell r="I4271" t="str">
            <v>0,00</v>
          </cell>
          <cell r="J4271" t="str">
            <v>0,00</v>
          </cell>
          <cell r="K4271">
            <v>13.33</v>
          </cell>
          <cell r="L4271">
            <v>13.33</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13,36</v>
          </cell>
          <cell r="F4272" t="str">
            <v>2,42</v>
          </cell>
          <cell r="G4272" t="str">
            <v>10,94</v>
          </cell>
          <cell r="H4272" t="str">
            <v>0,00</v>
          </cell>
          <cell r="I4272" t="str">
            <v>0,00</v>
          </cell>
          <cell r="J4272" t="str">
            <v>0,00</v>
          </cell>
          <cell r="K4272">
            <v>10.94</v>
          </cell>
          <cell r="L4272">
            <v>10.94</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549,77</v>
          </cell>
          <cell r="F4273" t="str">
            <v>2,72</v>
          </cell>
          <cell r="G4273" t="str">
            <v>547,05</v>
          </cell>
          <cell r="H4273" t="str">
            <v>0,00</v>
          </cell>
          <cell r="I4273" t="str">
            <v>0,00</v>
          </cell>
          <cell r="J4273" t="str">
            <v>0,00</v>
          </cell>
          <cell r="K4273">
            <v>547.04999999999995</v>
          </cell>
          <cell r="L4273">
            <v>547.04999999999995</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28,01</v>
          </cell>
          <cell r="F4274" t="str">
            <v>2,63</v>
          </cell>
          <cell r="G4274" t="str">
            <v>25,38</v>
          </cell>
          <cell r="H4274" t="str">
            <v>0,00</v>
          </cell>
          <cell r="I4274" t="str">
            <v>0,00</v>
          </cell>
          <cell r="J4274" t="str">
            <v>0,00</v>
          </cell>
          <cell r="K4274">
            <v>25.38</v>
          </cell>
          <cell r="L4274">
            <v>25.38</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75,61</v>
          </cell>
          <cell r="F4275" t="str">
            <v>2,72</v>
          </cell>
          <cell r="G4275" t="str">
            <v>72,89</v>
          </cell>
          <cell r="H4275" t="str">
            <v>0,00</v>
          </cell>
          <cell r="I4275" t="str">
            <v>0,00</v>
          </cell>
          <cell r="J4275" t="str">
            <v>0,00</v>
          </cell>
          <cell r="K4275">
            <v>72.89</v>
          </cell>
          <cell r="L4275">
            <v>72.89</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30,55</v>
          </cell>
          <cell r="F4276" t="str">
            <v>3,45</v>
          </cell>
          <cell r="G4276" t="str">
            <v>27,10</v>
          </cell>
          <cell r="H4276" t="str">
            <v>0,00</v>
          </cell>
          <cell r="I4276" t="str">
            <v>0,00</v>
          </cell>
          <cell r="J4276" t="str">
            <v>0,00</v>
          </cell>
          <cell r="K4276">
            <v>27.1</v>
          </cell>
          <cell r="L4276">
            <v>27.1</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25,75</v>
          </cell>
          <cell r="F4277" t="str">
            <v>3,09</v>
          </cell>
          <cell r="G4277" t="str">
            <v>22,66</v>
          </cell>
          <cell r="H4277" t="str">
            <v>0,00</v>
          </cell>
          <cell r="I4277" t="str">
            <v>0,00</v>
          </cell>
          <cell r="J4277" t="str">
            <v>0,00</v>
          </cell>
          <cell r="K4277">
            <v>22.66</v>
          </cell>
          <cell r="L4277">
            <v>22.66</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629,99</v>
          </cell>
          <cell r="F4278" t="str">
            <v>3,45</v>
          </cell>
          <cell r="G4278" t="str">
            <v>626,54</v>
          </cell>
          <cell r="H4278" t="str">
            <v>0,00</v>
          </cell>
          <cell r="I4278" t="str">
            <v>0,00</v>
          </cell>
          <cell r="J4278" t="str">
            <v>0,00</v>
          </cell>
          <cell r="K4278">
            <v>626.54</v>
          </cell>
          <cell r="L4278">
            <v>626.54</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46,94</v>
          </cell>
          <cell r="F4279" t="str">
            <v>4,16</v>
          </cell>
          <cell r="G4279" t="str">
            <v>42,78</v>
          </cell>
          <cell r="H4279" t="str">
            <v>0,00</v>
          </cell>
          <cell r="I4279" t="str">
            <v>0,00</v>
          </cell>
          <cell r="J4279" t="str">
            <v>0,00</v>
          </cell>
          <cell r="K4279">
            <v>42.78</v>
          </cell>
          <cell r="L4279">
            <v>42.78</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42,15</v>
          </cell>
          <cell r="F4280" t="str">
            <v>3,79</v>
          </cell>
          <cell r="G4280" t="str">
            <v>38,36</v>
          </cell>
          <cell r="H4280" t="str">
            <v>0,00</v>
          </cell>
          <cell r="I4280" t="str">
            <v>0,00</v>
          </cell>
          <cell r="J4280" t="str">
            <v>0,00</v>
          </cell>
          <cell r="K4280">
            <v>38.36</v>
          </cell>
          <cell r="L4280">
            <v>38.36</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790,60</v>
          </cell>
          <cell r="F4281" t="str">
            <v>4,16</v>
          </cell>
          <cell r="G4281" t="str">
            <v>786,44</v>
          </cell>
          <cell r="H4281" t="str">
            <v>0,00</v>
          </cell>
          <cell r="I4281" t="str">
            <v>0,00</v>
          </cell>
          <cell r="J4281" t="str">
            <v>0,00</v>
          </cell>
          <cell r="K4281">
            <v>786.44</v>
          </cell>
          <cell r="L4281">
            <v>786.44</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69,86</v>
          </cell>
          <cell r="F4282" t="str">
            <v>5,40</v>
          </cell>
          <cell r="G4282" t="str">
            <v>64,46</v>
          </cell>
          <cell r="H4282" t="str">
            <v>0,00</v>
          </cell>
          <cell r="I4282" t="str">
            <v>0,00</v>
          </cell>
          <cell r="J4282" t="str">
            <v>0,00</v>
          </cell>
          <cell r="K4282">
            <v>64.459999999999994</v>
          </cell>
          <cell r="L4282">
            <v>64.459999999999994</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59,39</v>
          </cell>
          <cell r="F4283" t="str">
            <v>4,78</v>
          </cell>
          <cell r="G4283" t="str">
            <v>54,61</v>
          </cell>
          <cell r="H4283" t="str">
            <v>0,00</v>
          </cell>
          <cell r="I4283" t="str">
            <v>0,00</v>
          </cell>
          <cell r="J4283" t="str">
            <v>0,00</v>
          </cell>
          <cell r="K4283">
            <v>54.61</v>
          </cell>
          <cell r="L4283">
            <v>54.61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1.095,93</v>
          </cell>
          <cell r="F4284" t="str">
            <v>5,40</v>
          </cell>
          <cell r="G4284" t="str">
            <v>1.090,53</v>
          </cell>
          <cell r="H4284" t="str">
            <v>0,00</v>
          </cell>
          <cell r="I4284" t="str">
            <v>0,00</v>
          </cell>
          <cell r="J4284" t="str">
            <v>0,00</v>
          </cell>
          <cell r="K4284">
            <v>1090.53</v>
          </cell>
          <cell r="L4284">
            <v>1090.53</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176,66</v>
          </cell>
          <cell r="F4285" t="str">
            <v>6,63</v>
          </cell>
          <cell r="G4285" t="str">
            <v>170,03</v>
          </cell>
          <cell r="H4285" t="str">
            <v>0,00</v>
          </cell>
          <cell r="I4285" t="str">
            <v>0,00</v>
          </cell>
          <cell r="J4285" t="str">
            <v>0,00</v>
          </cell>
          <cell r="K4285">
            <v>170.03</v>
          </cell>
          <cell r="L4285">
            <v>170.03</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162,42</v>
          </cell>
          <cell r="F4286" t="str">
            <v>6,01</v>
          </cell>
          <cell r="G4286" t="str">
            <v>156,41</v>
          </cell>
          <cell r="H4286" t="str">
            <v>0,00</v>
          </cell>
          <cell r="I4286" t="str">
            <v>0,00</v>
          </cell>
          <cell r="J4286" t="str">
            <v>0,00</v>
          </cell>
          <cell r="K4286">
            <v>156.41</v>
          </cell>
          <cell r="L4286">
            <v>156.41</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1.446,34</v>
          </cell>
          <cell r="F4287" t="str">
            <v>6,63</v>
          </cell>
          <cell r="G4287" t="str">
            <v>1.439,71</v>
          </cell>
          <cell r="H4287" t="str">
            <v>0,00</v>
          </cell>
          <cell r="I4287" t="str">
            <v>0,00</v>
          </cell>
          <cell r="J4287" t="str">
            <v>0,00</v>
          </cell>
          <cell r="K4287">
            <v>1439.71</v>
          </cell>
          <cell r="L4287">
            <v>1439.71</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12,61</v>
          </cell>
          <cell r="F4288" t="str">
            <v>5,36</v>
          </cell>
          <cell r="G4288" t="str">
            <v>7,25</v>
          </cell>
          <cell r="H4288" t="str">
            <v>0,00</v>
          </cell>
          <cell r="I4288" t="str">
            <v>0,00</v>
          </cell>
          <cell r="J4288" t="str">
            <v>0,00</v>
          </cell>
          <cell r="K4288">
            <v>7.25</v>
          </cell>
          <cell r="L4288">
            <v>7.25</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18,73</v>
          </cell>
          <cell r="F4289" t="str">
            <v>3,95</v>
          </cell>
          <cell r="G4289" t="str">
            <v>14,78</v>
          </cell>
          <cell r="H4289" t="str">
            <v>0,00</v>
          </cell>
          <cell r="I4289" t="str">
            <v>0,00</v>
          </cell>
          <cell r="J4289" t="str">
            <v>0,00</v>
          </cell>
          <cell r="K4289">
            <v>14.78</v>
          </cell>
          <cell r="L4289">
            <v>14.78</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20,22</v>
          </cell>
          <cell r="F4290" t="str">
            <v>6,18</v>
          </cell>
          <cell r="G4290" t="str">
            <v>14,04</v>
          </cell>
          <cell r="H4290" t="str">
            <v>0,00</v>
          </cell>
          <cell r="I4290" t="str">
            <v>0,00</v>
          </cell>
          <cell r="J4290" t="str">
            <v>0,00</v>
          </cell>
          <cell r="K4290">
            <v>14.04</v>
          </cell>
          <cell r="L4290">
            <v>14.04</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26,56</v>
          </cell>
          <cell r="F4291" t="str">
            <v>4,38</v>
          </cell>
          <cell r="G4291" t="str">
            <v>22,18</v>
          </cell>
          <cell r="H4291" t="str">
            <v>0,00</v>
          </cell>
          <cell r="I4291" t="str">
            <v>0,00</v>
          </cell>
          <cell r="J4291" t="str">
            <v>0,00</v>
          </cell>
          <cell r="K4291">
            <v>22.18</v>
          </cell>
          <cell r="L4291">
            <v>22.18</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29,89</v>
          </cell>
          <cell r="F4292" t="str">
            <v>5,05</v>
          </cell>
          <cell r="G4292" t="str">
            <v>24,84</v>
          </cell>
          <cell r="H4292" t="str">
            <v>0,00</v>
          </cell>
          <cell r="I4292" t="str">
            <v>0,00</v>
          </cell>
          <cell r="J4292" t="str">
            <v>0,00</v>
          </cell>
          <cell r="K4292">
            <v>24.84</v>
          </cell>
          <cell r="L4292">
            <v>24.84</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28,20</v>
          </cell>
          <cell r="F4293" t="str">
            <v>6,87</v>
          </cell>
          <cell r="G4293" t="str">
            <v>21,33</v>
          </cell>
          <cell r="H4293" t="str">
            <v>0,00</v>
          </cell>
          <cell r="I4293" t="str">
            <v>0,00</v>
          </cell>
          <cell r="J4293" t="str">
            <v>0,00</v>
          </cell>
          <cell r="K4293">
            <v>21.33</v>
          </cell>
          <cell r="L4293">
            <v>21.33</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8,22</v>
          </cell>
          <cell r="F4294" t="str">
            <v>3,57</v>
          </cell>
          <cell r="G4294" t="str">
            <v>4,65</v>
          </cell>
          <cell r="H4294" t="str">
            <v>0,00</v>
          </cell>
          <cell r="I4294" t="str">
            <v>0,00</v>
          </cell>
          <cell r="J4294" t="str">
            <v>0,00</v>
          </cell>
          <cell r="K4294">
            <v>4.6500000000000004</v>
          </cell>
          <cell r="L4294">
            <v>4.6500000000000004</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17,70</v>
          </cell>
          <cell r="F4295" t="str">
            <v>3,07</v>
          </cell>
          <cell r="G4295" t="str">
            <v>14,63</v>
          </cell>
          <cell r="H4295" t="str">
            <v>0,00</v>
          </cell>
          <cell r="I4295" t="str">
            <v>0,00</v>
          </cell>
          <cell r="J4295" t="str">
            <v>0,00</v>
          </cell>
          <cell r="K4295">
            <v>14.63</v>
          </cell>
          <cell r="L4295">
            <v>14.63</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22,96</v>
          </cell>
          <cell r="F4296" t="str">
            <v>3,55</v>
          </cell>
          <cell r="G4296" t="str">
            <v>19,41</v>
          </cell>
          <cell r="H4296" t="str">
            <v>0,00</v>
          </cell>
          <cell r="I4296" t="str">
            <v>0,00</v>
          </cell>
          <cell r="J4296" t="str">
            <v>0,00</v>
          </cell>
          <cell r="K4296">
            <v>19.41</v>
          </cell>
          <cell r="L4296">
            <v>19.41</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432,69</v>
          </cell>
          <cell r="F4297" t="str">
            <v>3,55</v>
          </cell>
          <cell r="G4297" t="str">
            <v>429,14</v>
          </cell>
          <cell r="H4297" t="str">
            <v>0,00</v>
          </cell>
          <cell r="I4297" t="str">
            <v>0,00</v>
          </cell>
          <cell r="J4297" t="str">
            <v>0,00</v>
          </cell>
          <cell r="K4297">
            <v>429.14</v>
          </cell>
          <cell r="L4297">
            <v>429.14</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13,29</v>
          </cell>
          <cell r="F4298" t="str">
            <v>4,12</v>
          </cell>
          <cell r="G4298" t="str">
            <v>9,17</v>
          </cell>
          <cell r="H4298" t="str">
            <v>0,00</v>
          </cell>
          <cell r="I4298" t="str">
            <v>0,00</v>
          </cell>
          <cell r="J4298" t="str">
            <v>0,00</v>
          </cell>
          <cell r="K4298">
            <v>9.17</v>
          </cell>
          <cell r="L4298">
            <v>9.17</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14,20</v>
          </cell>
          <cell r="F4299" t="str">
            <v>5,77</v>
          </cell>
          <cell r="G4299" t="str">
            <v>8,43</v>
          </cell>
          <cell r="H4299" t="str">
            <v>0,00</v>
          </cell>
          <cell r="I4299" t="str">
            <v>0,00</v>
          </cell>
          <cell r="J4299" t="str">
            <v>0,00</v>
          </cell>
          <cell r="K4299">
            <v>8.43</v>
          </cell>
          <cell r="L4299">
            <v>8.43</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502,30</v>
          </cell>
          <cell r="F4300" t="str">
            <v>4,10</v>
          </cell>
          <cell r="G4300" t="str">
            <v>498,20</v>
          </cell>
          <cell r="H4300" t="str">
            <v>0,00</v>
          </cell>
          <cell r="I4300" t="str">
            <v>0,00</v>
          </cell>
          <cell r="J4300" t="str">
            <v>0,00</v>
          </cell>
          <cell r="K4300">
            <v>498.2</v>
          </cell>
          <cell r="L4300">
            <v>498.2</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18,54</v>
          </cell>
          <cell r="F4301" t="str">
            <v>3,34</v>
          </cell>
          <cell r="G4301" t="str">
            <v>15,20</v>
          </cell>
          <cell r="H4301" t="str">
            <v>0,00</v>
          </cell>
          <cell r="I4301" t="str">
            <v>0,00</v>
          </cell>
          <cell r="J4301" t="str">
            <v>0,00</v>
          </cell>
          <cell r="K4301">
            <v>15.2</v>
          </cell>
          <cell r="L4301">
            <v>15.2</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22,97</v>
          </cell>
          <cell r="F4302" t="str">
            <v>4,02</v>
          </cell>
          <cell r="G4302" t="str">
            <v>18,95</v>
          </cell>
          <cell r="H4302" t="str">
            <v>0,00</v>
          </cell>
          <cell r="I4302" t="str">
            <v>0,00</v>
          </cell>
          <cell r="J4302" t="str">
            <v>0,00</v>
          </cell>
          <cell r="K4302">
            <v>18.95</v>
          </cell>
          <cell r="L4302">
            <v>18.95</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45,67</v>
          </cell>
          <cell r="F4303" t="str">
            <v>4,10</v>
          </cell>
          <cell r="G4303" t="str">
            <v>41,57</v>
          </cell>
          <cell r="H4303" t="str">
            <v>0,00</v>
          </cell>
          <cell r="I4303" t="str">
            <v>0,00</v>
          </cell>
          <cell r="J4303" t="str">
            <v>0,00</v>
          </cell>
          <cell r="K4303">
            <v>41.57</v>
          </cell>
          <cell r="L4303">
            <v>41.57</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18,43</v>
          </cell>
          <cell r="F4304" t="str">
            <v>4,58</v>
          </cell>
          <cell r="G4304" t="str">
            <v>13,85</v>
          </cell>
          <cell r="H4304" t="str">
            <v>0,00</v>
          </cell>
          <cell r="I4304" t="str">
            <v>0,00</v>
          </cell>
          <cell r="J4304" t="str">
            <v>0,00</v>
          </cell>
          <cell r="K4304">
            <v>13.85</v>
          </cell>
          <cell r="L4304">
            <v>13.85</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15,82</v>
          </cell>
          <cell r="F4305" t="str">
            <v>4,36</v>
          </cell>
          <cell r="G4305" t="str">
            <v>11,46</v>
          </cell>
          <cell r="H4305" t="str">
            <v>0,00</v>
          </cell>
          <cell r="I4305" t="str">
            <v>0,00</v>
          </cell>
          <cell r="J4305" t="str">
            <v>0,00</v>
          </cell>
          <cell r="K4305">
            <v>11.46</v>
          </cell>
          <cell r="L4305">
            <v>11.46</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552,14</v>
          </cell>
          <cell r="F4306" t="str">
            <v>4,57</v>
          </cell>
          <cell r="G4306" t="str">
            <v>547,57</v>
          </cell>
          <cell r="H4306" t="str">
            <v>0,00</v>
          </cell>
          <cell r="I4306" t="str">
            <v>0,00</v>
          </cell>
          <cell r="J4306" t="str">
            <v>0,00</v>
          </cell>
          <cell r="K4306">
            <v>547.57000000000005</v>
          </cell>
          <cell r="L4306">
            <v>547.57000000000005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29,21</v>
          </cell>
          <cell r="F4307" t="str">
            <v>3,57</v>
          </cell>
          <cell r="G4307" t="str">
            <v>25,64</v>
          </cell>
          <cell r="H4307" t="str">
            <v>0,00</v>
          </cell>
          <cell r="I4307" t="str">
            <v>0,00</v>
          </cell>
          <cell r="J4307" t="str">
            <v>0,00</v>
          </cell>
          <cell r="K4307">
            <v>25.64</v>
          </cell>
          <cell r="L4307">
            <v>25.64</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77,98</v>
          </cell>
          <cell r="F4308" t="str">
            <v>4,57</v>
          </cell>
          <cell r="G4308" t="str">
            <v>73,41</v>
          </cell>
          <cell r="H4308" t="str">
            <v>0,00</v>
          </cell>
          <cell r="I4308" t="str">
            <v>0,00</v>
          </cell>
          <cell r="J4308" t="str">
            <v>0,00</v>
          </cell>
          <cell r="K4308">
            <v>73.41</v>
          </cell>
          <cell r="L4308">
            <v>73.41</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12,84</v>
          </cell>
          <cell r="F4309" t="str">
            <v>5,55</v>
          </cell>
          <cell r="G4309" t="str">
            <v>7,29</v>
          </cell>
          <cell r="H4309" t="str">
            <v>0,00</v>
          </cell>
          <cell r="I4309" t="str">
            <v>0,00</v>
          </cell>
          <cell r="J4309" t="str">
            <v>0,00</v>
          </cell>
          <cell r="K4309">
            <v>7.29</v>
          </cell>
          <cell r="L4309">
            <v>7.29</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18,85</v>
          </cell>
          <cell r="F4310" t="str">
            <v>4,04</v>
          </cell>
          <cell r="G4310" t="str">
            <v>14,81</v>
          </cell>
          <cell r="H4310" t="str">
            <v>0,00</v>
          </cell>
          <cell r="I4310" t="str">
            <v>0,00</v>
          </cell>
          <cell r="J4310" t="str">
            <v>0,00</v>
          </cell>
          <cell r="K4310">
            <v>14.81</v>
          </cell>
          <cell r="L4310">
            <v>14.81</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23,05</v>
          </cell>
          <cell r="F4311" t="str">
            <v>8,38</v>
          </cell>
          <cell r="G4311" t="str">
            <v>14,67</v>
          </cell>
          <cell r="H4311" t="str">
            <v>0,00</v>
          </cell>
          <cell r="I4311" t="str">
            <v>0,00</v>
          </cell>
          <cell r="J4311" t="str">
            <v>0,00</v>
          </cell>
          <cell r="K4311">
            <v>14.67</v>
          </cell>
          <cell r="L4311">
            <v>14.67</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27,97</v>
          </cell>
          <cell r="F4312" t="str">
            <v>5,46</v>
          </cell>
          <cell r="G4312" t="str">
            <v>22,51</v>
          </cell>
          <cell r="H4312" t="str">
            <v>0,00</v>
          </cell>
          <cell r="I4312" t="str">
            <v>0,00</v>
          </cell>
          <cell r="J4312" t="str">
            <v>0,00</v>
          </cell>
          <cell r="K4312">
            <v>22.51</v>
          </cell>
          <cell r="L4312">
            <v>22.51</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31,30</v>
          </cell>
          <cell r="F4313" t="str">
            <v>6,15</v>
          </cell>
          <cell r="G4313" t="str">
            <v>25,15</v>
          </cell>
          <cell r="H4313" t="str">
            <v>0,00</v>
          </cell>
          <cell r="I4313" t="str">
            <v>0,00</v>
          </cell>
          <cell r="J4313" t="str">
            <v>0,00</v>
          </cell>
          <cell r="K4313">
            <v>25.15</v>
          </cell>
          <cell r="L4313">
            <v>25.15</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33,26</v>
          </cell>
          <cell r="F4314" t="str">
            <v>10,81</v>
          </cell>
          <cell r="G4314" t="str">
            <v>22,45</v>
          </cell>
          <cell r="H4314" t="str">
            <v>0,00</v>
          </cell>
          <cell r="I4314" t="str">
            <v>0,00</v>
          </cell>
          <cell r="J4314" t="str">
            <v>0,00</v>
          </cell>
          <cell r="K4314">
            <v>22.45</v>
          </cell>
          <cell r="L4314">
            <v>22.45</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8,38</v>
          </cell>
          <cell r="F4315" t="str">
            <v>3,71</v>
          </cell>
          <cell r="G4315" t="str">
            <v>4,67</v>
          </cell>
          <cell r="H4315" t="str">
            <v>0,00</v>
          </cell>
          <cell r="I4315" t="str">
            <v>0,00</v>
          </cell>
          <cell r="J4315" t="str">
            <v>0,00</v>
          </cell>
          <cell r="K4315">
            <v>4.67</v>
          </cell>
          <cell r="L4315">
            <v>4.67</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17,78</v>
          </cell>
          <cell r="F4316" t="str">
            <v>3,13</v>
          </cell>
          <cell r="G4316" t="str">
            <v>14,65</v>
          </cell>
          <cell r="H4316" t="str">
            <v>0,00</v>
          </cell>
          <cell r="I4316" t="str">
            <v>0,00</v>
          </cell>
          <cell r="J4316" t="str">
            <v>0,00</v>
          </cell>
          <cell r="K4316">
            <v>14.65</v>
          </cell>
          <cell r="L4316">
            <v>14.65</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23,12</v>
          </cell>
          <cell r="F4317" t="str">
            <v>3,68</v>
          </cell>
          <cell r="G4317" t="str">
            <v>19,44</v>
          </cell>
          <cell r="H4317" t="str">
            <v>0,00</v>
          </cell>
          <cell r="I4317" t="str">
            <v>0,00</v>
          </cell>
          <cell r="J4317" t="str">
            <v>0,00</v>
          </cell>
          <cell r="K4317">
            <v>19.440000000000001</v>
          </cell>
          <cell r="L4317">
            <v>19.440000000000001</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432,85</v>
          </cell>
          <cell r="F4318" t="str">
            <v>3,67</v>
          </cell>
          <cell r="G4318" t="str">
            <v>429,18</v>
          </cell>
          <cell r="H4318" t="str">
            <v>0,00</v>
          </cell>
          <cell r="I4318" t="str">
            <v>0,00</v>
          </cell>
          <cell r="J4318" t="str">
            <v>0,00</v>
          </cell>
          <cell r="K4318">
            <v>429.18</v>
          </cell>
          <cell r="L4318">
            <v>429.18</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15,20</v>
          </cell>
          <cell r="F4319" t="str">
            <v>5,60</v>
          </cell>
          <cell r="G4319" t="str">
            <v>9,60</v>
          </cell>
          <cell r="H4319" t="str">
            <v>0,00</v>
          </cell>
          <cell r="I4319" t="str">
            <v>0,00</v>
          </cell>
          <cell r="J4319" t="str">
            <v>0,00</v>
          </cell>
          <cell r="K4319">
            <v>9.6</v>
          </cell>
          <cell r="L4319">
            <v>9.6</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12,81</v>
          </cell>
          <cell r="F4320" t="str">
            <v>4,64</v>
          </cell>
          <cell r="G4320" t="str">
            <v>8,17</v>
          </cell>
          <cell r="H4320" t="str">
            <v>0,00</v>
          </cell>
          <cell r="I4320" t="str">
            <v>0,00</v>
          </cell>
          <cell r="J4320" t="str">
            <v>0,00</v>
          </cell>
          <cell r="K4320">
            <v>8.17</v>
          </cell>
          <cell r="L4320">
            <v>8.17</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504,21</v>
          </cell>
          <cell r="F4321" t="str">
            <v>5,57</v>
          </cell>
          <cell r="G4321" t="str">
            <v>498,64</v>
          </cell>
          <cell r="H4321" t="str">
            <v>0,00</v>
          </cell>
          <cell r="I4321" t="str">
            <v>0,00</v>
          </cell>
          <cell r="J4321" t="str">
            <v>0,00</v>
          </cell>
          <cell r="K4321">
            <v>498.64</v>
          </cell>
          <cell r="L4321">
            <v>498.64</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19,48</v>
          </cell>
          <cell r="F4322" t="str">
            <v>4,07</v>
          </cell>
          <cell r="G4322" t="str">
            <v>15,41</v>
          </cell>
          <cell r="H4322" t="str">
            <v>0,00</v>
          </cell>
          <cell r="I4322" t="str">
            <v>0,00</v>
          </cell>
          <cell r="J4322" t="str">
            <v>0,00</v>
          </cell>
          <cell r="K4322">
            <v>15.41</v>
          </cell>
          <cell r="L4322">
            <v>15.41</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23,63</v>
          </cell>
          <cell r="F4323" t="str">
            <v>4,76</v>
          </cell>
          <cell r="G4323" t="str">
            <v>18,87</v>
          </cell>
          <cell r="H4323" t="str">
            <v>0,00</v>
          </cell>
          <cell r="I4323" t="str">
            <v>0,00</v>
          </cell>
          <cell r="J4323" t="str">
            <v>0,00</v>
          </cell>
          <cell r="K4323">
            <v>18.87</v>
          </cell>
          <cell r="L4323">
            <v>18.87</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47,58</v>
          </cell>
          <cell r="F4324" t="str">
            <v>5,58</v>
          </cell>
          <cell r="G4324" t="str">
            <v>42,00</v>
          </cell>
          <cell r="H4324" t="str">
            <v>0,00</v>
          </cell>
          <cell r="I4324" t="str">
            <v>0,00</v>
          </cell>
          <cell r="J4324" t="str">
            <v>0,00</v>
          </cell>
          <cell r="K4324">
            <v>42</v>
          </cell>
          <cell r="L4324">
            <v>42</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21,84</v>
          </cell>
          <cell r="F4325" t="str">
            <v>7,21</v>
          </cell>
          <cell r="G4325" t="str">
            <v>14,63</v>
          </cell>
          <cell r="H4325" t="str">
            <v>0,00</v>
          </cell>
          <cell r="I4325" t="str">
            <v>0,00</v>
          </cell>
          <cell r="J4325" t="str">
            <v>0,00</v>
          </cell>
          <cell r="K4325">
            <v>14.63</v>
          </cell>
          <cell r="L4325">
            <v>14.63</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30,91</v>
          </cell>
          <cell r="F4326" t="str">
            <v>4,89</v>
          </cell>
          <cell r="G4326" t="str">
            <v>26,02</v>
          </cell>
          <cell r="H4326" t="str">
            <v>0,00</v>
          </cell>
          <cell r="I4326" t="str">
            <v>0,00</v>
          </cell>
          <cell r="J4326" t="str">
            <v>0,00</v>
          </cell>
          <cell r="K4326">
            <v>26.02</v>
          </cell>
          <cell r="L4326">
            <v>26.02</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81,39</v>
          </cell>
          <cell r="F4327" t="str">
            <v>7,20</v>
          </cell>
          <cell r="G4327" t="str">
            <v>74,19</v>
          </cell>
          <cell r="H4327" t="str">
            <v>0,00</v>
          </cell>
          <cell r="I4327" t="str">
            <v>0,00</v>
          </cell>
          <cell r="J4327" t="str">
            <v>0,00</v>
          </cell>
          <cell r="K4327">
            <v>74.19</v>
          </cell>
          <cell r="L4327">
            <v>74.19</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555,55</v>
          </cell>
          <cell r="F4328" t="str">
            <v>7,20</v>
          </cell>
          <cell r="G4328" t="str">
            <v>548,35</v>
          </cell>
          <cell r="H4328" t="str">
            <v>0,00</v>
          </cell>
          <cell r="I4328" t="str">
            <v>0,00</v>
          </cell>
          <cell r="J4328" t="str">
            <v>0,00</v>
          </cell>
          <cell r="K4328">
            <v>548.35</v>
          </cell>
          <cell r="L4328">
            <v>548.35</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55,56</v>
          </cell>
          <cell r="F4329" t="str">
            <v>5,02</v>
          </cell>
          <cell r="G4329" t="str">
            <v>50,54</v>
          </cell>
          <cell r="H4329" t="str">
            <v>0,00</v>
          </cell>
          <cell r="I4329" t="str">
            <v>0,00</v>
          </cell>
          <cell r="J4329" t="str">
            <v>0,00</v>
          </cell>
          <cell r="K4329">
            <v>50.54</v>
          </cell>
          <cell r="L4329">
            <v>50.54</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81,90</v>
          </cell>
          <cell r="F4330" t="str">
            <v>7,65</v>
          </cell>
          <cell r="G4330" t="str">
            <v>74,25</v>
          </cell>
          <cell r="H4330" t="str">
            <v>0,00</v>
          </cell>
          <cell r="I4330" t="str">
            <v>0,00</v>
          </cell>
          <cell r="J4330" t="str">
            <v>0,00</v>
          </cell>
          <cell r="K4330">
            <v>74.25</v>
          </cell>
          <cell r="L4330">
            <v>74.25</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16,40</v>
          </cell>
          <cell r="F4331" t="str">
            <v>3,19</v>
          </cell>
          <cell r="G4331" t="str">
            <v>13,21</v>
          </cell>
          <cell r="H4331" t="str">
            <v>0,00</v>
          </cell>
          <cell r="I4331" t="str">
            <v>0,00</v>
          </cell>
          <cell r="J4331" t="str">
            <v>0,00</v>
          </cell>
          <cell r="K4331">
            <v>13.21</v>
          </cell>
          <cell r="L4331">
            <v>13.21</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24,65</v>
          </cell>
          <cell r="F4332" t="str">
            <v>2,86</v>
          </cell>
          <cell r="G4332" t="str">
            <v>21,79</v>
          </cell>
          <cell r="H4332" t="str">
            <v>0,00</v>
          </cell>
          <cell r="I4332" t="str">
            <v>0,00</v>
          </cell>
          <cell r="J4332" t="str">
            <v>0,00</v>
          </cell>
          <cell r="K4332">
            <v>21.79</v>
          </cell>
          <cell r="L4332">
            <v>21.79</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27,98</v>
          </cell>
          <cell r="F4333" t="str">
            <v>3,55</v>
          </cell>
          <cell r="G4333" t="str">
            <v>24,43</v>
          </cell>
          <cell r="H4333" t="str">
            <v>0,00</v>
          </cell>
          <cell r="I4333" t="str">
            <v>0,00</v>
          </cell>
          <cell r="J4333" t="str">
            <v>0,00</v>
          </cell>
          <cell r="K4333">
            <v>24.43</v>
          </cell>
          <cell r="L4333">
            <v>24.43</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24,67</v>
          </cell>
          <cell r="F4334" t="str">
            <v>4,10</v>
          </cell>
          <cell r="G4334" t="str">
            <v>20,57</v>
          </cell>
          <cell r="H4334" t="str">
            <v>0,00</v>
          </cell>
          <cell r="I4334" t="str">
            <v>0,00</v>
          </cell>
          <cell r="J4334" t="str">
            <v>0,00</v>
          </cell>
          <cell r="K4334">
            <v>20.57</v>
          </cell>
          <cell r="L4334">
            <v>20.57</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55,25</v>
          </cell>
          <cell r="F4335" t="str">
            <v>5,18</v>
          </cell>
          <cell r="G4335" t="str">
            <v>50,07</v>
          </cell>
          <cell r="H4335" t="str">
            <v>0,00</v>
          </cell>
          <cell r="I4335" t="str">
            <v>0,00</v>
          </cell>
          <cell r="J4335" t="str">
            <v>0,00</v>
          </cell>
          <cell r="K4335">
            <v>50.07</v>
          </cell>
          <cell r="L4335">
            <v>50.07</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86,85</v>
          </cell>
          <cell r="F4336" t="str">
            <v>6,25</v>
          </cell>
          <cell r="G4336" t="str">
            <v>80,60</v>
          </cell>
          <cell r="H4336" t="str">
            <v>0,00</v>
          </cell>
          <cell r="I4336" t="str">
            <v>0,00</v>
          </cell>
          <cell r="J4336" t="str">
            <v>0,00</v>
          </cell>
          <cell r="K4336">
            <v>80.599999999999994</v>
          </cell>
          <cell r="L4336">
            <v>80.599999999999994</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127,77</v>
          </cell>
          <cell r="F4337" t="str">
            <v>8,09</v>
          </cell>
          <cell r="G4337" t="str">
            <v>119,68</v>
          </cell>
          <cell r="H4337" t="str">
            <v>0,00</v>
          </cell>
          <cell r="I4337" t="str">
            <v>0,00</v>
          </cell>
          <cell r="J4337" t="str">
            <v>0,00</v>
          </cell>
          <cell r="K4337">
            <v>119.68</v>
          </cell>
          <cell r="L4337">
            <v>119.68</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282,69</v>
          </cell>
          <cell r="F4338" t="str">
            <v>9,94</v>
          </cell>
          <cell r="G4338" t="str">
            <v>272,75</v>
          </cell>
          <cell r="H4338" t="str">
            <v>0,00</v>
          </cell>
          <cell r="I4338" t="str">
            <v>0,00</v>
          </cell>
          <cell r="J4338" t="str">
            <v>0,00</v>
          </cell>
          <cell r="K4338">
            <v>272.75</v>
          </cell>
          <cell r="L4338">
            <v>272.75</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18,48</v>
          </cell>
          <cell r="F4339" t="str">
            <v>6,40</v>
          </cell>
          <cell r="G4339" t="str">
            <v>12,08</v>
          </cell>
          <cell r="H4339" t="str">
            <v>0,00</v>
          </cell>
          <cell r="I4339" t="str">
            <v>0,00</v>
          </cell>
          <cell r="J4339" t="str">
            <v>0,00</v>
          </cell>
          <cell r="K4339">
            <v>12.08</v>
          </cell>
          <cell r="L4339">
            <v>12.08</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45,18</v>
          </cell>
          <cell r="F4340" t="str">
            <v>12,46</v>
          </cell>
          <cell r="G4340" t="str">
            <v>32,72</v>
          </cell>
          <cell r="H4340" t="str">
            <v>0,00</v>
          </cell>
          <cell r="I4340" t="str">
            <v>0,00</v>
          </cell>
          <cell r="J4340" t="str">
            <v>0,00</v>
          </cell>
          <cell r="K4340">
            <v>32.72</v>
          </cell>
          <cell r="L4340">
            <v>32.72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45,20</v>
          </cell>
          <cell r="F4341" t="str">
            <v>12,46</v>
          </cell>
          <cell r="G4341" t="str">
            <v>32,74</v>
          </cell>
          <cell r="H4341" t="str">
            <v>0,00</v>
          </cell>
          <cell r="I4341" t="str">
            <v>0,00</v>
          </cell>
          <cell r="J4341" t="str">
            <v>0,00</v>
          </cell>
          <cell r="K4341">
            <v>32.74</v>
          </cell>
          <cell r="L4341">
            <v>32.74</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69,08</v>
          </cell>
          <cell r="F4342" t="str">
            <v>12,46</v>
          </cell>
          <cell r="G4342" t="str">
            <v>56,62</v>
          </cell>
          <cell r="H4342" t="str">
            <v>0,00</v>
          </cell>
          <cell r="I4342" t="str">
            <v>0,00</v>
          </cell>
          <cell r="J4342" t="str">
            <v>0,00</v>
          </cell>
          <cell r="K4342">
            <v>56.62</v>
          </cell>
          <cell r="L4342">
            <v>56.62</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60,59</v>
          </cell>
          <cell r="F4343" t="str">
            <v>12,46</v>
          </cell>
          <cell r="G4343" t="str">
            <v>48,13</v>
          </cell>
          <cell r="H4343" t="str">
            <v>0,00</v>
          </cell>
          <cell r="I4343" t="str">
            <v>0,00</v>
          </cell>
          <cell r="J4343" t="str">
            <v>0,00</v>
          </cell>
          <cell r="K4343">
            <v>48.13</v>
          </cell>
          <cell r="L4343">
            <v>48.13</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100,03</v>
          </cell>
          <cell r="F4344" t="str">
            <v>15,58</v>
          </cell>
          <cell r="G4344" t="str">
            <v>84,45</v>
          </cell>
          <cell r="H4344" t="str">
            <v>0,00</v>
          </cell>
          <cell r="I4344" t="str">
            <v>0,00</v>
          </cell>
          <cell r="J4344" t="str">
            <v>0,00</v>
          </cell>
          <cell r="K4344">
            <v>84.45</v>
          </cell>
          <cell r="L4344">
            <v>84.45</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92,48</v>
          </cell>
          <cell r="F4345" t="str">
            <v>15,58</v>
          </cell>
          <cell r="G4345" t="str">
            <v>76,90</v>
          </cell>
          <cell r="H4345" t="str">
            <v>0,00</v>
          </cell>
          <cell r="I4345" t="str">
            <v>0,00</v>
          </cell>
          <cell r="J4345" t="str">
            <v>0,00</v>
          </cell>
          <cell r="K4345">
            <v>76.900000000000006</v>
          </cell>
          <cell r="L4345">
            <v>76.900000000000006</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65,21</v>
          </cell>
          <cell r="F4346" t="str">
            <v>18,71</v>
          </cell>
          <cell r="G4346" t="str">
            <v>46,50</v>
          </cell>
          <cell r="H4346" t="str">
            <v>0,00</v>
          </cell>
          <cell r="I4346" t="str">
            <v>0,00</v>
          </cell>
          <cell r="J4346" t="str">
            <v>0,00</v>
          </cell>
          <cell r="K4346">
            <v>46.5</v>
          </cell>
          <cell r="L4346">
            <v>46.5</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67,10</v>
          </cell>
          <cell r="F4347" t="str">
            <v>18,71</v>
          </cell>
          <cell r="G4347" t="str">
            <v>48,39</v>
          </cell>
          <cell r="H4347" t="str">
            <v>0,00</v>
          </cell>
          <cell r="I4347" t="str">
            <v>0,00</v>
          </cell>
          <cell r="J4347" t="str">
            <v>0,00</v>
          </cell>
          <cell r="K4347">
            <v>48.39</v>
          </cell>
          <cell r="L4347">
            <v>48.39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98,98</v>
          </cell>
          <cell r="F4348" t="str">
            <v>18,71</v>
          </cell>
          <cell r="G4348" t="str">
            <v>80,27</v>
          </cell>
          <cell r="H4348" t="str">
            <v>0,00</v>
          </cell>
          <cell r="I4348" t="str">
            <v>0,00</v>
          </cell>
          <cell r="J4348" t="str">
            <v>0,00</v>
          </cell>
          <cell r="K4348">
            <v>80.27</v>
          </cell>
          <cell r="L4348">
            <v>80.27</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107,28</v>
          </cell>
          <cell r="F4349" t="str">
            <v>18,71</v>
          </cell>
          <cell r="G4349" t="str">
            <v>88,57</v>
          </cell>
          <cell r="H4349" t="str">
            <v>0,00</v>
          </cell>
          <cell r="I4349" t="str">
            <v>0,00</v>
          </cell>
          <cell r="J4349" t="str">
            <v>0,00</v>
          </cell>
          <cell r="K4349">
            <v>88.57</v>
          </cell>
          <cell r="L4349">
            <v>88.57</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135,75</v>
          </cell>
          <cell r="F4350" t="str">
            <v>23,36</v>
          </cell>
          <cell r="G4350" t="str">
            <v>112,39</v>
          </cell>
          <cell r="H4350" t="str">
            <v>0,00</v>
          </cell>
          <cell r="I4350" t="str">
            <v>0,00</v>
          </cell>
          <cell r="J4350" t="str">
            <v>0,00</v>
          </cell>
          <cell r="K4350">
            <v>112.39</v>
          </cell>
          <cell r="L4350">
            <v>112.39</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151,75</v>
          </cell>
          <cell r="F4351" t="str">
            <v>23,36</v>
          </cell>
          <cell r="G4351" t="str">
            <v>128,39</v>
          </cell>
          <cell r="H4351" t="str">
            <v>0,00</v>
          </cell>
          <cell r="I4351" t="str">
            <v>0,00</v>
          </cell>
          <cell r="J4351" t="str">
            <v>0,00</v>
          </cell>
          <cell r="K4351">
            <v>128.38999999999999</v>
          </cell>
          <cell r="L4351">
            <v>128.38999999999999</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86,79</v>
          </cell>
          <cell r="F4352" t="str">
            <v>24,90</v>
          </cell>
          <cell r="G4352" t="str">
            <v>61,89</v>
          </cell>
          <cell r="H4352" t="str">
            <v>0,00</v>
          </cell>
          <cell r="I4352" t="str">
            <v>0,00</v>
          </cell>
          <cell r="J4352" t="str">
            <v>0,00</v>
          </cell>
          <cell r="K4352">
            <v>61.89</v>
          </cell>
          <cell r="L4352">
            <v>61.89</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136,01</v>
          </cell>
          <cell r="F4353" t="str">
            <v>24,90</v>
          </cell>
          <cell r="G4353" t="str">
            <v>111,11</v>
          </cell>
          <cell r="H4353" t="str">
            <v>0,00</v>
          </cell>
          <cell r="I4353" t="str">
            <v>0,00</v>
          </cell>
          <cell r="J4353" t="str">
            <v>0,00</v>
          </cell>
          <cell r="K4353">
            <v>111.11</v>
          </cell>
          <cell r="L4353">
            <v>111.11</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179,35</v>
          </cell>
          <cell r="F4354" t="str">
            <v>31,13</v>
          </cell>
          <cell r="G4354" t="str">
            <v>148,22</v>
          </cell>
          <cell r="H4354" t="str">
            <v>0,00</v>
          </cell>
          <cell r="I4354" t="str">
            <v>0,00</v>
          </cell>
          <cell r="J4354" t="str">
            <v>0,00</v>
          </cell>
          <cell r="K4354">
            <v>148.22</v>
          </cell>
          <cell r="L4354">
            <v>148.22</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76,35</v>
          </cell>
          <cell r="F4355" t="str">
            <v>14,65</v>
          </cell>
          <cell r="G4355" t="str">
            <v>61,70</v>
          </cell>
          <cell r="H4355" t="str">
            <v>0,00</v>
          </cell>
          <cell r="I4355" t="str">
            <v>0,00</v>
          </cell>
          <cell r="J4355" t="str">
            <v>0,00</v>
          </cell>
          <cell r="K4355">
            <v>61.7</v>
          </cell>
          <cell r="L4355">
            <v>61.7</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187,02</v>
          </cell>
          <cell r="F4356" t="str">
            <v>14,64</v>
          </cell>
          <cell r="G4356" t="str">
            <v>172,38</v>
          </cell>
          <cell r="H4356" t="str">
            <v>0,00</v>
          </cell>
          <cell r="I4356" t="str">
            <v>0,00</v>
          </cell>
          <cell r="J4356" t="str">
            <v>0,00</v>
          </cell>
          <cell r="K4356">
            <v>172.38</v>
          </cell>
          <cell r="L4356">
            <v>172.38</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277,65</v>
          </cell>
          <cell r="F4357" t="str">
            <v>15,97</v>
          </cell>
          <cell r="G4357" t="str">
            <v>261,68</v>
          </cell>
          <cell r="H4357" t="str">
            <v>0,00</v>
          </cell>
          <cell r="I4357" t="str">
            <v>0,00</v>
          </cell>
          <cell r="J4357" t="str">
            <v>0,00</v>
          </cell>
          <cell r="K4357">
            <v>261.68</v>
          </cell>
          <cell r="L4357">
            <v>261.68</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389,37</v>
          </cell>
          <cell r="F4358" t="str">
            <v>15,97</v>
          </cell>
          <cell r="G4358" t="str">
            <v>373,40</v>
          </cell>
          <cell r="H4358" t="str">
            <v>0,00</v>
          </cell>
          <cell r="I4358" t="str">
            <v>0,00</v>
          </cell>
          <cell r="J4358" t="str">
            <v>0,00</v>
          </cell>
          <cell r="K4358">
            <v>373.4</v>
          </cell>
          <cell r="L4358">
            <v>373.4</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129,07</v>
          </cell>
          <cell r="F4359" t="str">
            <v>21,99</v>
          </cell>
          <cell r="G4359" t="str">
            <v>107,08</v>
          </cell>
          <cell r="H4359" t="str">
            <v>0,00</v>
          </cell>
          <cell r="I4359" t="str">
            <v>0,00</v>
          </cell>
          <cell r="J4359" t="str">
            <v>0,00</v>
          </cell>
          <cell r="K4359">
            <v>107.08</v>
          </cell>
          <cell r="L4359">
            <v>107.08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146,44</v>
          </cell>
          <cell r="F4360" t="str">
            <v>21,99</v>
          </cell>
          <cell r="G4360" t="str">
            <v>124,45</v>
          </cell>
          <cell r="H4360" t="str">
            <v>0,00</v>
          </cell>
          <cell r="I4360" t="str">
            <v>0,00</v>
          </cell>
          <cell r="J4360" t="str">
            <v>0,00</v>
          </cell>
          <cell r="K4360">
            <v>124.45</v>
          </cell>
          <cell r="L4360">
            <v>124.45</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357,39</v>
          </cell>
          <cell r="F4361" t="str">
            <v>21,98</v>
          </cell>
          <cell r="G4361" t="str">
            <v>335,41</v>
          </cell>
          <cell r="H4361" t="str">
            <v>0,00</v>
          </cell>
          <cell r="I4361" t="str">
            <v>0,00</v>
          </cell>
          <cell r="J4361" t="str">
            <v>0,00</v>
          </cell>
          <cell r="K4361">
            <v>335.41</v>
          </cell>
          <cell r="L4361">
            <v>335.41</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296,99</v>
          </cell>
          <cell r="F4362" t="str">
            <v>21,98</v>
          </cell>
          <cell r="G4362" t="str">
            <v>275,01</v>
          </cell>
          <cell r="H4362" t="str">
            <v>0,00</v>
          </cell>
          <cell r="I4362" t="str">
            <v>0,00</v>
          </cell>
          <cell r="J4362" t="str">
            <v>0,00</v>
          </cell>
          <cell r="K4362">
            <v>275.01</v>
          </cell>
          <cell r="L4362">
            <v>275.01</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351,05</v>
          </cell>
          <cell r="F4363" t="str">
            <v>23,92</v>
          </cell>
          <cell r="G4363" t="str">
            <v>327,13</v>
          </cell>
          <cell r="H4363" t="str">
            <v>0,00</v>
          </cell>
          <cell r="I4363" t="str">
            <v>0,00</v>
          </cell>
          <cell r="J4363" t="str">
            <v>0,00</v>
          </cell>
          <cell r="K4363">
            <v>327.13</v>
          </cell>
          <cell r="L4363">
            <v>327.13</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802,88</v>
          </cell>
          <cell r="F4364" t="str">
            <v>23,92</v>
          </cell>
          <cell r="G4364" t="str">
            <v>778,96</v>
          </cell>
          <cell r="H4364" t="str">
            <v>0,00</v>
          </cell>
          <cell r="I4364" t="str">
            <v>0,00</v>
          </cell>
          <cell r="J4364" t="str">
            <v>0,00</v>
          </cell>
          <cell r="K4364">
            <v>778.96</v>
          </cell>
          <cell r="L4364">
            <v>778.96</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188,75</v>
          </cell>
          <cell r="F4365" t="str">
            <v>29,30</v>
          </cell>
          <cell r="G4365" t="str">
            <v>159,45</v>
          </cell>
          <cell r="H4365" t="str">
            <v>0,00</v>
          </cell>
          <cell r="I4365" t="str">
            <v>0,00</v>
          </cell>
          <cell r="J4365" t="str">
            <v>0,00</v>
          </cell>
          <cell r="K4365">
            <v>159.44999999999999</v>
          </cell>
          <cell r="L4365">
            <v>159.44999999999999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442,72</v>
          </cell>
          <cell r="F4366" t="str">
            <v>29,29</v>
          </cell>
          <cell r="G4366" t="str">
            <v>413,43</v>
          </cell>
          <cell r="H4366" t="str">
            <v>0,00</v>
          </cell>
          <cell r="I4366" t="str">
            <v>0,00</v>
          </cell>
          <cell r="J4366" t="str">
            <v>0,00</v>
          </cell>
          <cell r="K4366">
            <v>413.43</v>
          </cell>
          <cell r="L4366">
            <v>413.43</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673,33</v>
          </cell>
          <cell r="F4367" t="str">
            <v>31,92</v>
          </cell>
          <cell r="G4367" t="str">
            <v>641,41</v>
          </cell>
          <cell r="H4367" t="str">
            <v>0,00</v>
          </cell>
          <cell r="I4367" t="str">
            <v>0,00</v>
          </cell>
          <cell r="J4367" t="str">
            <v>0,00</v>
          </cell>
          <cell r="K4367">
            <v>641.41</v>
          </cell>
          <cell r="L4367">
            <v>641.41</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1.400,06</v>
          </cell>
          <cell r="F4368" t="str">
            <v>31,92</v>
          </cell>
          <cell r="G4368" t="str">
            <v>1.368,14</v>
          </cell>
          <cell r="H4368" t="str">
            <v>0,00</v>
          </cell>
          <cell r="I4368" t="str">
            <v>0,00</v>
          </cell>
          <cell r="J4368" t="str">
            <v>0,00</v>
          </cell>
          <cell r="K4368">
            <v>1368.14</v>
          </cell>
          <cell r="L4368">
            <v>1368.14</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6,06</v>
          </cell>
          <cell r="F4369" t="str">
            <v>2,87</v>
          </cell>
          <cell r="G4369" t="str">
            <v>3,19</v>
          </cell>
          <cell r="H4369" t="str">
            <v>0,00</v>
          </cell>
          <cell r="I4369" t="str">
            <v>0,00</v>
          </cell>
          <cell r="J4369" t="str">
            <v>0,00</v>
          </cell>
          <cell r="K4369">
            <v>3.19</v>
          </cell>
          <cell r="L4369">
            <v>3.19</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5,97</v>
          </cell>
          <cell r="F4370" t="str">
            <v>2,87</v>
          </cell>
          <cell r="G4370" t="str">
            <v>3,10</v>
          </cell>
          <cell r="H4370" t="str">
            <v>0,00</v>
          </cell>
          <cell r="I4370" t="str">
            <v>0,00</v>
          </cell>
          <cell r="J4370" t="str">
            <v>0,00</v>
          </cell>
          <cell r="K4370">
            <v>3.1</v>
          </cell>
          <cell r="L4370">
            <v>3.1</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7,10</v>
          </cell>
          <cell r="F4371" t="str">
            <v>2,87</v>
          </cell>
          <cell r="G4371" t="str">
            <v>4,23</v>
          </cell>
          <cell r="H4371" t="str">
            <v>0,00</v>
          </cell>
          <cell r="I4371" t="str">
            <v>0,00</v>
          </cell>
          <cell r="J4371" t="str">
            <v>0,00</v>
          </cell>
          <cell r="K4371">
            <v>4.2300000000000004</v>
          </cell>
          <cell r="L4371">
            <v>4.2300000000000004</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7,34</v>
          </cell>
          <cell r="F4372" t="str">
            <v>2,86</v>
          </cell>
          <cell r="G4372" t="str">
            <v>4,48</v>
          </cell>
          <cell r="H4372" t="str">
            <v>0,00</v>
          </cell>
          <cell r="I4372" t="str">
            <v>0,00</v>
          </cell>
          <cell r="J4372" t="str">
            <v>0,00</v>
          </cell>
          <cell r="K4372">
            <v>4.4800000000000004</v>
          </cell>
          <cell r="L4372">
            <v>4.4800000000000004</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11,98</v>
          </cell>
          <cell r="F4373" t="str">
            <v>4,09</v>
          </cell>
          <cell r="G4373" t="str">
            <v>7,89</v>
          </cell>
          <cell r="H4373" t="str">
            <v>0,00</v>
          </cell>
          <cell r="I4373" t="str">
            <v>0,00</v>
          </cell>
          <cell r="J4373" t="str">
            <v>0,00</v>
          </cell>
          <cell r="K4373">
            <v>7.89</v>
          </cell>
          <cell r="L4373">
            <v>7.89</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12,62</v>
          </cell>
          <cell r="F4374" t="str">
            <v>4,09</v>
          </cell>
          <cell r="G4374" t="str">
            <v>8,53</v>
          </cell>
          <cell r="H4374" t="str">
            <v>0,00</v>
          </cell>
          <cell r="I4374" t="str">
            <v>0,00</v>
          </cell>
          <cell r="J4374" t="str">
            <v>0,00</v>
          </cell>
          <cell r="K4374">
            <v>8.5299999999999994</v>
          </cell>
          <cell r="L4374">
            <v>8.5299999999999994</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12,86</v>
          </cell>
          <cell r="F4375" t="str">
            <v>4,09</v>
          </cell>
          <cell r="G4375" t="str">
            <v>8,77</v>
          </cell>
          <cell r="H4375" t="str">
            <v>0,00</v>
          </cell>
          <cell r="I4375" t="str">
            <v>0,00</v>
          </cell>
          <cell r="J4375" t="str">
            <v>0,00</v>
          </cell>
          <cell r="K4375">
            <v>8.77</v>
          </cell>
          <cell r="L4375">
            <v>8.77</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12,74</v>
          </cell>
          <cell r="F4376" t="str">
            <v>4,09</v>
          </cell>
          <cell r="G4376" t="str">
            <v>8,65</v>
          </cell>
          <cell r="H4376" t="str">
            <v>0,00</v>
          </cell>
          <cell r="I4376" t="str">
            <v>0,00</v>
          </cell>
          <cell r="J4376" t="str">
            <v>0,00</v>
          </cell>
          <cell r="K4376">
            <v>8.65</v>
          </cell>
          <cell r="L4376">
            <v>8.65</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26,90</v>
          </cell>
          <cell r="F4377" t="str">
            <v>6,58</v>
          </cell>
          <cell r="G4377" t="str">
            <v>20,32</v>
          </cell>
          <cell r="H4377" t="str">
            <v>0,00</v>
          </cell>
          <cell r="I4377" t="str">
            <v>0,00</v>
          </cell>
          <cell r="J4377" t="str">
            <v>0,00</v>
          </cell>
          <cell r="K4377">
            <v>20.32</v>
          </cell>
          <cell r="L4377">
            <v>20.32</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29,44</v>
          </cell>
          <cell r="F4378" t="str">
            <v>6,58</v>
          </cell>
          <cell r="G4378" t="str">
            <v>22,86</v>
          </cell>
          <cell r="H4378" t="str">
            <v>0,00</v>
          </cell>
          <cell r="I4378" t="str">
            <v>0,00</v>
          </cell>
          <cell r="J4378" t="str">
            <v>0,00</v>
          </cell>
          <cell r="K4378">
            <v>22.86</v>
          </cell>
          <cell r="L4378">
            <v>22.86</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36,52</v>
          </cell>
          <cell r="F4379" t="str">
            <v>6,58</v>
          </cell>
          <cell r="G4379" t="str">
            <v>29,94</v>
          </cell>
          <cell r="H4379" t="str">
            <v>0,00</v>
          </cell>
          <cell r="I4379" t="str">
            <v>0,00</v>
          </cell>
          <cell r="J4379" t="str">
            <v>0,00</v>
          </cell>
          <cell r="K4379">
            <v>29.94</v>
          </cell>
          <cell r="L4379">
            <v>29.94</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36,63</v>
          </cell>
          <cell r="F4380" t="str">
            <v>6,58</v>
          </cell>
          <cell r="G4380" t="str">
            <v>30,05</v>
          </cell>
          <cell r="H4380" t="str">
            <v>0,00</v>
          </cell>
          <cell r="I4380" t="str">
            <v>0,00</v>
          </cell>
          <cell r="J4380" t="str">
            <v>0,00</v>
          </cell>
          <cell r="K4380">
            <v>30.05</v>
          </cell>
          <cell r="L4380">
            <v>30.05</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56,22</v>
          </cell>
          <cell r="F4381" t="str">
            <v>11,57</v>
          </cell>
          <cell r="G4381" t="str">
            <v>44,65</v>
          </cell>
          <cell r="H4381" t="str">
            <v>0,00</v>
          </cell>
          <cell r="I4381" t="str">
            <v>0,00</v>
          </cell>
          <cell r="J4381" t="str">
            <v>0,00</v>
          </cell>
          <cell r="K4381">
            <v>44.65</v>
          </cell>
          <cell r="L4381">
            <v>44.65</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76,05</v>
          </cell>
          <cell r="F4382" t="str">
            <v>11,57</v>
          </cell>
          <cell r="G4382" t="str">
            <v>64,48</v>
          </cell>
          <cell r="H4382" t="str">
            <v>0,00</v>
          </cell>
          <cell r="I4382" t="str">
            <v>0,00</v>
          </cell>
          <cell r="J4382" t="str">
            <v>0,00</v>
          </cell>
          <cell r="K4382">
            <v>64.48</v>
          </cell>
          <cell r="L4382">
            <v>64.48</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75,36</v>
          </cell>
          <cell r="F4383" t="str">
            <v>11,57</v>
          </cell>
          <cell r="G4383" t="str">
            <v>63,79</v>
          </cell>
          <cell r="H4383" t="str">
            <v>0,00</v>
          </cell>
          <cell r="I4383" t="str">
            <v>0,00</v>
          </cell>
          <cell r="J4383" t="str">
            <v>0,00</v>
          </cell>
          <cell r="K4383">
            <v>63.79</v>
          </cell>
          <cell r="L4383">
            <v>63.79</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111,65</v>
          </cell>
          <cell r="F4384" t="str">
            <v>11,56</v>
          </cell>
          <cell r="G4384" t="str">
            <v>100,09</v>
          </cell>
          <cell r="H4384" t="str">
            <v>0,00</v>
          </cell>
          <cell r="I4384" t="str">
            <v>0,00</v>
          </cell>
          <cell r="J4384" t="str">
            <v>0,00</v>
          </cell>
          <cell r="K4384">
            <v>100.09</v>
          </cell>
          <cell r="L4384">
            <v>100.09</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9,65</v>
          </cell>
          <cell r="F4385" t="str">
            <v>4,32</v>
          </cell>
          <cell r="G4385" t="str">
            <v>5,33</v>
          </cell>
          <cell r="H4385" t="str">
            <v>0,00</v>
          </cell>
          <cell r="I4385" t="str">
            <v>0,00</v>
          </cell>
          <cell r="J4385" t="str">
            <v>0,00</v>
          </cell>
          <cell r="K4385">
            <v>5.33</v>
          </cell>
          <cell r="L4385">
            <v>5.33</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10,30</v>
          </cell>
          <cell r="F4386" t="str">
            <v>4,31</v>
          </cell>
          <cell r="G4386" t="str">
            <v>5,99</v>
          </cell>
          <cell r="H4386" t="str">
            <v>0,00</v>
          </cell>
          <cell r="I4386" t="str">
            <v>0,00</v>
          </cell>
          <cell r="J4386" t="str">
            <v>0,00</v>
          </cell>
          <cell r="K4386">
            <v>5.99</v>
          </cell>
          <cell r="L4386">
            <v>5.99</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9,65</v>
          </cell>
          <cell r="F4387" t="str">
            <v>4,32</v>
          </cell>
          <cell r="G4387" t="str">
            <v>5,33</v>
          </cell>
          <cell r="H4387" t="str">
            <v>0,00</v>
          </cell>
          <cell r="I4387" t="str">
            <v>0,00</v>
          </cell>
          <cell r="J4387" t="str">
            <v>0,00</v>
          </cell>
          <cell r="K4387">
            <v>5.33</v>
          </cell>
          <cell r="L4387">
            <v>5.33</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14,34</v>
          </cell>
          <cell r="F4388" t="str">
            <v>4,31</v>
          </cell>
          <cell r="G4388" t="str">
            <v>10,03</v>
          </cell>
          <cell r="H4388" t="str">
            <v>0,00</v>
          </cell>
          <cell r="I4388" t="str">
            <v>0,00</v>
          </cell>
          <cell r="J4388" t="str">
            <v>0,00</v>
          </cell>
          <cell r="K4388">
            <v>10.029999999999999</v>
          </cell>
          <cell r="L4388">
            <v>10.029999999999999</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17,10</v>
          </cell>
          <cell r="F4389" t="str">
            <v>6,13</v>
          </cell>
          <cell r="G4389" t="str">
            <v>10,97</v>
          </cell>
          <cell r="H4389" t="str">
            <v>0,00</v>
          </cell>
          <cell r="I4389" t="str">
            <v>0,00</v>
          </cell>
          <cell r="J4389" t="str">
            <v>0,00</v>
          </cell>
          <cell r="K4389">
            <v>10.97</v>
          </cell>
          <cell r="L4389">
            <v>10.97</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24,22</v>
          </cell>
          <cell r="F4390" t="str">
            <v>6,12</v>
          </cell>
          <cell r="G4390" t="str">
            <v>18,10</v>
          </cell>
          <cell r="H4390" t="str">
            <v>0,00</v>
          </cell>
          <cell r="I4390" t="str">
            <v>0,00</v>
          </cell>
          <cell r="J4390" t="str">
            <v>0,00</v>
          </cell>
          <cell r="K4390">
            <v>18.100000000000001</v>
          </cell>
          <cell r="L4390">
            <v>18.100000000000001</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16,05</v>
          </cell>
          <cell r="F4391" t="str">
            <v>6,13</v>
          </cell>
          <cell r="G4391" t="str">
            <v>9,92</v>
          </cell>
          <cell r="H4391" t="str">
            <v>0,00</v>
          </cell>
          <cell r="I4391" t="str">
            <v>0,00</v>
          </cell>
          <cell r="J4391" t="str">
            <v>0,00</v>
          </cell>
          <cell r="K4391">
            <v>9.92</v>
          </cell>
          <cell r="L4391">
            <v>9.92</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25,41</v>
          </cell>
          <cell r="F4392" t="str">
            <v>6,12</v>
          </cell>
          <cell r="G4392" t="str">
            <v>19,29</v>
          </cell>
          <cell r="H4392" t="str">
            <v>0,00</v>
          </cell>
          <cell r="I4392" t="str">
            <v>0,00</v>
          </cell>
          <cell r="J4392" t="str">
            <v>0,00</v>
          </cell>
          <cell r="K4392">
            <v>19.29</v>
          </cell>
          <cell r="L4392">
            <v>19.29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51,75</v>
          </cell>
          <cell r="F4393" t="str">
            <v>9,89</v>
          </cell>
          <cell r="G4393" t="str">
            <v>41,86</v>
          </cell>
          <cell r="H4393" t="str">
            <v>0,00</v>
          </cell>
          <cell r="I4393" t="str">
            <v>0,00</v>
          </cell>
          <cell r="J4393" t="str">
            <v>0,00</v>
          </cell>
          <cell r="K4393">
            <v>41.86</v>
          </cell>
          <cell r="L4393">
            <v>41.86</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57,74</v>
          </cell>
          <cell r="F4394" t="str">
            <v>9,88</v>
          </cell>
          <cell r="G4394" t="str">
            <v>47,86</v>
          </cell>
          <cell r="H4394" t="str">
            <v>0,00</v>
          </cell>
          <cell r="I4394" t="str">
            <v>0,00</v>
          </cell>
          <cell r="J4394" t="str">
            <v>0,00</v>
          </cell>
          <cell r="K4394">
            <v>47.86</v>
          </cell>
          <cell r="L4394">
            <v>47.86</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117,38</v>
          </cell>
          <cell r="F4395" t="str">
            <v>9,87</v>
          </cell>
          <cell r="G4395" t="str">
            <v>107,51</v>
          </cell>
          <cell r="H4395" t="str">
            <v>0,00</v>
          </cell>
          <cell r="I4395" t="str">
            <v>0,00</v>
          </cell>
          <cell r="J4395" t="str">
            <v>0,00</v>
          </cell>
          <cell r="K4395">
            <v>107.51</v>
          </cell>
          <cell r="L4395">
            <v>107.51</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78,98</v>
          </cell>
          <cell r="F4396" t="str">
            <v>9,88</v>
          </cell>
          <cell r="G4396" t="str">
            <v>69,10</v>
          </cell>
          <cell r="H4396" t="str">
            <v>0,00</v>
          </cell>
          <cell r="I4396" t="str">
            <v>0,00</v>
          </cell>
          <cell r="J4396" t="str">
            <v>0,00</v>
          </cell>
          <cell r="K4396">
            <v>69.099999999999994</v>
          </cell>
          <cell r="L4396">
            <v>69.099999999999994</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151,11</v>
          </cell>
          <cell r="F4397" t="str">
            <v>17,37</v>
          </cell>
          <cell r="G4397" t="str">
            <v>133,74</v>
          </cell>
          <cell r="H4397" t="str">
            <v>0,00</v>
          </cell>
          <cell r="I4397" t="str">
            <v>0,00</v>
          </cell>
          <cell r="J4397" t="str">
            <v>0,00</v>
          </cell>
          <cell r="K4397">
            <v>133.74</v>
          </cell>
          <cell r="L4397">
            <v>133.74</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110,40</v>
          </cell>
          <cell r="F4398" t="str">
            <v>17,37</v>
          </cell>
          <cell r="G4398" t="str">
            <v>93,03</v>
          </cell>
          <cell r="H4398" t="str">
            <v>0,00</v>
          </cell>
          <cell r="I4398" t="str">
            <v>0,00</v>
          </cell>
          <cell r="J4398" t="str">
            <v>0,00</v>
          </cell>
          <cell r="K4398">
            <v>93.03</v>
          </cell>
          <cell r="L4398">
            <v>93.03</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272,93</v>
          </cell>
          <cell r="F4399" t="str">
            <v>17,36</v>
          </cell>
          <cell r="G4399" t="str">
            <v>255,57</v>
          </cell>
          <cell r="H4399" t="str">
            <v>0,00</v>
          </cell>
          <cell r="I4399" t="str">
            <v>0,00</v>
          </cell>
          <cell r="J4399" t="str">
            <v>0,00</v>
          </cell>
          <cell r="K4399">
            <v>255.57</v>
          </cell>
          <cell r="L4399">
            <v>255.57</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245,91</v>
          </cell>
          <cell r="F4400" t="str">
            <v>17,36</v>
          </cell>
          <cell r="G4400" t="str">
            <v>228,55</v>
          </cell>
          <cell r="H4400" t="str">
            <v>0,00</v>
          </cell>
          <cell r="I4400" t="str">
            <v>0,00</v>
          </cell>
          <cell r="J4400" t="str">
            <v>0,00</v>
          </cell>
          <cell r="K4400">
            <v>228.55</v>
          </cell>
          <cell r="L4400">
            <v>228.55</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10,65</v>
          </cell>
          <cell r="F4401" t="str">
            <v>5,71</v>
          </cell>
          <cell r="G4401" t="str">
            <v>4,94</v>
          </cell>
          <cell r="H4401" t="str">
            <v>0,00</v>
          </cell>
          <cell r="I4401" t="str">
            <v>0,00</v>
          </cell>
          <cell r="J4401" t="str">
            <v>0,00</v>
          </cell>
          <cell r="K4401">
            <v>4.9400000000000004</v>
          </cell>
          <cell r="L4401">
            <v>4.9400000000000004</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14,17</v>
          </cell>
          <cell r="F4402" t="str">
            <v>5,69</v>
          </cell>
          <cell r="G4402" t="str">
            <v>8,48</v>
          </cell>
          <cell r="H4402" t="str">
            <v>0,00</v>
          </cell>
          <cell r="I4402" t="str">
            <v>0,00</v>
          </cell>
          <cell r="J4402" t="str">
            <v>0,00</v>
          </cell>
          <cell r="K4402">
            <v>8.48</v>
          </cell>
          <cell r="L4402">
            <v>8.48</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13,64</v>
          </cell>
          <cell r="F4403" t="str">
            <v>5,69</v>
          </cell>
          <cell r="G4403" t="str">
            <v>7,95</v>
          </cell>
          <cell r="H4403" t="str">
            <v>0,00</v>
          </cell>
          <cell r="I4403" t="str">
            <v>0,00</v>
          </cell>
          <cell r="J4403" t="str">
            <v>0,00</v>
          </cell>
          <cell r="K4403">
            <v>7.95</v>
          </cell>
          <cell r="L4403">
            <v>7.95</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17,02</v>
          </cell>
          <cell r="F4404" t="str">
            <v>5,69</v>
          </cell>
          <cell r="G4404" t="str">
            <v>11,33</v>
          </cell>
          <cell r="H4404" t="str">
            <v>0,00</v>
          </cell>
          <cell r="I4404" t="str">
            <v>0,00</v>
          </cell>
          <cell r="J4404" t="str">
            <v>0,00</v>
          </cell>
          <cell r="K4404">
            <v>11.33</v>
          </cell>
          <cell r="L4404">
            <v>11.33</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24,82</v>
          </cell>
          <cell r="F4405" t="str">
            <v>8,13</v>
          </cell>
          <cell r="G4405" t="str">
            <v>16,69</v>
          </cell>
          <cell r="H4405" t="str">
            <v>0,00</v>
          </cell>
          <cell r="I4405" t="str">
            <v>0,00</v>
          </cell>
          <cell r="J4405" t="str">
            <v>0,00</v>
          </cell>
          <cell r="K4405">
            <v>16.690000000000001</v>
          </cell>
          <cell r="L4405">
            <v>16.690000000000001</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24,17</v>
          </cell>
          <cell r="F4406" t="str">
            <v>8,13</v>
          </cell>
          <cell r="G4406" t="str">
            <v>16,04</v>
          </cell>
          <cell r="H4406" t="str">
            <v>0,00</v>
          </cell>
          <cell r="I4406" t="str">
            <v>0,00</v>
          </cell>
          <cell r="J4406" t="str">
            <v>0,00</v>
          </cell>
          <cell r="K4406">
            <v>16.04</v>
          </cell>
          <cell r="L4406">
            <v>16.04</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25,31</v>
          </cell>
          <cell r="F4407" t="str">
            <v>8,13</v>
          </cell>
          <cell r="G4407" t="str">
            <v>17,18</v>
          </cell>
          <cell r="H4407" t="str">
            <v>0,00</v>
          </cell>
          <cell r="I4407" t="str">
            <v>0,00</v>
          </cell>
          <cell r="J4407" t="str">
            <v>0,00</v>
          </cell>
          <cell r="K4407">
            <v>17.18</v>
          </cell>
          <cell r="L4407">
            <v>17.18</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35,13</v>
          </cell>
          <cell r="F4408" t="str">
            <v>8,12</v>
          </cell>
          <cell r="G4408" t="str">
            <v>27,01</v>
          </cell>
          <cell r="H4408" t="str">
            <v>0,00</v>
          </cell>
          <cell r="I4408" t="str">
            <v>0,00</v>
          </cell>
          <cell r="J4408" t="str">
            <v>0,00</v>
          </cell>
          <cell r="K4408">
            <v>27.01</v>
          </cell>
          <cell r="L4408">
            <v>27.01</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61,13</v>
          </cell>
          <cell r="F4409" t="str">
            <v>13,17</v>
          </cell>
          <cell r="G4409" t="str">
            <v>47,96</v>
          </cell>
          <cell r="H4409" t="str">
            <v>0,00</v>
          </cell>
          <cell r="I4409" t="str">
            <v>0,00</v>
          </cell>
          <cell r="J4409" t="str">
            <v>0,00</v>
          </cell>
          <cell r="K4409">
            <v>47.96</v>
          </cell>
          <cell r="L4409">
            <v>47.96</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91,92</v>
          </cell>
          <cell r="F4410" t="str">
            <v>13,17</v>
          </cell>
          <cell r="G4410" t="str">
            <v>78,75</v>
          </cell>
          <cell r="H4410" t="str">
            <v>0,00</v>
          </cell>
          <cell r="I4410" t="str">
            <v>0,00</v>
          </cell>
          <cell r="J4410" t="str">
            <v>0,00</v>
          </cell>
          <cell r="K4410">
            <v>78.75</v>
          </cell>
          <cell r="L4410">
            <v>78.75</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74,66</v>
          </cell>
          <cell r="F4411" t="str">
            <v>13,17</v>
          </cell>
          <cell r="G4411" t="str">
            <v>61,49</v>
          </cell>
          <cell r="H4411" t="str">
            <v>0,00</v>
          </cell>
          <cell r="I4411" t="str">
            <v>0,00</v>
          </cell>
          <cell r="J4411" t="str">
            <v>0,00</v>
          </cell>
          <cell r="K4411">
            <v>61.49</v>
          </cell>
          <cell r="L4411">
            <v>61.49</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135,84</v>
          </cell>
          <cell r="F4412" t="str">
            <v>23,15</v>
          </cell>
          <cell r="G4412" t="str">
            <v>112,69</v>
          </cell>
          <cell r="H4412" t="str">
            <v>0,00</v>
          </cell>
          <cell r="I4412" t="str">
            <v>0,00</v>
          </cell>
          <cell r="J4412" t="str">
            <v>0,00</v>
          </cell>
          <cell r="K4412">
            <v>112.69</v>
          </cell>
          <cell r="L4412">
            <v>112.69</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159,48</v>
          </cell>
          <cell r="F4413" t="str">
            <v>23,15</v>
          </cell>
          <cell r="G4413" t="str">
            <v>136,33</v>
          </cell>
          <cell r="H4413" t="str">
            <v>0,00</v>
          </cell>
          <cell r="I4413" t="str">
            <v>0,00</v>
          </cell>
          <cell r="J4413" t="str">
            <v>0,00</v>
          </cell>
          <cell r="K4413">
            <v>136.33000000000001</v>
          </cell>
          <cell r="L4413">
            <v>136.33000000000001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240,02</v>
          </cell>
          <cell r="F4414" t="str">
            <v>23,14</v>
          </cell>
          <cell r="G4414" t="str">
            <v>216,88</v>
          </cell>
          <cell r="H4414" t="str">
            <v>0,00</v>
          </cell>
          <cell r="I4414" t="str">
            <v>0,00</v>
          </cell>
          <cell r="J4414" t="str">
            <v>0,00</v>
          </cell>
          <cell r="K4414">
            <v>216.88</v>
          </cell>
          <cell r="L4414">
            <v>216.88</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210,62</v>
          </cell>
          <cell r="F4415" t="str">
            <v>23,14</v>
          </cell>
          <cell r="G4415" t="str">
            <v>187,48</v>
          </cell>
          <cell r="H4415" t="str">
            <v>0,00</v>
          </cell>
          <cell r="I4415" t="str">
            <v>0,00</v>
          </cell>
          <cell r="J4415" t="str">
            <v>0,00</v>
          </cell>
          <cell r="K4415">
            <v>187.48</v>
          </cell>
          <cell r="L4415">
            <v>187.48</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22,06</v>
          </cell>
          <cell r="F4416" t="str">
            <v>4,86</v>
          </cell>
          <cell r="G4416" t="str">
            <v>17,20</v>
          </cell>
          <cell r="H4416" t="str">
            <v>0,00</v>
          </cell>
          <cell r="I4416" t="str">
            <v>0,00</v>
          </cell>
          <cell r="J4416" t="str">
            <v>0,00</v>
          </cell>
          <cell r="K4416">
            <v>17.2</v>
          </cell>
          <cell r="L4416">
            <v>17.2</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29,29</v>
          </cell>
          <cell r="F4417" t="str">
            <v>4,86</v>
          </cell>
          <cell r="G4417" t="str">
            <v>24,43</v>
          </cell>
          <cell r="H4417" t="str">
            <v>0,00</v>
          </cell>
          <cell r="I4417" t="str">
            <v>0,00</v>
          </cell>
          <cell r="J4417" t="str">
            <v>0,00</v>
          </cell>
          <cell r="K4417">
            <v>24.43</v>
          </cell>
          <cell r="L4417">
            <v>24.43</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40,00</v>
          </cell>
          <cell r="F4418" t="str">
            <v>4,85</v>
          </cell>
          <cell r="G4418" t="str">
            <v>35,15</v>
          </cell>
          <cell r="H4418" t="str">
            <v>0,00</v>
          </cell>
          <cell r="I4418" t="str">
            <v>0,00</v>
          </cell>
          <cell r="J4418" t="str">
            <v>0,00</v>
          </cell>
          <cell r="K4418">
            <v>35.15</v>
          </cell>
          <cell r="L4418">
            <v>35.15</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45,75</v>
          </cell>
          <cell r="F4419" t="str">
            <v>6,47</v>
          </cell>
          <cell r="G4419" t="str">
            <v>39,28</v>
          </cell>
          <cell r="H4419" t="str">
            <v>0,00</v>
          </cell>
          <cell r="I4419" t="str">
            <v>0,00</v>
          </cell>
          <cell r="J4419" t="str">
            <v>0,00</v>
          </cell>
          <cell r="K4419">
            <v>39.28</v>
          </cell>
          <cell r="L4419">
            <v>39.28</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68,54</v>
          </cell>
          <cell r="F4420" t="str">
            <v>6,47</v>
          </cell>
          <cell r="G4420" t="str">
            <v>62,07</v>
          </cell>
          <cell r="H4420" t="str">
            <v>0,00</v>
          </cell>
          <cell r="I4420" t="str">
            <v>0,00</v>
          </cell>
          <cell r="J4420" t="str">
            <v>0,00</v>
          </cell>
          <cell r="K4420">
            <v>62.07</v>
          </cell>
          <cell r="L4420">
            <v>62.07</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269,38</v>
          </cell>
          <cell r="F4421" t="str">
            <v>11,01</v>
          </cell>
          <cell r="G4421" t="str">
            <v>258,37</v>
          </cell>
          <cell r="H4421" t="str">
            <v>0,00</v>
          </cell>
          <cell r="I4421" t="str">
            <v>0,00</v>
          </cell>
          <cell r="J4421" t="str">
            <v>0,00</v>
          </cell>
          <cell r="K4421">
            <v>258.37</v>
          </cell>
          <cell r="L4421">
            <v>258.37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376,11</v>
          </cell>
          <cell r="F4422" t="str">
            <v>11,01</v>
          </cell>
          <cell r="G4422" t="str">
            <v>365,10</v>
          </cell>
          <cell r="H4422" t="str">
            <v>0,00</v>
          </cell>
          <cell r="I4422" t="str">
            <v>0,00</v>
          </cell>
          <cell r="J4422" t="str">
            <v>0,00</v>
          </cell>
          <cell r="K4422">
            <v>365.1</v>
          </cell>
          <cell r="L4422">
            <v>365.1</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331,68</v>
          </cell>
          <cell r="F4423" t="str">
            <v>11,01</v>
          </cell>
          <cell r="G4423" t="str">
            <v>320,67</v>
          </cell>
          <cell r="H4423" t="str">
            <v>0,00</v>
          </cell>
          <cell r="I4423" t="str">
            <v>0,00</v>
          </cell>
          <cell r="J4423" t="str">
            <v>0,00</v>
          </cell>
          <cell r="K4423">
            <v>320.67</v>
          </cell>
          <cell r="L4423">
            <v>320.67</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23,21</v>
          </cell>
          <cell r="F4424" t="str">
            <v>2,66</v>
          </cell>
          <cell r="G4424" t="str">
            <v>20,55</v>
          </cell>
          <cell r="H4424" t="str">
            <v>0,00</v>
          </cell>
          <cell r="I4424" t="str">
            <v>0,00</v>
          </cell>
          <cell r="J4424" t="str">
            <v>0,00</v>
          </cell>
          <cell r="K4424">
            <v>20.55</v>
          </cell>
          <cell r="L4424">
            <v>20.55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5,92</v>
          </cell>
          <cell r="F4425" t="str">
            <v>2,69</v>
          </cell>
          <cell r="G4425" t="str">
            <v>3,23</v>
          </cell>
          <cell r="H4425" t="str">
            <v>0,00</v>
          </cell>
          <cell r="I4425" t="str">
            <v>0,00</v>
          </cell>
          <cell r="J4425" t="str">
            <v>0,00</v>
          </cell>
          <cell r="K4425">
            <v>3.23</v>
          </cell>
          <cell r="L4425">
            <v>3.23</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28,80</v>
          </cell>
          <cell r="F4426" t="str">
            <v>2,66</v>
          </cell>
          <cell r="G4426" t="str">
            <v>26,14</v>
          </cell>
          <cell r="H4426" t="str">
            <v>0,00</v>
          </cell>
          <cell r="I4426" t="str">
            <v>0,00</v>
          </cell>
          <cell r="J4426" t="str">
            <v>0,00</v>
          </cell>
          <cell r="K4426">
            <v>26.14</v>
          </cell>
          <cell r="L4426">
            <v>26.14</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8,49</v>
          </cell>
          <cell r="F4427" t="str">
            <v>2,68</v>
          </cell>
          <cell r="G4427" t="str">
            <v>5,81</v>
          </cell>
          <cell r="H4427" t="str">
            <v>0,00</v>
          </cell>
          <cell r="I4427" t="str">
            <v>0,00</v>
          </cell>
          <cell r="J4427" t="str">
            <v>0,00</v>
          </cell>
          <cell r="K4427">
            <v>5.81</v>
          </cell>
          <cell r="L4427">
            <v>5.81</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45,17</v>
          </cell>
          <cell r="F4428" t="str">
            <v>3,53</v>
          </cell>
          <cell r="G4428" t="str">
            <v>41,64</v>
          </cell>
          <cell r="H4428" t="str">
            <v>0,00</v>
          </cell>
          <cell r="I4428" t="str">
            <v>0,00</v>
          </cell>
          <cell r="J4428" t="str">
            <v>0,00</v>
          </cell>
          <cell r="K4428">
            <v>41.64</v>
          </cell>
          <cell r="L4428">
            <v>41.64</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15,58</v>
          </cell>
          <cell r="F4429" t="str">
            <v>3,54</v>
          </cell>
          <cell r="G4429" t="str">
            <v>12,04</v>
          </cell>
          <cell r="H4429" t="str">
            <v>0,00</v>
          </cell>
          <cell r="I4429" t="str">
            <v>0,00</v>
          </cell>
          <cell r="J4429" t="str">
            <v>0,00</v>
          </cell>
          <cell r="K4429">
            <v>12.04</v>
          </cell>
          <cell r="L4429">
            <v>12.04</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54,12</v>
          </cell>
          <cell r="F4430" t="str">
            <v>3,53</v>
          </cell>
          <cell r="G4430" t="str">
            <v>50,59</v>
          </cell>
          <cell r="H4430" t="str">
            <v>0,00</v>
          </cell>
          <cell r="I4430" t="str">
            <v>0,00</v>
          </cell>
          <cell r="J4430" t="str">
            <v>0,00</v>
          </cell>
          <cell r="K4430">
            <v>50.59</v>
          </cell>
          <cell r="L4430">
            <v>50.59</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19,57</v>
          </cell>
          <cell r="F4431" t="str">
            <v>3,54</v>
          </cell>
          <cell r="G4431" t="str">
            <v>16,03</v>
          </cell>
          <cell r="H4431" t="str">
            <v>0,00</v>
          </cell>
          <cell r="I4431" t="str">
            <v>0,00</v>
          </cell>
          <cell r="J4431" t="str">
            <v>0,00</v>
          </cell>
          <cell r="K4431">
            <v>16.03</v>
          </cell>
          <cell r="L4431">
            <v>16.03</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88,52</v>
          </cell>
          <cell r="F4432" t="str">
            <v>6,11</v>
          </cell>
          <cell r="G4432" t="str">
            <v>82,41</v>
          </cell>
          <cell r="H4432" t="str">
            <v>0,00</v>
          </cell>
          <cell r="I4432" t="str">
            <v>0,00</v>
          </cell>
          <cell r="J4432" t="str">
            <v>0,00</v>
          </cell>
          <cell r="K4432">
            <v>82.41</v>
          </cell>
          <cell r="L4432">
            <v>82.41</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37,26</v>
          </cell>
          <cell r="F4433" t="str">
            <v>6,12</v>
          </cell>
          <cell r="G4433" t="str">
            <v>31,14</v>
          </cell>
          <cell r="H4433" t="str">
            <v>0,00</v>
          </cell>
          <cell r="I4433" t="str">
            <v>0,00</v>
          </cell>
          <cell r="J4433" t="str">
            <v>0,00</v>
          </cell>
          <cell r="K4433">
            <v>31.14</v>
          </cell>
          <cell r="L4433">
            <v>31.14</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316,41</v>
          </cell>
          <cell r="F4434" t="str">
            <v>6,11</v>
          </cell>
          <cell r="G4434" t="str">
            <v>310,30</v>
          </cell>
          <cell r="H4434" t="str">
            <v>0,00</v>
          </cell>
          <cell r="I4434" t="str">
            <v>0,00</v>
          </cell>
          <cell r="J4434" t="str">
            <v>0,00</v>
          </cell>
          <cell r="K4434">
            <v>310.3</v>
          </cell>
          <cell r="L4434">
            <v>310.3</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463,80</v>
          </cell>
          <cell r="F4435" t="str">
            <v>12,35</v>
          </cell>
          <cell r="G4435" t="str">
            <v>451,45</v>
          </cell>
          <cell r="H4435" t="str">
            <v>0,00</v>
          </cell>
          <cell r="I4435" t="str">
            <v>0,00</v>
          </cell>
          <cell r="J4435" t="str">
            <v>0,00</v>
          </cell>
          <cell r="K4435">
            <v>451.45</v>
          </cell>
          <cell r="L4435">
            <v>451.45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155,84</v>
          </cell>
          <cell r="F4436" t="str">
            <v>12,35</v>
          </cell>
          <cell r="G4436" t="str">
            <v>143,49</v>
          </cell>
          <cell r="H4436" t="str">
            <v>0,00</v>
          </cell>
          <cell r="I4436" t="str">
            <v>0,00</v>
          </cell>
          <cell r="J4436" t="str">
            <v>0,00</v>
          </cell>
          <cell r="K4436">
            <v>143.49</v>
          </cell>
          <cell r="L4436">
            <v>143.49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1.386,79</v>
          </cell>
          <cell r="F4437" t="str">
            <v>12,35</v>
          </cell>
          <cell r="G4437" t="str">
            <v>1.374,44</v>
          </cell>
          <cell r="H4437" t="str">
            <v>0,00</v>
          </cell>
          <cell r="I4437" t="str">
            <v>0,00</v>
          </cell>
          <cell r="J4437" t="str">
            <v>0,00</v>
          </cell>
          <cell r="K4437">
            <v>1374.44</v>
          </cell>
          <cell r="L4437">
            <v>1374.44</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178,43</v>
          </cell>
          <cell r="F4438" t="str">
            <v>12,35</v>
          </cell>
          <cell r="G4438" t="str">
            <v>166,08</v>
          </cell>
          <cell r="H4438" t="str">
            <v>0,00</v>
          </cell>
          <cell r="I4438" t="str">
            <v>0,00</v>
          </cell>
          <cell r="J4438" t="str">
            <v>0,00</v>
          </cell>
          <cell r="K4438">
            <v>166.08</v>
          </cell>
          <cell r="L4438">
            <v>166.08</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9,28</v>
          </cell>
          <cell r="F4439" t="str">
            <v>4,02</v>
          </cell>
          <cell r="G4439" t="str">
            <v>5,26</v>
          </cell>
          <cell r="H4439" t="str">
            <v>0,00</v>
          </cell>
          <cell r="I4439" t="str">
            <v>0,00</v>
          </cell>
          <cell r="J4439" t="str">
            <v>0,00</v>
          </cell>
          <cell r="K4439">
            <v>5.26</v>
          </cell>
          <cell r="L4439">
            <v>5.26</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11,79</v>
          </cell>
          <cell r="F4440" t="str">
            <v>4,01</v>
          </cell>
          <cell r="G4440" t="str">
            <v>7,78</v>
          </cell>
          <cell r="H4440" t="str">
            <v>0,00</v>
          </cell>
          <cell r="I4440" t="str">
            <v>0,00</v>
          </cell>
          <cell r="J4440" t="str">
            <v>0,00</v>
          </cell>
          <cell r="K4440">
            <v>7.78</v>
          </cell>
          <cell r="L4440">
            <v>7.78</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13,54</v>
          </cell>
          <cell r="F4441" t="str">
            <v>4,01</v>
          </cell>
          <cell r="G4441" t="str">
            <v>9,53</v>
          </cell>
          <cell r="H4441" t="str">
            <v>0,00</v>
          </cell>
          <cell r="I4441" t="str">
            <v>0,00</v>
          </cell>
          <cell r="J4441" t="str">
            <v>0,00</v>
          </cell>
          <cell r="K4441">
            <v>9.5299999999999994</v>
          </cell>
          <cell r="L4441">
            <v>9.5299999999999994</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17,30</v>
          </cell>
          <cell r="F4442" t="str">
            <v>4,00</v>
          </cell>
          <cell r="G4442" t="str">
            <v>13,30</v>
          </cell>
          <cell r="H4442" t="str">
            <v>0,00</v>
          </cell>
          <cell r="I4442" t="str">
            <v>0,00</v>
          </cell>
          <cell r="J4442" t="str">
            <v>0,00</v>
          </cell>
          <cell r="K4442">
            <v>13.3</v>
          </cell>
          <cell r="L4442">
            <v>13.3</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21,89</v>
          </cell>
          <cell r="F4443" t="str">
            <v>5,27</v>
          </cell>
          <cell r="G4443" t="str">
            <v>16,62</v>
          </cell>
          <cell r="H4443" t="str">
            <v>0,00</v>
          </cell>
          <cell r="I4443" t="str">
            <v>0,00</v>
          </cell>
          <cell r="J4443" t="str">
            <v>0,00</v>
          </cell>
          <cell r="K4443">
            <v>16.62</v>
          </cell>
          <cell r="L4443">
            <v>16.62</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29,72</v>
          </cell>
          <cell r="F4444" t="str">
            <v>5,26</v>
          </cell>
          <cell r="G4444" t="str">
            <v>24,46</v>
          </cell>
          <cell r="H4444" t="str">
            <v>0,00</v>
          </cell>
          <cell r="I4444" t="str">
            <v>0,00</v>
          </cell>
          <cell r="J4444" t="str">
            <v>0,00</v>
          </cell>
          <cell r="K4444">
            <v>24.46</v>
          </cell>
          <cell r="L4444">
            <v>24.46</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69,72</v>
          </cell>
          <cell r="F4445" t="str">
            <v>9,16</v>
          </cell>
          <cell r="G4445" t="str">
            <v>60,56</v>
          </cell>
          <cell r="H4445" t="str">
            <v>0,00</v>
          </cell>
          <cell r="I4445" t="str">
            <v>0,00</v>
          </cell>
          <cell r="J4445" t="str">
            <v>0,00</v>
          </cell>
          <cell r="K4445">
            <v>60.56</v>
          </cell>
          <cell r="L4445">
            <v>60.56</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135,33</v>
          </cell>
          <cell r="F4446" t="str">
            <v>9,15</v>
          </cell>
          <cell r="G4446" t="str">
            <v>126,18</v>
          </cell>
          <cell r="H4446" t="str">
            <v>0,00</v>
          </cell>
          <cell r="I4446" t="str">
            <v>0,00</v>
          </cell>
          <cell r="J4446" t="str">
            <v>0,00</v>
          </cell>
          <cell r="K4446">
            <v>126.18</v>
          </cell>
          <cell r="L4446">
            <v>126.18</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166,31</v>
          </cell>
          <cell r="F4447" t="str">
            <v>18,54</v>
          </cell>
          <cell r="G4447" t="str">
            <v>147,77</v>
          </cell>
          <cell r="H4447" t="str">
            <v>0,00</v>
          </cell>
          <cell r="I4447" t="str">
            <v>0,00</v>
          </cell>
          <cell r="J4447" t="str">
            <v>0,00</v>
          </cell>
          <cell r="K4447">
            <v>147.77000000000001</v>
          </cell>
          <cell r="L4447">
            <v>147.77000000000001</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222,04</v>
          </cell>
          <cell r="F4448" t="str">
            <v>18,54</v>
          </cell>
          <cell r="G4448" t="str">
            <v>203,50</v>
          </cell>
          <cell r="H4448" t="str">
            <v>0,00</v>
          </cell>
          <cell r="I4448" t="str">
            <v>0,00</v>
          </cell>
          <cell r="J4448" t="str">
            <v>0,00</v>
          </cell>
          <cell r="K4448">
            <v>203.5</v>
          </cell>
          <cell r="L4448">
            <v>203.5</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11,67</v>
          </cell>
          <cell r="F4449" t="str">
            <v>5,35</v>
          </cell>
          <cell r="G4449" t="str">
            <v>6,32</v>
          </cell>
          <cell r="H4449" t="str">
            <v>0,00</v>
          </cell>
          <cell r="I4449" t="str">
            <v>0,00</v>
          </cell>
          <cell r="J4449" t="str">
            <v>0,00</v>
          </cell>
          <cell r="K4449">
            <v>6.32</v>
          </cell>
          <cell r="L4449">
            <v>6.32</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15,94</v>
          </cell>
          <cell r="F4450" t="str">
            <v>5,34</v>
          </cell>
          <cell r="G4450" t="str">
            <v>10,60</v>
          </cell>
          <cell r="H4450" t="str">
            <v>0,00</v>
          </cell>
          <cell r="I4450" t="str">
            <v>0,00</v>
          </cell>
          <cell r="J4450" t="str">
            <v>0,00</v>
          </cell>
          <cell r="K4450">
            <v>10.6</v>
          </cell>
          <cell r="L4450">
            <v>10.6</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42,47</v>
          </cell>
          <cell r="F4451" t="str">
            <v>7,01</v>
          </cell>
          <cell r="G4451" t="str">
            <v>35,46</v>
          </cell>
          <cell r="H4451" t="str">
            <v>0,00</v>
          </cell>
          <cell r="I4451" t="str">
            <v>0,00</v>
          </cell>
          <cell r="J4451" t="str">
            <v>0,00</v>
          </cell>
          <cell r="K4451">
            <v>35.46</v>
          </cell>
          <cell r="L4451">
            <v>35.46</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51,73</v>
          </cell>
          <cell r="F4452" t="str">
            <v>7,01</v>
          </cell>
          <cell r="G4452" t="str">
            <v>44,72</v>
          </cell>
          <cell r="H4452" t="str">
            <v>0,00</v>
          </cell>
          <cell r="I4452" t="str">
            <v>0,00</v>
          </cell>
          <cell r="J4452" t="str">
            <v>0,00</v>
          </cell>
          <cell r="K4452">
            <v>44.72</v>
          </cell>
          <cell r="L4452">
            <v>44.72</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86,86</v>
          </cell>
          <cell r="F4453" t="str">
            <v>12,20</v>
          </cell>
          <cell r="G4453" t="str">
            <v>74,66</v>
          </cell>
          <cell r="H4453" t="str">
            <v>0,00</v>
          </cell>
          <cell r="I4453" t="str">
            <v>0,00</v>
          </cell>
          <cell r="J4453" t="str">
            <v>0,00</v>
          </cell>
          <cell r="K4453">
            <v>74.66</v>
          </cell>
          <cell r="L4453">
            <v>74.66</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181,17</v>
          </cell>
          <cell r="F4454" t="str">
            <v>12,19</v>
          </cell>
          <cell r="G4454" t="str">
            <v>168,98</v>
          </cell>
          <cell r="H4454" t="str">
            <v>0,00</v>
          </cell>
          <cell r="I4454" t="str">
            <v>0,00</v>
          </cell>
          <cell r="J4454" t="str">
            <v>0,00</v>
          </cell>
          <cell r="K4454">
            <v>168.98</v>
          </cell>
          <cell r="L4454">
            <v>168.98</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224,28</v>
          </cell>
          <cell r="F4455" t="str">
            <v>24,72</v>
          </cell>
          <cell r="G4455" t="str">
            <v>199,56</v>
          </cell>
          <cell r="H4455" t="str">
            <v>0,00</v>
          </cell>
          <cell r="I4455" t="str">
            <v>0,00</v>
          </cell>
          <cell r="J4455" t="str">
            <v>0,00</v>
          </cell>
          <cell r="K4455">
            <v>199.56</v>
          </cell>
          <cell r="L4455">
            <v>199.56</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271,80</v>
          </cell>
          <cell r="F4456" t="str">
            <v>24,72</v>
          </cell>
          <cell r="G4456" t="str">
            <v>247,08</v>
          </cell>
          <cell r="H4456" t="str">
            <v>0,00</v>
          </cell>
          <cell r="I4456" t="str">
            <v>0,00</v>
          </cell>
          <cell r="J4456" t="str">
            <v>0,00</v>
          </cell>
          <cell r="K4456">
            <v>247.08</v>
          </cell>
          <cell r="L4456">
            <v>247.08</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32,09</v>
          </cell>
          <cell r="F4457" t="str">
            <v>5,48</v>
          </cell>
          <cell r="G4457" t="str">
            <v>26,61</v>
          </cell>
          <cell r="H4457" t="str">
            <v>0,00</v>
          </cell>
          <cell r="I4457" t="str">
            <v>0,00</v>
          </cell>
          <cell r="J4457" t="str">
            <v>0,00</v>
          </cell>
          <cell r="K4457">
            <v>26.61</v>
          </cell>
          <cell r="L4457">
            <v>26.61</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34,79</v>
          </cell>
          <cell r="F4458" t="str">
            <v>5,48</v>
          </cell>
          <cell r="G4458" t="str">
            <v>29,31</v>
          </cell>
          <cell r="H4458" t="str">
            <v>0,00</v>
          </cell>
          <cell r="I4458" t="str">
            <v>0,00</v>
          </cell>
          <cell r="J4458" t="str">
            <v>0,00</v>
          </cell>
          <cell r="K4458">
            <v>29.31</v>
          </cell>
          <cell r="L4458">
            <v>29.31</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38,37</v>
          </cell>
          <cell r="F4459" t="str">
            <v>5,48</v>
          </cell>
          <cell r="G4459" t="str">
            <v>32,89</v>
          </cell>
          <cell r="H4459" t="str">
            <v>0,00</v>
          </cell>
          <cell r="I4459" t="str">
            <v>0,00</v>
          </cell>
          <cell r="J4459" t="str">
            <v>0,00</v>
          </cell>
          <cell r="K4459">
            <v>32.89</v>
          </cell>
          <cell r="L4459">
            <v>32.89</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56,54</v>
          </cell>
          <cell r="F4460" t="str">
            <v>5,47</v>
          </cell>
          <cell r="G4460" t="str">
            <v>51,07</v>
          </cell>
          <cell r="H4460" t="str">
            <v>0,00</v>
          </cell>
          <cell r="I4460" t="str">
            <v>0,00</v>
          </cell>
          <cell r="J4460" t="str">
            <v>0,00</v>
          </cell>
          <cell r="K4460">
            <v>51.07</v>
          </cell>
          <cell r="L4460">
            <v>51.07</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63,60</v>
          </cell>
          <cell r="F4461" t="str">
            <v>5,47</v>
          </cell>
          <cell r="G4461" t="str">
            <v>58,13</v>
          </cell>
          <cell r="H4461" t="str">
            <v>0,00</v>
          </cell>
          <cell r="I4461" t="str">
            <v>0,00</v>
          </cell>
          <cell r="J4461" t="str">
            <v>0,00</v>
          </cell>
          <cell r="K4461">
            <v>58.13</v>
          </cell>
          <cell r="L4461">
            <v>58.13</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87,29</v>
          </cell>
          <cell r="F4462" t="str">
            <v>7,30</v>
          </cell>
          <cell r="G4462" t="str">
            <v>79,99</v>
          </cell>
          <cell r="H4462" t="str">
            <v>0,00</v>
          </cell>
          <cell r="I4462" t="str">
            <v>0,00</v>
          </cell>
          <cell r="J4462" t="str">
            <v>0,00</v>
          </cell>
          <cell r="K4462">
            <v>79.989999999999995</v>
          </cell>
          <cell r="L4462">
            <v>79.989999999999995</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36,92</v>
          </cell>
          <cell r="F4463" t="str">
            <v>9,31</v>
          </cell>
          <cell r="G4463" t="str">
            <v>27,61</v>
          </cell>
          <cell r="H4463" t="str">
            <v>0,00</v>
          </cell>
          <cell r="I4463" t="str">
            <v>0,00</v>
          </cell>
          <cell r="J4463" t="str">
            <v>0,00</v>
          </cell>
          <cell r="K4463">
            <v>27.61</v>
          </cell>
          <cell r="L4463">
            <v>27.61</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39,62</v>
          </cell>
          <cell r="F4464" t="str">
            <v>9,31</v>
          </cell>
          <cell r="G4464" t="str">
            <v>30,31</v>
          </cell>
          <cell r="H4464" t="str">
            <v>0,00</v>
          </cell>
          <cell r="I4464" t="str">
            <v>0,00</v>
          </cell>
          <cell r="J4464" t="str">
            <v>0,00</v>
          </cell>
          <cell r="K4464">
            <v>30.31</v>
          </cell>
          <cell r="L4464">
            <v>30.31</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43,20</v>
          </cell>
          <cell r="F4465" t="str">
            <v>9,31</v>
          </cell>
          <cell r="G4465" t="str">
            <v>33,89</v>
          </cell>
          <cell r="H4465" t="str">
            <v>0,00</v>
          </cell>
          <cell r="I4465" t="str">
            <v>0,00</v>
          </cell>
          <cell r="J4465" t="str">
            <v>0,00</v>
          </cell>
          <cell r="K4465">
            <v>33.89</v>
          </cell>
          <cell r="L4465">
            <v>33.89</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61,37</v>
          </cell>
          <cell r="F4466" t="str">
            <v>9,30</v>
          </cell>
          <cell r="G4466" t="str">
            <v>52,07</v>
          </cell>
          <cell r="H4466" t="str">
            <v>0,00</v>
          </cell>
          <cell r="I4466" t="str">
            <v>0,00</v>
          </cell>
          <cell r="J4466" t="str">
            <v>0,00</v>
          </cell>
          <cell r="K4466">
            <v>52.07</v>
          </cell>
          <cell r="L4466">
            <v>52.07</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68,43</v>
          </cell>
          <cell r="F4467" t="str">
            <v>9,30</v>
          </cell>
          <cell r="G4467" t="str">
            <v>59,13</v>
          </cell>
          <cell r="H4467" t="str">
            <v>0,00</v>
          </cell>
          <cell r="I4467" t="str">
            <v>0,00</v>
          </cell>
          <cell r="J4467" t="str">
            <v>0,00</v>
          </cell>
          <cell r="K4467">
            <v>59.13</v>
          </cell>
          <cell r="L4467">
            <v>59.13</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93,70</v>
          </cell>
          <cell r="F4468" t="str">
            <v>12,39</v>
          </cell>
          <cell r="G4468" t="str">
            <v>81,31</v>
          </cell>
          <cell r="H4468" t="str">
            <v>0,00</v>
          </cell>
          <cell r="I4468" t="str">
            <v>0,00</v>
          </cell>
          <cell r="J4468" t="str">
            <v>0,00</v>
          </cell>
          <cell r="K4468">
            <v>81.31</v>
          </cell>
          <cell r="L4468">
            <v>81.31</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20,90</v>
          </cell>
          <cell r="F4469" t="str">
            <v>4,86</v>
          </cell>
          <cell r="G4469" t="str">
            <v>16,04</v>
          </cell>
          <cell r="H4469" t="str">
            <v>0,00</v>
          </cell>
          <cell r="I4469" t="str">
            <v>0,00</v>
          </cell>
          <cell r="J4469" t="str">
            <v>0,00</v>
          </cell>
          <cell r="K4469">
            <v>16.04</v>
          </cell>
          <cell r="L4469">
            <v>16.04</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24,67</v>
          </cell>
          <cell r="F4470" t="str">
            <v>8,28</v>
          </cell>
          <cell r="G4470" t="str">
            <v>16,39</v>
          </cell>
          <cell r="H4470" t="str">
            <v>0,00</v>
          </cell>
          <cell r="I4470" t="str">
            <v>0,00</v>
          </cell>
          <cell r="J4470" t="str">
            <v>0,00</v>
          </cell>
          <cell r="K4470">
            <v>16.39</v>
          </cell>
          <cell r="L4470">
            <v>16.39</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257,31</v>
          </cell>
          <cell r="F4471" t="str">
            <v>11,01</v>
          </cell>
          <cell r="G4471" t="str">
            <v>246,30</v>
          </cell>
          <cell r="H4471" t="str">
            <v>0,00</v>
          </cell>
          <cell r="I4471" t="str">
            <v>0,00</v>
          </cell>
          <cell r="J4471" t="str">
            <v>0,00</v>
          </cell>
          <cell r="K4471">
            <v>246.3</v>
          </cell>
          <cell r="L4471">
            <v>246.3</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355,85</v>
          </cell>
          <cell r="F4472" t="str">
            <v>11,01</v>
          </cell>
          <cell r="G4472" t="str">
            <v>344,84</v>
          </cell>
          <cell r="H4472" t="str">
            <v>0,00</v>
          </cell>
          <cell r="I4472" t="str">
            <v>0,00</v>
          </cell>
          <cell r="J4472" t="str">
            <v>0,00</v>
          </cell>
          <cell r="K4472">
            <v>344.84</v>
          </cell>
          <cell r="L4472">
            <v>344.84</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470,05</v>
          </cell>
          <cell r="F4473" t="str">
            <v>11,01</v>
          </cell>
          <cell r="G4473" t="str">
            <v>459,04</v>
          </cell>
          <cell r="H4473" t="str">
            <v>0,00</v>
          </cell>
          <cell r="I4473" t="str">
            <v>0,00</v>
          </cell>
          <cell r="J4473" t="str">
            <v>0,00</v>
          </cell>
          <cell r="K4473">
            <v>459.04</v>
          </cell>
          <cell r="L4473">
            <v>459.04</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129,60</v>
          </cell>
          <cell r="F4474" t="str">
            <v>6,11</v>
          </cell>
          <cell r="G4474" t="str">
            <v>123,49</v>
          </cell>
          <cell r="H4474" t="str">
            <v>0,00</v>
          </cell>
          <cell r="I4474" t="str">
            <v>0,00</v>
          </cell>
          <cell r="J4474" t="str">
            <v>0,00</v>
          </cell>
          <cell r="K4474">
            <v>123.49</v>
          </cell>
          <cell r="L4474">
            <v>123.49</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25,86</v>
          </cell>
          <cell r="F4475" t="str">
            <v>3,55</v>
          </cell>
          <cell r="G4475" t="str">
            <v>22,31</v>
          </cell>
          <cell r="H4475" t="str">
            <v>0,00</v>
          </cell>
          <cell r="I4475" t="str">
            <v>0,00</v>
          </cell>
          <cell r="J4475" t="str">
            <v>0,00</v>
          </cell>
          <cell r="K4475">
            <v>22.31</v>
          </cell>
          <cell r="L4475">
            <v>22.31</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52,54</v>
          </cell>
          <cell r="F4476" t="str">
            <v>8,60</v>
          </cell>
          <cell r="G4476" t="str">
            <v>43,94</v>
          </cell>
          <cell r="H4476" t="str">
            <v>0,00</v>
          </cell>
          <cell r="I4476" t="str">
            <v>0,00</v>
          </cell>
          <cell r="J4476" t="str">
            <v>0,00</v>
          </cell>
          <cell r="K4476">
            <v>43.94</v>
          </cell>
          <cell r="L4476">
            <v>43.94</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55,21</v>
          </cell>
          <cell r="F4477" t="str">
            <v>4,60</v>
          </cell>
          <cell r="G4477" t="str">
            <v>50,61</v>
          </cell>
          <cell r="H4477" t="str">
            <v>0,00</v>
          </cell>
          <cell r="I4477" t="str">
            <v>0,00</v>
          </cell>
          <cell r="J4477" t="str">
            <v>0,00</v>
          </cell>
          <cell r="K4477">
            <v>50.61</v>
          </cell>
          <cell r="L4477">
            <v>50.61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61,71</v>
          </cell>
          <cell r="F4478" t="str">
            <v>9,76</v>
          </cell>
          <cell r="G4478" t="str">
            <v>51,95</v>
          </cell>
          <cell r="H4478" t="str">
            <v>0,00</v>
          </cell>
          <cell r="I4478" t="str">
            <v>0,00</v>
          </cell>
          <cell r="J4478" t="str">
            <v>0,00</v>
          </cell>
          <cell r="K4478">
            <v>51.95</v>
          </cell>
          <cell r="L4478">
            <v>51.95</v>
          </cell>
          <cell r="N4478">
            <v>95695</v>
          </cell>
        </row>
        <row r="4479">
          <cell r="A4479">
            <v>95696</v>
          </cell>
          <cell r="B4479" t="str">
            <v>SPRINKLER TIPO PENDENTE, 68 °C, UNIÃO POR ROSCA DN 15 (1/2") - FORNECIMENTO E INSTALAÇÃO. AF_10/2020</v>
          </cell>
          <cell r="C4479" t="str">
            <v>COMPOSIÇÃO</v>
          </cell>
          <cell r="D4479" t="str">
            <v>UN</v>
          </cell>
          <cell r="E4479" t="str">
            <v>32,51</v>
          </cell>
          <cell r="F4479" t="str">
            <v>2,49</v>
          </cell>
          <cell r="G4479" t="str">
            <v>30,02</v>
          </cell>
          <cell r="H4479" t="str">
            <v>0,00</v>
          </cell>
          <cell r="I4479" t="str">
            <v>0,00</v>
          </cell>
          <cell r="J4479" t="str">
            <v>0,00</v>
          </cell>
          <cell r="K4479">
            <v>30.02</v>
          </cell>
          <cell r="L4479">
            <v>30.02</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14,42</v>
          </cell>
          <cell r="F4480" t="str">
            <v>9,36</v>
          </cell>
          <cell r="G4480" t="str">
            <v>4,92</v>
          </cell>
          <cell r="H4480" t="str">
            <v>0,03</v>
          </cell>
          <cell r="I4480" t="str">
            <v>0,00</v>
          </cell>
          <cell r="J4480" t="str">
            <v>0,11</v>
          </cell>
          <cell r="K4480">
            <v>5.0599999999999996</v>
          </cell>
          <cell r="L4480">
            <v>5.0600000000000005</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14,81</v>
          </cell>
          <cell r="F4481" t="str">
            <v>9,36</v>
          </cell>
          <cell r="G4481" t="str">
            <v>5,31</v>
          </cell>
          <cell r="H4481" t="str">
            <v>0,03</v>
          </cell>
          <cell r="I4481" t="str">
            <v>0,00</v>
          </cell>
          <cell r="J4481" t="str">
            <v>0,11</v>
          </cell>
          <cell r="K4481">
            <v>5.4499999999999993</v>
          </cell>
          <cell r="L4481">
            <v>5.45</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10,09</v>
          </cell>
          <cell r="F4482" t="str">
            <v>6,26</v>
          </cell>
          <cell r="G4482" t="str">
            <v>3,76</v>
          </cell>
          <cell r="H4482" t="str">
            <v>0,00</v>
          </cell>
          <cell r="I4482" t="str">
            <v>0,00</v>
          </cell>
          <cell r="J4482" t="str">
            <v>0,07</v>
          </cell>
          <cell r="K4482">
            <v>3.8299999999999996</v>
          </cell>
          <cell r="L4482">
            <v>3.8299999999999996</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24,97</v>
          </cell>
          <cell r="F4483" t="str">
            <v>4,41</v>
          </cell>
          <cell r="G4483" t="str">
            <v>20,51</v>
          </cell>
          <cell r="H4483" t="str">
            <v>0,00</v>
          </cell>
          <cell r="I4483" t="str">
            <v>0,00</v>
          </cell>
          <cell r="J4483" t="str">
            <v>0,05</v>
          </cell>
          <cell r="K4483">
            <v>20.560000000000002</v>
          </cell>
          <cell r="L4483">
            <v>20.560000000000002</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16,45</v>
          </cell>
          <cell r="F4484" t="str">
            <v>4,42</v>
          </cell>
          <cell r="G4484" t="str">
            <v>11,98</v>
          </cell>
          <cell r="H4484" t="str">
            <v>0,00</v>
          </cell>
          <cell r="I4484" t="str">
            <v>0,00</v>
          </cell>
          <cell r="J4484" t="str">
            <v>0,05</v>
          </cell>
          <cell r="K4484">
            <v>12.030000000000001</v>
          </cell>
          <cell r="L4484">
            <v>12.030000000000001</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18,97</v>
          </cell>
          <cell r="F4485" t="str">
            <v>12,48</v>
          </cell>
          <cell r="G4485" t="str">
            <v>6,31</v>
          </cell>
          <cell r="H4485" t="str">
            <v>0,03</v>
          </cell>
          <cell r="I4485" t="str">
            <v>0,00</v>
          </cell>
          <cell r="J4485" t="str">
            <v>0,15</v>
          </cell>
          <cell r="K4485">
            <v>6.4899999999999993</v>
          </cell>
          <cell r="L4485">
            <v>6.49</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43,60</v>
          </cell>
          <cell r="F4486" t="str">
            <v>8,82</v>
          </cell>
          <cell r="G4486" t="str">
            <v>34,65</v>
          </cell>
          <cell r="H4486" t="str">
            <v>0,03</v>
          </cell>
          <cell r="I4486" t="str">
            <v>0,00</v>
          </cell>
          <cell r="J4486" t="str">
            <v>0,10</v>
          </cell>
          <cell r="K4486">
            <v>34.78</v>
          </cell>
          <cell r="L4486">
            <v>34.78</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8,20</v>
          </cell>
          <cell r="F4487" t="str">
            <v>4,48</v>
          </cell>
          <cell r="G4487" t="str">
            <v>3,67</v>
          </cell>
          <cell r="H4487" t="str">
            <v>0,00</v>
          </cell>
          <cell r="I4487" t="str">
            <v>0,00</v>
          </cell>
          <cell r="J4487" t="str">
            <v>0,05</v>
          </cell>
          <cell r="K4487">
            <v>3.7199999999999998</v>
          </cell>
          <cell r="L4487">
            <v>3.7199999999999998</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8,59</v>
          </cell>
          <cell r="F4488" t="str">
            <v>4,48</v>
          </cell>
          <cell r="G4488" t="str">
            <v>4,06</v>
          </cell>
          <cell r="H4488" t="str">
            <v>0,00</v>
          </cell>
          <cell r="I4488" t="str">
            <v>0,00</v>
          </cell>
          <cell r="J4488" t="str">
            <v>0,05</v>
          </cell>
          <cell r="K4488">
            <v>4.1099999999999994</v>
          </cell>
          <cell r="L4488">
            <v>4.1099999999999994</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9,82</v>
          </cell>
          <cell r="F4489" t="str">
            <v>4,69</v>
          </cell>
          <cell r="G4489" t="str">
            <v>5,08</v>
          </cell>
          <cell r="H4489" t="str">
            <v>0,00</v>
          </cell>
          <cell r="I4489" t="str">
            <v>0,00</v>
          </cell>
          <cell r="J4489" t="str">
            <v>0,05</v>
          </cell>
          <cell r="K4489">
            <v>5.13</v>
          </cell>
          <cell r="L4489">
            <v>5.13</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13,13</v>
          </cell>
          <cell r="F4490" t="str">
            <v>4,68</v>
          </cell>
          <cell r="G4490" t="str">
            <v>8,40</v>
          </cell>
          <cell r="H4490" t="str">
            <v>0,00</v>
          </cell>
          <cell r="I4490" t="str">
            <v>0,00</v>
          </cell>
          <cell r="J4490" t="str">
            <v>0,05</v>
          </cell>
          <cell r="K4490">
            <v>8.4500000000000011</v>
          </cell>
          <cell r="L4490">
            <v>8.4500000000000011</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15,00</v>
          </cell>
          <cell r="F4491" t="str">
            <v>4,95</v>
          </cell>
          <cell r="G4491" t="str">
            <v>9,99</v>
          </cell>
          <cell r="H4491" t="str">
            <v>0,00</v>
          </cell>
          <cell r="I4491" t="str">
            <v>0,00</v>
          </cell>
          <cell r="J4491" t="str">
            <v>0,06</v>
          </cell>
          <cell r="K4491">
            <v>10.050000000000001</v>
          </cell>
          <cell r="L4491">
            <v>10.050000000000001</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20,39</v>
          </cell>
          <cell r="F4492" t="str">
            <v>4,94</v>
          </cell>
          <cell r="G4492" t="str">
            <v>15,39</v>
          </cell>
          <cell r="H4492" t="str">
            <v>0,00</v>
          </cell>
          <cell r="I4492" t="str">
            <v>0,00</v>
          </cell>
          <cell r="J4492" t="str">
            <v>0,06</v>
          </cell>
          <cell r="K4492">
            <v>15.450000000000001</v>
          </cell>
          <cell r="L4492">
            <v>15.450000000000001</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5,93</v>
          </cell>
          <cell r="F4493" t="str">
            <v>2,99</v>
          </cell>
          <cell r="G4493" t="str">
            <v>2,91</v>
          </cell>
          <cell r="H4493" t="str">
            <v>0,00</v>
          </cell>
          <cell r="I4493" t="str">
            <v>0,00</v>
          </cell>
          <cell r="J4493" t="str">
            <v>0,03</v>
          </cell>
          <cell r="K4493">
            <v>2.94</v>
          </cell>
          <cell r="L4493">
            <v>2.94</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23,11</v>
          </cell>
          <cell r="F4494" t="str">
            <v>2,95</v>
          </cell>
          <cell r="G4494" t="str">
            <v>20,13</v>
          </cell>
          <cell r="H4494" t="str">
            <v>0,00</v>
          </cell>
          <cell r="I4494" t="str">
            <v>0,00</v>
          </cell>
          <cell r="J4494" t="str">
            <v>0,03</v>
          </cell>
          <cell r="K4494">
            <v>20.16</v>
          </cell>
          <cell r="L4494">
            <v>20.16</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14,59</v>
          </cell>
          <cell r="F4495" t="str">
            <v>2,95</v>
          </cell>
          <cell r="G4495" t="str">
            <v>11,61</v>
          </cell>
          <cell r="H4495" t="str">
            <v>0,00</v>
          </cell>
          <cell r="I4495" t="str">
            <v>0,00</v>
          </cell>
          <cell r="J4495" t="str">
            <v>0,03</v>
          </cell>
          <cell r="K4495">
            <v>11.639999999999999</v>
          </cell>
          <cell r="L4495">
            <v>11.639999999999999</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7,85</v>
          </cell>
          <cell r="F4496" t="str">
            <v>3,14</v>
          </cell>
          <cell r="G4496" t="str">
            <v>4,68</v>
          </cell>
          <cell r="H4496" t="str">
            <v>0,00</v>
          </cell>
          <cell r="I4496" t="str">
            <v>0,00</v>
          </cell>
          <cell r="J4496" t="str">
            <v>0,03</v>
          </cell>
          <cell r="K4496">
            <v>4.71</v>
          </cell>
          <cell r="L4496">
            <v>4.71</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31,54</v>
          </cell>
          <cell r="F4497" t="str">
            <v>3,03</v>
          </cell>
          <cell r="G4497" t="str">
            <v>28,48</v>
          </cell>
          <cell r="H4497" t="str">
            <v>0,00</v>
          </cell>
          <cell r="I4497" t="str">
            <v>0,00</v>
          </cell>
          <cell r="J4497" t="str">
            <v>0,03</v>
          </cell>
          <cell r="K4497">
            <v>28.51</v>
          </cell>
          <cell r="L4497">
            <v>28.51</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31,24</v>
          </cell>
          <cell r="F4498" t="str">
            <v>3,03</v>
          </cell>
          <cell r="G4498" t="str">
            <v>28,18</v>
          </cell>
          <cell r="H4498" t="str">
            <v>0,00</v>
          </cell>
          <cell r="I4498" t="str">
            <v>0,00</v>
          </cell>
          <cell r="J4498" t="str">
            <v>0,03</v>
          </cell>
          <cell r="K4498">
            <v>28.21</v>
          </cell>
          <cell r="L4498">
            <v>28.21</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8,81</v>
          </cell>
          <cell r="F4499" t="str">
            <v>3,05</v>
          </cell>
          <cell r="G4499" t="str">
            <v>5,73</v>
          </cell>
          <cell r="H4499" t="str">
            <v>0,00</v>
          </cell>
          <cell r="I4499" t="str">
            <v>0,00</v>
          </cell>
          <cell r="J4499" t="str">
            <v>0,03</v>
          </cell>
          <cell r="K4499">
            <v>5.7600000000000007</v>
          </cell>
          <cell r="L4499">
            <v>5.7600000000000007</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15,27</v>
          </cell>
          <cell r="F4500" t="str">
            <v>3,29</v>
          </cell>
          <cell r="G4500" t="str">
            <v>11,94</v>
          </cell>
          <cell r="H4500" t="str">
            <v>0,00</v>
          </cell>
          <cell r="I4500" t="str">
            <v>0,00</v>
          </cell>
          <cell r="J4500" t="str">
            <v>0,04</v>
          </cell>
          <cell r="K4500">
            <v>11.979999999999999</v>
          </cell>
          <cell r="L4500">
            <v>11.979999999999999</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16,85</v>
          </cell>
          <cell r="F4501" t="str">
            <v>3,12</v>
          </cell>
          <cell r="G4501" t="str">
            <v>13,70</v>
          </cell>
          <cell r="H4501" t="str">
            <v>0,00</v>
          </cell>
          <cell r="I4501" t="str">
            <v>0,00</v>
          </cell>
          <cell r="J4501" t="str">
            <v>0,03</v>
          </cell>
          <cell r="K4501">
            <v>13.729999999999999</v>
          </cell>
          <cell r="L4501">
            <v>13.729999999999999</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10,65</v>
          </cell>
          <cell r="F4502" t="str">
            <v>5,97</v>
          </cell>
          <cell r="G4502" t="str">
            <v>4,61</v>
          </cell>
          <cell r="H4502" t="str">
            <v>0,00</v>
          </cell>
          <cell r="I4502" t="str">
            <v>0,00</v>
          </cell>
          <cell r="J4502" t="str">
            <v>0,07</v>
          </cell>
          <cell r="K4502">
            <v>4.6800000000000006</v>
          </cell>
          <cell r="L4502">
            <v>4.6800000000000006</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15,68</v>
          </cell>
          <cell r="F4503" t="str">
            <v>6,25</v>
          </cell>
          <cell r="G4503" t="str">
            <v>9,36</v>
          </cell>
          <cell r="H4503" t="str">
            <v>0,00</v>
          </cell>
          <cell r="I4503" t="str">
            <v>0,00</v>
          </cell>
          <cell r="J4503" t="str">
            <v>0,07</v>
          </cell>
          <cell r="K4503">
            <v>9.43</v>
          </cell>
          <cell r="L4503">
            <v>9.43</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22,49</v>
          </cell>
          <cell r="F4504" t="str">
            <v>6,59</v>
          </cell>
          <cell r="G4504" t="str">
            <v>15,81</v>
          </cell>
          <cell r="H4504" t="str">
            <v>0,01</v>
          </cell>
          <cell r="I4504" t="str">
            <v>0,00</v>
          </cell>
          <cell r="J4504" t="str">
            <v>0,08</v>
          </cell>
          <cell r="K4504">
            <v>15.9</v>
          </cell>
          <cell r="L4504">
            <v>15.9</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10,45</v>
          </cell>
          <cell r="F4505" t="str">
            <v>6,25</v>
          </cell>
          <cell r="G4505" t="str">
            <v>4,13</v>
          </cell>
          <cell r="H4505" t="str">
            <v>0,00</v>
          </cell>
          <cell r="I4505" t="str">
            <v>0,00</v>
          </cell>
          <cell r="J4505" t="str">
            <v>0,07</v>
          </cell>
          <cell r="K4505">
            <v>4.2</v>
          </cell>
          <cell r="L4505">
            <v>4.2</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10,84</v>
          </cell>
          <cell r="F4506" t="str">
            <v>6,25</v>
          </cell>
          <cell r="G4506" t="str">
            <v>4,52</v>
          </cell>
          <cell r="H4506" t="str">
            <v>0,00</v>
          </cell>
          <cell r="I4506" t="str">
            <v>0,00</v>
          </cell>
          <cell r="J4506" t="str">
            <v>0,07</v>
          </cell>
          <cell r="K4506">
            <v>4.59</v>
          </cell>
          <cell r="L4506">
            <v>4.59</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13,51</v>
          </cell>
          <cell r="F4507" t="str">
            <v>7,59</v>
          </cell>
          <cell r="G4507" t="str">
            <v>5,81</v>
          </cell>
          <cell r="H4507" t="str">
            <v>0,02</v>
          </cell>
          <cell r="I4507" t="str">
            <v>0,00</v>
          </cell>
          <cell r="J4507" t="str">
            <v>0,09</v>
          </cell>
          <cell r="K4507">
            <v>5.92</v>
          </cell>
          <cell r="L4507">
            <v>5.919999999999999</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16,82</v>
          </cell>
          <cell r="F4508" t="str">
            <v>7,57</v>
          </cell>
          <cell r="G4508" t="str">
            <v>9,14</v>
          </cell>
          <cell r="H4508" t="str">
            <v>0,02</v>
          </cell>
          <cell r="I4508" t="str">
            <v>0,00</v>
          </cell>
          <cell r="J4508" t="str">
            <v>0,09</v>
          </cell>
          <cell r="K4508">
            <v>9.25</v>
          </cell>
          <cell r="L4508">
            <v>9.25</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20,32</v>
          </cell>
          <cell r="F4509" t="str">
            <v>9,13</v>
          </cell>
          <cell r="G4509" t="str">
            <v>11,05</v>
          </cell>
          <cell r="H4509" t="str">
            <v>0,03</v>
          </cell>
          <cell r="I4509" t="str">
            <v>0,00</v>
          </cell>
          <cell r="J4509" t="str">
            <v>0,11</v>
          </cell>
          <cell r="K4509">
            <v>11.190000000000001</v>
          </cell>
          <cell r="L4509">
            <v>11.19</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25,71</v>
          </cell>
          <cell r="F4510" t="str">
            <v>9,12</v>
          </cell>
          <cell r="G4510" t="str">
            <v>16,45</v>
          </cell>
          <cell r="H4510" t="str">
            <v>0,03</v>
          </cell>
          <cell r="I4510" t="str">
            <v>0,00</v>
          </cell>
          <cell r="J4510" t="str">
            <v>0,11</v>
          </cell>
          <cell r="K4510">
            <v>16.59</v>
          </cell>
          <cell r="L4510">
            <v>16.59</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28,56</v>
          </cell>
          <cell r="F4511" t="str">
            <v>11,09</v>
          </cell>
          <cell r="G4511" t="str">
            <v>17,31</v>
          </cell>
          <cell r="H4511" t="str">
            <v>0,03</v>
          </cell>
          <cell r="I4511" t="str">
            <v>0,00</v>
          </cell>
          <cell r="J4511" t="str">
            <v>0,13</v>
          </cell>
          <cell r="K4511">
            <v>17.47</v>
          </cell>
          <cell r="L4511">
            <v>17.47</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37,09</v>
          </cell>
          <cell r="F4512" t="str">
            <v>11,08</v>
          </cell>
          <cell r="G4512" t="str">
            <v>25,85</v>
          </cell>
          <cell r="H4512" t="str">
            <v>0,03</v>
          </cell>
          <cell r="I4512" t="str">
            <v>0,00</v>
          </cell>
          <cell r="J4512" t="str">
            <v>0,13</v>
          </cell>
          <cell r="K4512">
            <v>26.01</v>
          </cell>
          <cell r="L4512">
            <v>26.01</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40,77</v>
          </cell>
          <cell r="F4513" t="str">
            <v>13,61</v>
          </cell>
          <cell r="G4513" t="str">
            <v>26,96</v>
          </cell>
          <cell r="H4513" t="str">
            <v>0,04</v>
          </cell>
          <cell r="I4513" t="str">
            <v>0,00</v>
          </cell>
          <cell r="J4513" t="str">
            <v>0,16</v>
          </cell>
          <cell r="K4513">
            <v>27.16</v>
          </cell>
          <cell r="L4513">
            <v>27.16</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55,99</v>
          </cell>
          <cell r="F4514" t="str">
            <v>13,60</v>
          </cell>
          <cell r="G4514" t="str">
            <v>42,19</v>
          </cell>
          <cell r="H4514" t="str">
            <v>0,04</v>
          </cell>
          <cell r="I4514" t="str">
            <v>0,00</v>
          </cell>
          <cell r="J4514" t="str">
            <v>0,16</v>
          </cell>
          <cell r="K4514">
            <v>42.39</v>
          </cell>
          <cell r="L4514">
            <v>42.389999999999993</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88,39</v>
          </cell>
          <cell r="F4515" t="str">
            <v>15,92</v>
          </cell>
          <cell r="G4515" t="str">
            <v>72,10</v>
          </cell>
          <cell r="H4515" t="str">
            <v>0,10</v>
          </cell>
          <cell r="I4515" t="str">
            <v>0,00</v>
          </cell>
          <cell r="J4515" t="str">
            <v>0,27</v>
          </cell>
          <cell r="K4515">
            <v>72.47</v>
          </cell>
          <cell r="L4515">
            <v>72.469999999999985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97,67</v>
          </cell>
          <cell r="F4516" t="str">
            <v>15,92</v>
          </cell>
          <cell r="G4516" t="str">
            <v>81,38</v>
          </cell>
          <cell r="H4516" t="str">
            <v>0,10</v>
          </cell>
          <cell r="I4516" t="str">
            <v>0,00</v>
          </cell>
          <cell r="J4516" t="str">
            <v>0,27</v>
          </cell>
          <cell r="K4516">
            <v>81.75</v>
          </cell>
          <cell r="L4516">
            <v>81.749999999999986</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110,53</v>
          </cell>
          <cell r="F4517" t="str">
            <v>18,85</v>
          </cell>
          <cell r="G4517" t="str">
            <v>91,25</v>
          </cell>
          <cell r="H4517" t="str">
            <v>0,11</v>
          </cell>
          <cell r="I4517" t="str">
            <v>0,00</v>
          </cell>
          <cell r="J4517" t="str">
            <v>0,32</v>
          </cell>
          <cell r="K4517">
            <v>91.68</v>
          </cell>
          <cell r="L4517">
            <v>91.679999999999993</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332,09</v>
          </cell>
          <cell r="F4518" t="str">
            <v>22,72</v>
          </cell>
          <cell r="G4518" t="str">
            <v>308,84</v>
          </cell>
          <cell r="H4518" t="str">
            <v>0,14</v>
          </cell>
          <cell r="I4518" t="str">
            <v>0,00</v>
          </cell>
          <cell r="J4518" t="str">
            <v>0,39</v>
          </cell>
          <cell r="K4518">
            <v>309.36999999999995</v>
          </cell>
          <cell r="L4518">
            <v>309.36999999999995</v>
          </cell>
          <cell r="N4518">
            <v>96697</v>
          </cell>
        </row>
        <row r="4519">
          <cell r="A4519">
            <v>96698</v>
          </cell>
          <cell r="B4519" t="str">
            <v>LUVA, PPR, DN 25 MM, CLASSE PN 25, INSTALADO EM PRUMADA DE ÁGUA   FORNECIMENTO E INSTALAÇÃO . AF_08/2022</v>
          </cell>
          <cell r="C4519" t="str">
            <v>COMPOSIÇÃO</v>
          </cell>
          <cell r="D4519" t="str">
            <v>UN</v>
          </cell>
          <cell r="E4519" t="str">
            <v>7,44</v>
          </cell>
          <cell r="F4519" t="str">
            <v>4,18</v>
          </cell>
          <cell r="G4519" t="str">
            <v>3,21</v>
          </cell>
          <cell r="H4519" t="str">
            <v>0,00</v>
          </cell>
          <cell r="I4519" t="str">
            <v>0,00</v>
          </cell>
          <cell r="J4519" t="str">
            <v>0,05</v>
          </cell>
          <cell r="K4519">
            <v>3.26</v>
          </cell>
          <cell r="L4519">
            <v>3.26</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24,62</v>
          </cell>
          <cell r="F4520" t="str">
            <v>4,13</v>
          </cell>
          <cell r="G4520" t="str">
            <v>20,44</v>
          </cell>
          <cell r="H4520" t="str">
            <v>0,00</v>
          </cell>
          <cell r="I4520" t="str">
            <v>0,00</v>
          </cell>
          <cell r="J4520" t="str">
            <v>0,05</v>
          </cell>
          <cell r="K4520">
            <v>20.490000000000002</v>
          </cell>
          <cell r="L4520">
            <v>20.490000000000002</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16,10</v>
          </cell>
          <cell r="F4521" t="str">
            <v>4,14</v>
          </cell>
          <cell r="G4521" t="str">
            <v>11,91</v>
          </cell>
          <cell r="H4521" t="str">
            <v>0,00</v>
          </cell>
          <cell r="I4521" t="str">
            <v>0,00</v>
          </cell>
          <cell r="J4521" t="str">
            <v>0,05</v>
          </cell>
          <cell r="K4521">
            <v>11.96</v>
          </cell>
          <cell r="L4521">
            <v>11.96</v>
          </cell>
          <cell r="N4521">
            <v>96700</v>
          </cell>
        </row>
        <row r="4522">
          <cell r="A4522">
            <v>96701</v>
          </cell>
          <cell r="B4522" t="str">
            <v>LUVA, PPR, DN 32 MM, CLASSE PN 25, INSTALADO EM PRUMADA DE ÁGUA   FORNECIMENTO E INSTALAÇÃO. AF_08/2022</v>
          </cell>
          <cell r="C4522" t="str">
            <v>COMPOSIÇÃO</v>
          </cell>
          <cell r="D4522" t="str">
            <v>UN</v>
          </cell>
          <cell r="E4522" t="str">
            <v>10,32</v>
          </cell>
          <cell r="F4522" t="str">
            <v>5,07</v>
          </cell>
          <cell r="G4522" t="str">
            <v>5,19</v>
          </cell>
          <cell r="H4522" t="str">
            <v>0,00</v>
          </cell>
          <cell r="I4522" t="str">
            <v>0,00</v>
          </cell>
          <cell r="J4522" t="str">
            <v>0,06</v>
          </cell>
          <cell r="K4522">
            <v>5.25</v>
          </cell>
          <cell r="L4522">
            <v>5.25</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10,79</v>
          </cell>
          <cell r="F4523" t="str">
            <v>4,61</v>
          </cell>
          <cell r="G4523" t="str">
            <v>6,13</v>
          </cell>
          <cell r="H4523" t="str">
            <v>0,00</v>
          </cell>
          <cell r="I4523" t="str">
            <v>0,00</v>
          </cell>
          <cell r="J4523" t="str">
            <v>0,05</v>
          </cell>
          <cell r="K4523">
            <v>6.18</v>
          </cell>
          <cell r="L4523">
            <v>6.18</v>
          </cell>
          <cell r="N4523">
            <v>96702</v>
          </cell>
        </row>
        <row r="4524">
          <cell r="A4524">
            <v>96703</v>
          </cell>
          <cell r="B4524" t="str">
            <v>LUVA, PPR, DN 40 MM, CLASSE PN 25, INSTALADO EM PRUMADA DE ÁGUA   FORNECIMENTO E INSTALAÇÃO. AF_08/2022</v>
          </cell>
          <cell r="C4524" t="str">
            <v>COMPOSIÇÃO</v>
          </cell>
          <cell r="D4524" t="str">
            <v>UN</v>
          </cell>
          <cell r="E4524" t="str">
            <v>18,82</v>
          </cell>
          <cell r="F4524" t="str">
            <v>6,08</v>
          </cell>
          <cell r="G4524" t="str">
            <v>12,67</v>
          </cell>
          <cell r="H4524" t="str">
            <v>0,00</v>
          </cell>
          <cell r="I4524" t="str">
            <v>0,00</v>
          </cell>
          <cell r="J4524" t="str">
            <v>0,07</v>
          </cell>
          <cell r="K4524">
            <v>12.74</v>
          </cell>
          <cell r="L4524">
            <v>12.74</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19,37</v>
          </cell>
          <cell r="F4525" t="str">
            <v>5,10</v>
          </cell>
          <cell r="G4525" t="str">
            <v>14,21</v>
          </cell>
          <cell r="H4525" t="str">
            <v>0,00</v>
          </cell>
          <cell r="I4525" t="str">
            <v>0,00</v>
          </cell>
          <cell r="J4525" t="str">
            <v>0,06</v>
          </cell>
          <cell r="K4525">
            <v>14.270000000000001</v>
          </cell>
          <cell r="L4525">
            <v>14.270000000000001</v>
          </cell>
          <cell r="N4525">
            <v>96704</v>
          </cell>
        </row>
        <row r="4526">
          <cell r="A4526">
            <v>96705</v>
          </cell>
          <cell r="B4526" t="str">
            <v>LUVA, PPR, DN 50 MM, CLASSE PN 25, INSTALADO EM PRUMADA DE ÁGUA   FORNECIMENTO E INSTALAÇÃO. AF_08/2022</v>
          </cell>
          <cell r="C4526" t="str">
            <v>COMPOSIÇÃO</v>
          </cell>
          <cell r="D4526" t="str">
            <v>UN</v>
          </cell>
          <cell r="E4526" t="str">
            <v>22,84</v>
          </cell>
          <cell r="F4526" t="str">
            <v>7,39</v>
          </cell>
          <cell r="G4526" t="str">
            <v>15,35</v>
          </cell>
          <cell r="H4526" t="str">
            <v>0,01</v>
          </cell>
          <cell r="I4526" t="str">
            <v>0,00</v>
          </cell>
          <cell r="J4526" t="str">
            <v>0,09</v>
          </cell>
          <cell r="K4526">
            <v>15.45</v>
          </cell>
          <cell r="L4526">
            <v>15.45</v>
          </cell>
          <cell r="N4526">
            <v>96705</v>
          </cell>
        </row>
        <row r="4527">
          <cell r="A4527">
            <v>96706</v>
          </cell>
          <cell r="B4527" t="str">
            <v>LUVA, PPR, DN 63 MM, CLASSE PN 25, INSTALADO EM PRUMADA DE ÁGUA   FORNECIMENTO E INSTALAÇÃO. AF_08/2022</v>
          </cell>
          <cell r="C4527" t="str">
            <v>COMPOSIÇÃO</v>
          </cell>
          <cell r="D4527" t="str">
            <v>UN</v>
          </cell>
          <cell r="E4527" t="str">
            <v>34,12</v>
          </cell>
          <cell r="F4527" t="str">
            <v>9,05</v>
          </cell>
          <cell r="G4527" t="str">
            <v>24,93</v>
          </cell>
          <cell r="H4527" t="str">
            <v>0,03</v>
          </cell>
          <cell r="I4527" t="str">
            <v>0,00</v>
          </cell>
          <cell r="J4527" t="str">
            <v>0,11</v>
          </cell>
          <cell r="K4527">
            <v>25.07</v>
          </cell>
          <cell r="L4527">
            <v>25.07</v>
          </cell>
          <cell r="N4527">
            <v>96706</v>
          </cell>
        </row>
        <row r="4528">
          <cell r="A4528">
            <v>96707</v>
          </cell>
          <cell r="B4528" t="str">
            <v>LUVA, PPR, DN 75 MM, CLASSE PN 25, INSTALADO EM PRUMADA DE ÁGUA   FORNECIMENTO E INSTALAÇÃO. AF_08/2022</v>
          </cell>
          <cell r="C4528" t="str">
            <v>COMPOSIÇÃO</v>
          </cell>
          <cell r="D4528" t="str">
            <v>UN</v>
          </cell>
          <cell r="E4528" t="str">
            <v>55,47</v>
          </cell>
          <cell r="F4528" t="str">
            <v>10,61</v>
          </cell>
          <cell r="G4528" t="str">
            <v>44,63</v>
          </cell>
          <cell r="H4528" t="str">
            <v>0,05</v>
          </cell>
          <cell r="I4528" t="str">
            <v>0,00</v>
          </cell>
          <cell r="J4528" t="str">
            <v>0,18</v>
          </cell>
          <cell r="K4528">
            <v>44.86</v>
          </cell>
          <cell r="L4528">
            <v>44.86</v>
          </cell>
          <cell r="N4528">
            <v>96707</v>
          </cell>
        </row>
        <row r="4529">
          <cell r="A4529">
            <v>96708</v>
          </cell>
          <cell r="B4529" t="str">
            <v>LUVA, PPR, DN 90 MM, CLASSE PN 25, INSTALADO EM PRUMADA DE ÁGUA   FORNECIMENTO E INSTALAÇÃO. AF_08/2022</v>
          </cell>
          <cell r="C4529" t="str">
            <v>COMPOSIÇÃO</v>
          </cell>
          <cell r="D4529" t="str">
            <v>UN</v>
          </cell>
          <cell r="E4529" t="str">
            <v>84,64</v>
          </cell>
          <cell r="F4529" t="str">
            <v>12,55</v>
          </cell>
          <cell r="G4529" t="str">
            <v>71,81</v>
          </cell>
          <cell r="H4529" t="str">
            <v>0,07</v>
          </cell>
          <cell r="I4529" t="str">
            <v>0,00</v>
          </cell>
          <cell r="J4529" t="str">
            <v>0,21</v>
          </cell>
          <cell r="K4529">
            <v>72.09</v>
          </cell>
          <cell r="L4529">
            <v>72.089999999999989</v>
          </cell>
          <cell r="N4529">
            <v>96708</v>
          </cell>
        </row>
        <row r="4530">
          <cell r="A4530">
            <v>96709</v>
          </cell>
          <cell r="B4530" t="str">
            <v>LUVA, PPR, DN 110 MM, CLASSE PN 25, INSTALADO EM PRUMADA DE ÁGUA   FORNECIMENTO E INSTALAÇÃO. AF_08/2022</v>
          </cell>
          <cell r="C4530" t="str">
            <v>COMPOSIÇÃO</v>
          </cell>
          <cell r="D4530" t="str">
            <v>UN</v>
          </cell>
          <cell r="E4530" t="str">
            <v>108,12</v>
          </cell>
          <cell r="F4530" t="str">
            <v>15,14</v>
          </cell>
          <cell r="G4530" t="str">
            <v>92,63</v>
          </cell>
          <cell r="H4530" t="str">
            <v>0,09</v>
          </cell>
          <cell r="I4530" t="str">
            <v>0,00</v>
          </cell>
          <cell r="J4530" t="str">
            <v>0,26</v>
          </cell>
          <cell r="K4530">
            <v>92.97999999999999</v>
          </cell>
          <cell r="L4530">
            <v>92.98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13,64</v>
          </cell>
          <cell r="F4531" t="str">
            <v>8,30</v>
          </cell>
          <cell r="G4531" t="str">
            <v>5,22</v>
          </cell>
          <cell r="H4531" t="str">
            <v>0,02</v>
          </cell>
          <cell r="I4531" t="str">
            <v>0,00</v>
          </cell>
          <cell r="J4531" t="str">
            <v>0,10</v>
          </cell>
          <cell r="K4531">
            <v>5.34</v>
          </cell>
          <cell r="L4531">
            <v>5.339999999999999</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20,60</v>
          </cell>
          <cell r="F4532" t="str">
            <v>10,10</v>
          </cell>
          <cell r="G4532" t="str">
            <v>10,35</v>
          </cell>
          <cell r="H4532" t="str">
            <v>0,03</v>
          </cell>
          <cell r="I4532" t="str">
            <v>0,00</v>
          </cell>
          <cell r="J4532" t="str">
            <v>0,12</v>
          </cell>
          <cell r="K4532">
            <v>10.5</v>
          </cell>
          <cell r="L4532">
            <v>10.499999999999998</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29,61</v>
          </cell>
          <cell r="F4533" t="str">
            <v>12,17</v>
          </cell>
          <cell r="G4533" t="str">
            <v>17,26</v>
          </cell>
          <cell r="H4533" t="str">
            <v>0,03</v>
          </cell>
          <cell r="I4533" t="str">
            <v>0,00</v>
          </cell>
          <cell r="J4533" t="str">
            <v>0,15</v>
          </cell>
          <cell r="K4533">
            <v>17.440000000000001</v>
          </cell>
          <cell r="L4533">
            <v>17.440000000000001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46,00</v>
          </cell>
          <cell r="F4534" t="str">
            <v>14,76</v>
          </cell>
          <cell r="G4534" t="str">
            <v>31,02</v>
          </cell>
          <cell r="H4534" t="str">
            <v>0,04</v>
          </cell>
          <cell r="I4534" t="str">
            <v>0,00</v>
          </cell>
          <cell r="J4534" t="str">
            <v>0,18</v>
          </cell>
          <cell r="K4534">
            <v>31.24</v>
          </cell>
          <cell r="L4534">
            <v>31.24</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65,85</v>
          </cell>
          <cell r="F4535" t="str">
            <v>18,12</v>
          </cell>
          <cell r="G4535" t="str">
            <v>47,44</v>
          </cell>
          <cell r="H4535" t="str">
            <v>0,07</v>
          </cell>
          <cell r="I4535" t="str">
            <v>0,00</v>
          </cell>
          <cell r="J4535" t="str">
            <v>0,22</v>
          </cell>
          <cell r="K4535">
            <v>47.73</v>
          </cell>
          <cell r="L4535">
            <v>47.73</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118,91</v>
          </cell>
          <cell r="F4536" t="str">
            <v>21,24</v>
          </cell>
          <cell r="G4536" t="str">
            <v>97,18</v>
          </cell>
          <cell r="H4536" t="str">
            <v>0,13</v>
          </cell>
          <cell r="I4536" t="str">
            <v>0,00</v>
          </cell>
          <cell r="J4536" t="str">
            <v>0,36</v>
          </cell>
          <cell r="K4536">
            <v>97.67</v>
          </cell>
          <cell r="L4536">
            <v>97.67</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155,25</v>
          </cell>
          <cell r="F4537" t="str">
            <v>25,12</v>
          </cell>
          <cell r="G4537" t="str">
            <v>129,54</v>
          </cell>
          <cell r="H4537" t="str">
            <v>0,16</v>
          </cell>
          <cell r="I4537" t="str">
            <v>0,00</v>
          </cell>
          <cell r="J4537" t="str">
            <v>0,43</v>
          </cell>
          <cell r="K4537">
            <v>130.13</v>
          </cell>
          <cell r="L4537">
            <v>130.13</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300,76</v>
          </cell>
          <cell r="F4538" t="str">
            <v>30,30</v>
          </cell>
          <cell r="G4538" t="str">
            <v>269,74</v>
          </cell>
          <cell r="H4538" t="str">
            <v>0,20</v>
          </cell>
          <cell r="I4538" t="str">
            <v>0,00</v>
          </cell>
          <cell r="J4538" t="str">
            <v>0,52</v>
          </cell>
          <cell r="K4538">
            <v>270.46000000000004</v>
          </cell>
          <cell r="L4538">
            <v>270.45999999999998</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6,25</v>
          </cell>
          <cell r="F4539" t="str">
            <v>3,09</v>
          </cell>
          <cell r="G4539" t="str">
            <v>3,16</v>
          </cell>
          <cell r="H4539" t="str">
            <v>0,00</v>
          </cell>
          <cell r="I4539" t="str">
            <v>0,00</v>
          </cell>
          <cell r="J4539" t="str">
            <v>0,00</v>
          </cell>
          <cell r="K4539">
            <v>3.16</v>
          </cell>
          <cell r="L4539">
            <v>3.16</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6,04</v>
          </cell>
          <cell r="F4540" t="str">
            <v>3,11</v>
          </cell>
          <cell r="G4540" t="str">
            <v>2,93</v>
          </cell>
          <cell r="H4540" t="str">
            <v>0,00</v>
          </cell>
          <cell r="I4540" t="str">
            <v>0,00</v>
          </cell>
          <cell r="J4540" t="str">
            <v>0,00</v>
          </cell>
          <cell r="K4540">
            <v>2.93</v>
          </cell>
          <cell r="L4540">
            <v>2.93</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23,22</v>
          </cell>
          <cell r="F4541" t="str">
            <v>3,07</v>
          </cell>
          <cell r="G4541" t="str">
            <v>20,15</v>
          </cell>
          <cell r="H4541" t="str">
            <v>0,00</v>
          </cell>
          <cell r="I4541" t="str">
            <v>0,00</v>
          </cell>
          <cell r="J4541" t="str">
            <v>0,00</v>
          </cell>
          <cell r="K4541">
            <v>20.149999999999999</v>
          </cell>
          <cell r="L4541">
            <v>20.149999999999999</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8,84</v>
          </cell>
          <cell r="F4542" t="str">
            <v>3,95</v>
          </cell>
          <cell r="G4542" t="str">
            <v>4,89</v>
          </cell>
          <cell r="H4542" t="str">
            <v>0,00</v>
          </cell>
          <cell r="I4542" t="str">
            <v>0,00</v>
          </cell>
          <cell r="J4542" t="str">
            <v>0,00</v>
          </cell>
          <cell r="K4542">
            <v>4.8899999999999997</v>
          </cell>
          <cell r="L4542">
            <v>4.8899999999999997</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32,63</v>
          </cell>
          <cell r="F4543" t="str">
            <v>3,92</v>
          </cell>
          <cell r="G4543" t="str">
            <v>28,71</v>
          </cell>
          <cell r="H4543" t="str">
            <v>0,00</v>
          </cell>
          <cell r="I4543" t="str">
            <v>0,00</v>
          </cell>
          <cell r="J4543" t="str">
            <v>0,00</v>
          </cell>
          <cell r="K4543">
            <v>28.71</v>
          </cell>
          <cell r="L4543">
            <v>28.71</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16,03</v>
          </cell>
          <cell r="F4544" t="str">
            <v>3,93</v>
          </cell>
          <cell r="G4544" t="str">
            <v>12,10</v>
          </cell>
          <cell r="H4544" t="str">
            <v>0,00</v>
          </cell>
          <cell r="I4544" t="str">
            <v>0,00</v>
          </cell>
          <cell r="J4544" t="str">
            <v>0,00</v>
          </cell>
          <cell r="K4544">
            <v>12.1</v>
          </cell>
          <cell r="L4544">
            <v>12.1</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21,01</v>
          </cell>
          <cell r="F4545" t="str">
            <v>6,02</v>
          </cell>
          <cell r="G4545" t="str">
            <v>14,99</v>
          </cell>
          <cell r="H4545" t="str">
            <v>0,00</v>
          </cell>
          <cell r="I4545" t="str">
            <v>0,00</v>
          </cell>
          <cell r="J4545" t="str">
            <v>0,00</v>
          </cell>
          <cell r="K4545">
            <v>14.99</v>
          </cell>
          <cell r="L4545">
            <v>14.99</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30,15</v>
          </cell>
          <cell r="F4546" t="str">
            <v>6,01</v>
          </cell>
          <cell r="G4546" t="str">
            <v>24,14</v>
          </cell>
          <cell r="H4546" t="str">
            <v>0,00</v>
          </cell>
          <cell r="I4546" t="str">
            <v>0,00</v>
          </cell>
          <cell r="J4546" t="str">
            <v>0,00</v>
          </cell>
          <cell r="K4546">
            <v>24.14</v>
          </cell>
          <cell r="L4546">
            <v>24.14</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54,35</v>
          </cell>
          <cell r="F4547" t="str">
            <v>9,91</v>
          </cell>
          <cell r="G4547" t="str">
            <v>44,44</v>
          </cell>
          <cell r="H4547" t="str">
            <v>0,00</v>
          </cell>
          <cell r="I4547" t="str">
            <v>0,00</v>
          </cell>
          <cell r="J4547" t="str">
            <v>0,00</v>
          </cell>
          <cell r="K4547">
            <v>44.44</v>
          </cell>
          <cell r="L4547">
            <v>44.44</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81,01</v>
          </cell>
          <cell r="F4548" t="str">
            <v>9,91</v>
          </cell>
          <cell r="G4548" t="str">
            <v>71,10</v>
          </cell>
          <cell r="H4548" t="str">
            <v>0,00</v>
          </cell>
          <cell r="I4548" t="str">
            <v>0,00</v>
          </cell>
          <cell r="J4548" t="str">
            <v>0,00</v>
          </cell>
          <cell r="K4548">
            <v>71.099999999999994</v>
          </cell>
          <cell r="L4548">
            <v>71.099999999999994</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108,25</v>
          </cell>
          <cell r="F4549" t="str">
            <v>15,54</v>
          </cell>
          <cell r="G4549" t="str">
            <v>92,71</v>
          </cell>
          <cell r="H4549" t="str">
            <v>0,00</v>
          </cell>
          <cell r="I4549" t="str">
            <v>0,00</v>
          </cell>
          <cell r="J4549" t="str">
            <v>0,00</v>
          </cell>
          <cell r="K4549">
            <v>92.71</v>
          </cell>
          <cell r="L4549">
            <v>92.71</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7,70</v>
          </cell>
          <cell r="F4550" t="str">
            <v>4,64</v>
          </cell>
          <cell r="G4550" t="str">
            <v>3,06</v>
          </cell>
          <cell r="H4550" t="str">
            <v>0,00</v>
          </cell>
          <cell r="I4550" t="str">
            <v>0,00</v>
          </cell>
          <cell r="J4550" t="str">
            <v>0,00</v>
          </cell>
          <cell r="K4550">
            <v>3.06</v>
          </cell>
          <cell r="L4550">
            <v>3.06</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8,35</v>
          </cell>
          <cell r="F4551" t="str">
            <v>4,64</v>
          </cell>
          <cell r="G4551" t="str">
            <v>3,71</v>
          </cell>
          <cell r="H4551" t="str">
            <v>0,00</v>
          </cell>
          <cell r="I4551" t="str">
            <v>0,00</v>
          </cell>
          <cell r="J4551" t="str">
            <v>0,00</v>
          </cell>
          <cell r="K4551">
            <v>3.71</v>
          </cell>
          <cell r="L4551">
            <v>3.71</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11,31</v>
          </cell>
          <cell r="F4552" t="str">
            <v>5,95</v>
          </cell>
          <cell r="G4552" t="str">
            <v>5,36</v>
          </cell>
          <cell r="H4552" t="str">
            <v>0,00</v>
          </cell>
          <cell r="I4552" t="str">
            <v>0,00</v>
          </cell>
          <cell r="J4552" t="str">
            <v>0,00</v>
          </cell>
          <cell r="K4552">
            <v>5.36</v>
          </cell>
          <cell r="L4552">
            <v>5.36</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16,15</v>
          </cell>
          <cell r="F4553" t="str">
            <v>5,92</v>
          </cell>
          <cell r="G4553" t="str">
            <v>10,23</v>
          </cell>
          <cell r="H4553" t="str">
            <v>0,00</v>
          </cell>
          <cell r="I4553" t="str">
            <v>0,00</v>
          </cell>
          <cell r="J4553" t="str">
            <v>0,00</v>
          </cell>
          <cell r="K4553">
            <v>10.23</v>
          </cell>
          <cell r="L4553">
            <v>10.23</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25,75</v>
          </cell>
          <cell r="F4554" t="str">
            <v>8,99</v>
          </cell>
          <cell r="G4554" t="str">
            <v>16,76</v>
          </cell>
          <cell r="H4554" t="str">
            <v>0,00</v>
          </cell>
          <cell r="I4554" t="str">
            <v>0,00</v>
          </cell>
          <cell r="J4554" t="str">
            <v>0,00</v>
          </cell>
          <cell r="K4554">
            <v>16.760000000000002</v>
          </cell>
          <cell r="L4554">
            <v>16.760000000000002</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34,74</v>
          </cell>
          <cell r="F4555" t="str">
            <v>8,99</v>
          </cell>
          <cell r="G4555" t="str">
            <v>25,75</v>
          </cell>
          <cell r="H4555" t="str">
            <v>0,00</v>
          </cell>
          <cell r="I4555" t="str">
            <v>0,00</v>
          </cell>
          <cell r="J4555" t="str">
            <v>0,00</v>
          </cell>
          <cell r="K4555">
            <v>25.75</v>
          </cell>
          <cell r="L4555">
            <v>25.75</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86,68</v>
          </cell>
          <cell r="F4556" t="str">
            <v>14,87</v>
          </cell>
          <cell r="G4556" t="str">
            <v>71,81</v>
          </cell>
          <cell r="H4556" t="str">
            <v>0,00</v>
          </cell>
          <cell r="I4556" t="str">
            <v>0,00</v>
          </cell>
          <cell r="J4556" t="str">
            <v>0,00</v>
          </cell>
          <cell r="K4556">
            <v>71.81</v>
          </cell>
          <cell r="L4556">
            <v>71.81</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105,07</v>
          </cell>
          <cell r="F4557" t="str">
            <v>14,87</v>
          </cell>
          <cell r="G4557" t="str">
            <v>90,20</v>
          </cell>
          <cell r="H4557" t="str">
            <v>0,00</v>
          </cell>
          <cell r="I4557" t="str">
            <v>0,00</v>
          </cell>
          <cell r="J4557" t="str">
            <v>0,00</v>
          </cell>
          <cell r="K4557">
            <v>90.2</v>
          </cell>
          <cell r="L4557">
            <v>90.2</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332,29</v>
          </cell>
          <cell r="F4558" t="str">
            <v>23,31</v>
          </cell>
          <cell r="G4558" t="str">
            <v>308,98</v>
          </cell>
          <cell r="H4558" t="str">
            <v>0,00</v>
          </cell>
          <cell r="I4558" t="str">
            <v>0,00</v>
          </cell>
          <cell r="J4558" t="str">
            <v>0,00</v>
          </cell>
          <cell r="K4558">
            <v>308.98</v>
          </cell>
          <cell r="L4558">
            <v>308.98</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19,88</v>
          </cell>
          <cell r="F4559" t="str">
            <v>6,16</v>
          </cell>
          <cell r="G4559" t="str">
            <v>13,72</v>
          </cell>
          <cell r="H4559" t="str">
            <v>0,00</v>
          </cell>
          <cell r="I4559" t="str">
            <v>0,00</v>
          </cell>
          <cell r="J4559" t="str">
            <v>0,00</v>
          </cell>
          <cell r="K4559">
            <v>13.72</v>
          </cell>
          <cell r="L4559">
            <v>13.72</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23,99</v>
          </cell>
          <cell r="F4560" t="str">
            <v>6,16</v>
          </cell>
          <cell r="G4560" t="str">
            <v>17,83</v>
          </cell>
          <cell r="H4560" t="str">
            <v>0,00</v>
          </cell>
          <cell r="I4560" t="str">
            <v>0,00</v>
          </cell>
          <cell r="J4560" t="str">
            <v>0,00</v>
          </cell>
          <cell r="K4560">
            <v>17.829999999999998</v>
          </cell>
          <cell r="L4560">
            <v>17.829999999999998</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17,65</v>
          </cell>
          <cell r="F4561" t="str">
            <v>7,88</v>
          </cell>
          <cell r="G4561" t="str">
            <v>9,77</v>
          </cell>
          <cell r="H4561" t="str">
            <v>0,00</v>
          </cell>
          <cell r="I4561" t="str">
            <v>0,00</v>
          </cell>
          <cell r="J4561" t="str">
            <v>0,00</v>
          </cell>
          <cell r="K4561">
            <v>9.77</v>
          </cell>
          <cell r="L4561">
            <v>9.77</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24,02</v>
          </cell>
          <cell r="F4562" t="str">
            <v>7,88</v>
          </cell>
          <cell r="G4562" t="str">
            <v>16,14</v>
          </cell>
          <cell r="H4562" t="str">
            <v>0,00</v>
          </cell>
          <cell r="I4562" t="str">
            <v>0,00</v>
          </cell>
          <cell r="J4562" t="str">
            <v>0,00</v>
          </cell>
          <cell r="K4562">
            <v>16.14</v>
          </cell>
          <cell r="L4562">
            <v>16.14</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42,28</v>
          </cell>
          <cell r="F4563" t="str">
            <v>12,00</v>
          </cell>
          <cell r="G4563" t="str">
            <v>30,28</v>
          </cell>
          <cell r="H4563" t="str">
            <v>0,00</v>
          </cell>
          <cell r="I4563" t="str">
            <v>0,00</v>
          </cell>
          <cell r="J4563" t="str">
            <v>0,00</v>
          </cell>
          <cell r="K4563">
            <v>30.28</v>
          </cell>
          <cell r="L4563">
            <v>30.28</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57,82</v>
          </cell>
          <cell r="F4564" t="str">
            <v>12,00</v>
          </cell>
          <cell r="G4564" t="str">
            <v>45,82</v>
          </cell>
          <cell r="H4564" t="str">
            <v>0,00</v>
          </cell>
          <cell r="I4564" t="str">
            <v>0,00</v>
          </cell>
          <cell r="J4564" t="str">
            <v>0,00</v>
          </cell>
          <cell r="K4564">
            <v>45.82</v>
          </cell>
          <cell r="L4564">
            <v>45.82</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116,60</v>
          </cell>
          <cell r="F4565" t="str">
            <v>19,81</v>
          </cell>
          <cell r="G4565" t="str">
            <v>96,79</v>
          </cell>
          <cell r="H4565" t="str">
            <v>0,00</v>
          </cell>
          <cell r="I4565" t="str">
            <v>0,00</v>
          </cell>
          <cell r="J4565" t="str">
            <v>0,00</v>
          </cell>
          <cell r="K4565">
            <v>96.79</v>
          </cell>
          <cell r="L4565">
            <v>96.79</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147,94</v>
          </cell>
          <cell r="F4566" t="str">
            <v>19,80</v>
          </cell>
          <cell r="G4566" t="str">
            <v>128,14</v>
          </cell>
          <cell r="H4566" t="str">
            <v>0,00</v>
          </cell>
          <cell r="I4566" t="str">
            <v>0,00</v>
          </cell>
          <cell r="J4566" t="str">
            <v>0,00</v>
          </cell>
          <cell r="K4566">
            <v>128.13999999999999</v>
          </cell>
          <cell r="L4566">
            <v>128.13999999999999</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301,00</v>
          </cell>
          <cell r="F4567" t="str">
            <v>31,09</v>
          </cell>
          <cell r="G4567" t="str">
            <v>269,91</v>
          </cell>
          <cell r="H4567" t="str">
            <v>0,00</v>
          </cell>
          <cell r="I4567" t="str">
            <v>0,00</v>
          </cell>
          <cell r="J4567" t="str">
            <v>0,00</v>
          </cell>
          <cell r="K4567">
            <v>269.91000000000003</v>
          </cell>
          <cell r="L4567">
            <v>269.91000000000003</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218,81</v>
          </cell>
          <cell r="F4568" t="str">
            <v>10,42</v>
          </cell>
          <cell r="G4568" t="str">
            <v>208,39</v>
          </cell>
          <cell r="H4568" t="str">
            <v>0,00</v>
          </cell>
          <cell r="I4568" t="str">
            <v>0,00</v>
          </cell>
          <cell r="J4568" t="str">
            <v>0,00</v>
          </cell>
          <cell r="K4568">
            <v>208.39</v>
          </cell>
          <cell r="L4568">
            <v>208.39</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113,14</v>
          </cell>
          <cell r="F4569" t="str">
            <v>8,48</v>
          </cell>
          <cell r="G4569" t="str">
            <v>104,66</v>
          </cell>
          <cell r="H4569" t="str">
            <v>0,00</v>
          </cell>
          <cell r="I4569" t="str">
            <v>0,00</v>
          </cell>
          <cell r="J4569" t="str">
            <v>0,00</v>
          </cell>
          <cell r="K4569">
            <v>104.66</v>
          </cell>
          <cell r="L4569">
            <v>104.66</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204,62</v>
          </cell>
          <cell r="F4570" t="str">
            <v>23,86</v>
          </cell>
          <cell r="G4570" t="str">
            <v>180,76</v>
          </cell>
          <cell r="H4570" t="str">
            <v>0,00</v>
          </cell>
          <cell r="I4570" t="str">
            <v>0,00</v>
          </cell>
          <cell r="J4570" t="str">
            <v>0,00</v>
          </cell>
          <cell r="K4570">
            <v>180.76</v>
          </cell>
          <cell r="L4570">
            <v>180.76</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227,43</v>
          </cell>
          <cell r="F4571" t="str">
            <v>16,81</v>
          </cell>
          <cell r="G4571" t="str">
            <v>210,62</v>
          </cell>
          <cell r="H4571" t="str">
            <v>0,00</v>
          </cell>
          <cell r="I4571" t="str">
            <v>0,00</v>
          </cell>
          <cell r="J4571" t="str">
            <v>0,00</v>
          </cell>
          <cell r="K4571">
            <v>210.62</v>
          </cell>
          <cell r="L4571">
            <v>210.62</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112,02</v>
          </cell>
          <cell r="F4572" t="str">
            <v>14,88</v>
          </cell>
          <cell r="G4572" t="str">
            <v>97,14</v>
          </cell>
          <cell r="H4572" t="str">
            <v>0,00</v>
          </cell>
          <cell r="I4572" t="str">
            <v>0,00</v>
          </cell>
          <cell r="J4572" t="str">
            <v>0,00</v>
          </cell>
          <cell r="K4572">
            <v>97.14</v>
          </cell>
          <cell r="L4572">
            <v>97.14</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188,11</v>
          </cell>
          <cell r="F4573" t="str">
            <v>30,24</v>
          </cell>
          <cell r="G4573" t="str">
            <v>157,87</v>
          </cell>
          <cell r="H4573" t="str">
            <v>0,00</v>
          </cell>
          <cell r="I4573" t="str">
            <v>0,00</v>
          </cell>
          <cell r="J4573" t="str">
            <v>0,00</v>
          </cell>
          <cell r="K4573">
            <v>157.87</v>
          </cell>
          <cell r="L4573">
            <v>157.87</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11,14</v>
          </cell>
          <cell r="F4574" t="str">
            <v>3,90</v>
          </cell>
          <cell r="G4574" t="str">
            <v>7,24</v>
          </cell>
          <cell r="H4574" t="str">
            <v>0,00</v>
          </cell>
          <cell r="I4574" t="str">
            <v>0,00</v>
          </cell>
          <cell r="J4574" t="str">
            <v>0,00</v>
          </cell>
          <cell r="K4574">
            <v>7.24</v>
          </cell>
          <cell r="L4574">
            <v>7.24</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12,60</v>
          </cell>
          <cell r="F4575" t="str">
            <v>3,90</v>
          </cell>
          <cell r="G4575" t="str">
            <v>8,70</v>
          </cell>
          <cell r="H4575" t="str">
            <v>0,00</v>
          </cell>
          <cell r="I4575" t="str">
            <v>0,00</v>
          </cell>
          <cell r="J4575" t="str">
            <v>0,00</v>
          </cell>
          <cell r="K4575">
            <v>8.6999999999999993</v>
          </cell>
          <cell r="L4575">
            <v>8.6999999999999993</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13,59</v>
          </cell>
          <cell r="F4576" t="str">
            <v>3,90</v>
          </cell>
          <cell r="G4576" t="str">
            <v>9,69</v>
          </cell>
          <cell r="H4576" t="str">
            <v>0,00</v>
          </cell>
          <cell r="I4576" t="str">
            <v>0,00</v>
          </cell>
          <cell r="J4576" t="str">
            <v>0,00</v>
          </cell>
          <cell r="K4576">
            <v>9.69</v>
          </cell>
          <cell r="L4576">
            <v>9.69</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14,72</v>
          </cell>
          <cell r="F4577" t="str">
            <v>4,60</v>
          </cell>
          <cell r="G4577" t="str">
            <v>10,12</v>
          </cell>
          <cell r="H4577" t="str">
            <v>0,00</v>
          </cell>
          <cell r="I4577" t="str">
            <v>0,00</v>
          </cell>
          <cell r="J4577" t="str">
            <v>0,00</v>
          </cell>
          <cell r="K4577">
            <v>10.119999999999999</v>
          </cell>
          <cell r="L4577">
            <v>10.119999999999999</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14,20</v>
          </cell>
          <cell r="F4578" t="str">
            <v>4,60</v>
          </cell>
          <cell r="G4578" t="str">
            <v>9,60</v>
          </cell>
          <cell r="H4578" t="str">
            <v>0,00</v>
          </cell>
          <cell r="I4578" t="str">
            <v>0,00</v>
          </cell>
          <cell r="J4578" t="str">
            <v>0,00</v>
          </cell>
          <cell r="K4578">
            <v>9.6</v>
          </cell>
          <cell r="L4578">
            <v>9.6</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16,16</v>
          </cell>
          <cell r="F4579" t="str">
            <v>4,60</v>
          </cell>
          <cell r="G4579" t="str">
            <v>11,56</v>
          </cell>
          <cell r="H4579" t="str">
            <v>0,00</v>
          </cell>
          <cell r="I4579" t="str">
            <v>0,00</v>
          </cell>
          <cell r="J4579" t="str">
            <v>0,00</v>
          </cell>
          <cell r="K4579">
            <v>11.56</v>
          </cell>
          <cell r="L4579">
            <v>11.56</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13,87</v>
          </cell>
          <cell r="F4580" t="str">
            <v>4,60</v>
          </cell>
          <cell r="G4580" t="str">
            <v>9,27</v>
          </cell>
          <cell r="H4580" t="str">
            <v>0,00</v>
          </cell>
          <cell r="I4580" t="str">
            <v>0,00</v>
          </cell>
          <cell r="J4580" t="str">
            <v>0,00</v>
          </cell>
          <cell r="K4580">
            <v>9.27</v>
          </cell>
          <cell r="L4580">
            <v>9.27</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22,73</v>
          </cell>
          <cell r="F4581" t="str">
            <v>5,51</v>
          </cell>
          <cell r="G4581" t="str">
            <v>17,22</v>
          </cell>
          <cell r="H4581" t="str">
            <v>0,00</v>
          </cell>
          <cell r="I4581" t="str">
            <v>0,00</v>
          </cell>
          <cell r="J4581" t="str">
            <v>0,00</v>
          </cell>
          <cell r="K4581">
            <v>17.22</v>
          </cell>
          <cell r="L4581">
            <v>17.22</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18,99</v>
          </cell>
          <cell r="F4582" t="str">
            <v>5,51</v>
          </cell>
          <cell r="G4582" t="str">
            <v>13,48</v>
          </cell>
          <cell r="H4582" t="str">
            <v>0,00</v>
          </cell>
          <cell r="I4582" t="str">
            <v>0,00</v>
          </cell>
          <cell r="J4582" t="str">
            <v>0,00</v>
          </cell>
          <cell r="K4582">
            <v>13.48</v>
          </cell>
          <cell r="L4582">
            <v>13.48</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21,37</v>
          </cell>
          <cell r="F4583" t="str">
            <v>5,51</v>
          </cell>
          <cell r="G4583" t="str">
            <v>15,86</v>
          </cell>
          <cell r="H4583" t="str">
            <v>0,00</v>
          </cell>
          <cell r="I4583" t="str">
            <v>0,00</v>
          </cell>
          <cell r="J4583" t="str">
            <v>0,00</v>
          </cell>
          <cell r="K4583">
            <v>15.86</v>
          </cell>
          <cell r="L4583">
            <v>15.86</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20,01</v>
          </cell>
          <cell r="F4584" t="str">
            <v>5,51</v>
          </cell>
          <cell r="G4584" t="str">
            <v>14,50</v>
          </cell>
          <cell r="H4584" t="str">
            <v>0,00</v>
          </cell>
          <cell r="I4584" t="str">
            <v>0,00</v>
          </cell>
          <cell r="J4584" t="str">
            <v>0,00</v>
          </cell>
          <cell r="K4584">
            <v>14.5</v>
          </cell>
          <cell r="L4584">
            <v>14.5</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20,01</v>
          </cell>
          <cell r="F4585" t="str">
            <v>5,51</v>
          </cell>
          <cell r="G4585" t="str">
            <v>14,50</v>
          </cell>
          <cell r="H4585" t="str">
            <v>0,00</v>
          </cell>
          <cell r="I4585" t="str">
            <v>0,00</v>
          </cell>
          <cell r="J4585" t="str">
            <v>0,00</v>
          </cell>
          <cell r="K4585">
            <v>14.5</v>
          </cell>
          <cell r="L4585">
            <v>14.5</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35,43</v>
          </cell>
          <cell r="F4586" t="str">
            <v>6,76</v>
          </cell>
          <cell r="G4586" t="str">
            <v>28,67</v>
          </cell>
          <cell r="H4586" t="str">
            <v>0,00</v>
          </cell>
          <cell r="I4586" t="str">
            <v>0,00</v>
          </cell>
          <cell r="J4586" t="str">
            <v>0,00</v>
          </cell>
          <cell r="K4586">
            <v>28.67</v>
          </cell>
          <cell r="L4586">
            <v>28.67</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30,48</v>
          </cell>
          <cell r="F4587" t="str">
            <v>6,76</v>
          </cell>
          <cell r="G4587" t="str">
            <v>23,72</v>
          </cell>
          <cell r="H4587" t="str">
            <v>0,00</v>
          </cell>
          <cell r="I4587" t="str">
            <v>0,00</v>
          </cell>
          <cell r="J4587" t="str">
            <v>0,00</v>
          </cell>
          <cell r="K4587">
            <v>23.72</v>
          </cell>
          <cell r="L4587">
            <v>23.72</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30,86</v>
          </cell>
          <cell r="F4588" t="str">
            <v>6,76</v>
          </cell>
          <cell r="G4588" t="str">
            <v>24,10</v>
          </cell>
          <cell r="H4588" t="str">
            <v>0,00</v>
          </cell>
          <cell r="I4588" t="str">
            <v>0,00</v>
          </cell>
          <cell r="J4588" t="str">
            <v>0,00</v>
          </cell>
          <cell r="K4588">
            <v>24.1</v>
          </cell>
          <cell r="L4588">
            <v>24.1</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12,78</v>
          </cell>
          <cell r="F4589" t="str">
            <v>2,95</v>
          </cell>
          <cell r="G4589" t="str">
            <v>9,83</v>
          </cell>
          <cell r="H4589" t="str">
            <v>0,00</v>
          </cell>
          <cell r="I4589" t="str">
            <v>0,00</v>
          </cell>
          <cell r="J4589" t="str">
            <v>0,00</v>
          </cell>
          <cell r="K4589">
            <v>9.83</v>
          </cell>
          <cell r="L4589">
            <v>9.83</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14,30</v>
          </cell>
          <cell r="F4590" t="str">
            <v>2,95</v>
          </cell>
          <cell r="G4590" t="str">
            <v>11,35</v>
          </cell>
          <cell r="H4590" t="str">
            <v>0,00</v>
          </cell>
          <cell r="I4590" t="str">
            <v>0,00</v>
          </cell>
          <cell r="J4590" t="str">
            <v>0,00</v>
          </cell>
          <cell r="K4590">
            <v>11.35</v>
          </cell>
          <cell r="L4590">
            <v>11.35</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19,07</v>
          </cell>
          <cell r="F4591" t="str">
            <v>2,95</v>
          </cell>
          <cell r="G4591" t="str">
            <v>16,12</v>
          </cell>
          <cell r="H4591" t="str">
            <v>0,00</v>
          </cell>
          <cell r="I4591" t="str">
            <v>0,00</v>
          </cell>
          <cell r="J4591" t="str">
            <v>0,00</v>
          </cell>
          <cell r="K4591">
            <v>16.12</v>
          </cell>
          <cell r="L4591">
            <v>16.12</v>
          </cell>
          <cell r="N4591">
            <v>96825</v>
          </cell>
        </row>
        <row r="4592">
          <cell r="A4592">
            <v>96826</v>
          </cell>
          <cell r="B4592" t="str">
            <v>LUVA PARA INSTALAÇÕES EM PEX, DN 20 MM, CONEXÃO POR CRIMPAGEM   FORNECIMENTO E INSTALAÇÃO. AF_06/2015</v>
          </cell>
          <cell r="C4592" t="str">
            <v>COMPOSIÇÃO</v>
          </cell>
          <cell r="D4592" t="str">
            <v>UN</v>
          </cell>
          <cell r="E4592" t="str">
            <v>17,55</v>
          </cell>
          <cell r="F4592" t="str">
            <v>3,52</v>
          </cell>
          <cell r="G4592" t="str">
            <v>14,03</v>
          </cell>
          <cell r="H4592" t="str">
            <v>0,00</v>
          </cell>
          <cell r="I4592" t="str">
            <v>0,00</v>
          </cell>
          <cell r="J4592" t="str">
            <v>0,00</v>
          </cell>
          <cell r="K4592">
            <v>14.03</v>
          </cell>
          <cell r="L4592">
            <v>14.03</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18,17</v>
          </cell>
          <cell r="F4593" t="str">
            <v>3,52</v>
          </cell>
          <cell r="G4593" t="str">
            <v>14,65</v>
          </cell>
          <cell r="H4593" t="str">
            <v>0,00</v>
          </cell>
          <cell r="I4593" t="str">
            <v>0,00</v>
          </cell>
          <cell r="J4593" t="str">
            <v>0,00</v>
          </cell>
          <cell r="K4593">
            <v>14.65</v>
          </cell>
          <cell r="L4593">
            <v>14.65</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22,53</v>
          </cell>
          <cell r="F4594" t="str">
            <v>3,52</v>
          </cell>
          <cell r="G4594" t="str">
            <v>19,01</v>
          </cell>
          <cell r="H4594" t="str">
            <v>0,00</v>
          </cell>
          <cell r="I4594" t="str">
            <v>0,00</v>
          </cell>
          <cell r="J4594" t="str">
            <v>0,00</v>
          </cell>
          <cell r="K4594">
            <v>19.010000000000002</v>
          </cell>
          <cell r="L4594">
            <v>19.010000000000002</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17,52</v>
          </cell>
          <cell r="F4595" t="str">
            <v>3,52</v>
          </cell>
          <cell r="G4595" t="str">
            <v>14,00</v>
          </cell>
          <cell r="H4595" t="str">
            <v>0,00</v>
          </cell>
          <cell r="I4595" t="str">
            <v>0,00</v>
          </cell>
          <cell r="J4595" t="str">
            <v>0,00</v>
          </cell>
          <cell r="K4595">
            <v>14</v>
          </cell>
          <cell r="L4595">
            <v>14</v>
          </cell>
          <cell r="N4595">
            <v>96829</v>
          </cell>
        </row>
        <row r="4596">
          <cell r="A4596">
            <v>96830</v>
          </cell>
          <cell r="B4596" t="str">
            <v>LUVA PARA INSTALAÇÕES EM PEX, DN 25 MM, CONEXÃO POR CRIMPAGEM   FORNECIMENTO E INSTALAÇÃO. AF_06/2015</v>
          </cell>
          <cell r="C4596" t="str">
            <v>COMPOSIÇÃO</v>
          </cell>
          <cell r="D4596" t="str">
            <v>UN</v>
          </cell>
          <cell r="E4596" t="str">
            <v>25,18</v>
          </cell>
          <cell r="F4596" t="str">
            <v>4,20</v>
          </cell>
          <cell r="G4596" t="str">
            <v>20,98</v>
          </cell>
          <cell r="H4596" t="str">
            <v>0,00</v>
          </cell>
          <cell r="I4596" t="str">
            <v>0,00</v>
          </cell>
          <cell r="J4596" t="str">
            <v>0,00</v>
          </cell>
          <cell r="K4596">
            <v>20.98</v>
          </cell>
          <cell r="L4596">
            <v>20.98</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20,77</v>
          </cell>
          <cell r="F4597" t="str">
            <v>4,20</v>
          </cell>
          <cell r="G4597" t="str">
            <v>16,57</v>
          </cell>
          <cell r="H4597" t="str">
            <v>0,00</v>
          </cell>
          <cell r="I4597" t="str">
            <v>0,00</v>
          </cell>
          <cell r="J4597" t="str">
            <v>0,00</v>
          </cell>
          <cell r="K4597">
            <v>16.57</v>
          </cell>
          <cell r="L4597">
            <v>16.57</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23,81</v>
          </cell>
          <cell r="F4598" t="str">
            <v>4,20</v>
          </cell>
          <cell r="G4598" t="str">
            <v>19,61</v>
          </cell>
          <cell r="H4598" t="str">
            <v>0,00</v>
          </cell>
          <cell r="I4598" t="str">
            <v>0,00</v>
          </cell>
          <cell r="J4598" t="str">
            <v>0,00</v>
          </cell>
          <cell r="K4598">
            <v>19.61</v>
          </cell>
          <cell r="L4598">
            <v>19.61</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22,38</v>
          </cell>
          <cell r="F4599" t="str">
            <v>4,20</v>
          </cell>
          <cell r="G4599" t="str">
            <v>18,18</v>
          </cell>
          <cell r="H4599" t="str">
            <v>0,00</v>
          </cell>
          <cell r="I4599" t="str">
            <v>0,00</v>
          </cell>
          <cell r="J4599" t="str">
            <v>0,00</v>
          </cell>
          <cell r="K4599">
            <v>18.18</v>
          </cell>
          <cell r="L4599">
            <v>18.18</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36,43</v>
          </cell>
          <cell r="F4600" t="str">
            <v>5,15</v>
          </cell>
          <cell r="G4600" t="str">
            <v>31,28</v>
          </cell>
          <cell r="H4600" t="str">
            <v>0,00</v>
          </cell>
          <cell r="I4600" t="str">
            <v>0,00</v>
          </cell>
          <cell r="J4600" t="str">
            <v>0,00</v>
          </cell>
          <cell r="K4600">
            <v>31.28</v>
          </cell>
          <cell r="L4600">
            <v>31.28</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31,71</v>
          </cell>
          <cell r="F4601" t="str">
            <v>5,15</v>
          </cell>
          <cell r="G4601" t="str">
            <v>26,56</v>
          </cell>
          <cell r="H4601" t="str">
            <v>0,00</v>
          </cell>
          <cell r="I4601" t="str">
            <v>0,00</v>
          </cell>
          <cell r="J4601" t="str">
            <v>0,00</v>
          </cell>
          <cell r="K4601">
            <v>26.56</v>
          </cell>
          <cell r="L4601">
            <v>26.56</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33,67</v>
          </cell>
          <cell r="F4602" t="str">
            <v>5,15</v>
          </cell>
          <cell r="G4602" t="str">
            <v>28,52</v>
          </cell>
          <cell r="H4602" t="str">
            <v>0,00</v>
          </cell>
          <cell r="I4602" t="str">
            <v>0,00</v>
          </cell>
          <cell r="J4602" t="str">
            <v>0,00</v>
          </cell>
          <cell r="K4602">
            <v>28.52</v>
          </cell>
          <cell r="L4602">
            <v>28.52</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19,17</v>
          </cell>
          <cell r="F4603" t="str">
            <v>5,82</v>
          </cell>
          <cell r="G4603" t="str">
            <v>13,35</v>
          </cell>
          <cell r="H4603" t="str">
            <v>0,00</v>
          </cell>
          <cell r="I4603" t="str">
            <v>0,00</v>
          </cell>
          <cell r="J4603" t="str">
            <v>0,00</v>
          </cell>
          <cell r="K4603">
            <v>13.35</v>
          </cell>
          <cell r="L4603">
            <v>13.35</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17,76</v>
          </cell>
          <cell r="F4604" t="str">
            <v>5,82</v>
          </cell>
          <cell r="G4604" t="str">
            <v>11,94</v>
          </cell>
          <cell r="H4604" t="str">
            <v>0,00</v>
          </cell>
          <cell r="I4604" t="str">
            <v>0,00</v>
          </cell>
          <cell r="J4604" t="str">
            <v>0,00</v>
          </cell>
          <cell r="K4604">
            <v>11.94</v>
          </cell>
          <cell r="L4604">
            <v>11.94</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17,51</v>
          </cell>
          <cell r="F4605" t="str">
            <v>5,82</v>
          </cell>
          <cell r="G4605" t="str">
            <v>11,69</v>
          </cell>
          <cell r="H4605" t="str">
            <v>0,00</v>
          </cell>
          <cell r="I4605" t="str">
            <v>0,00</v>
          </cell>
          <cell r="J4605" t="str">
            <v>0,00</v>
          </cell>
          <cell r="K4605">
            <v>11.69</v>
          </cell>
          <cell r="L4605">
            <v>11.69</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22,43</v>
          </cell>
          <cell r="F4606" t="str">
            <v>6,93</v>
          </cell>
          <cell r="G4606" t="str">
            <v>15,50</v>
          </cell>
          <cell r="H4606" t="str">
            <v>0,00</v>
          </cell>
          <cell r="I4606" t="str">
            <v>0,00</v>
          </cell>
          <cell r="J4606" t="str">
            <v>0,00</v>
          </cell>
          <cell r="K4606">
            <v>15.5</v>
          </cell>
          <cell r="L4606">
            <v>15.5</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19,90</v>
          </cell>
          <cell r="F4607" t="str">
            <v>6,93</v>
          </cell>
          <cell r="G4607" t="str">
            <v>12,97</v>
          </cell>
          <cell r="H4607" t="str">
            <v>0,00</v>
          </cell>
          <cell r="I4607" t="str">
            <v>0,00</v>
          </cell>
          <cell r="J4607" t="str">
            <v>0,00</v>
          </cell>
          <cell r="K4607">
            <v>12.97</v>
          </cell>
          <cell r="L4607">
            <v>12.97</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24,75</v>
          </cell>
          <cell r="F4608" t="str">
            <v>6,92</v>
          </cell>
          <cell r="G4608" t="str">
            <v>17,83</v>
          </cell>
          <cell r="H4608" t="str">
            <v>0,00</v>
          </cell>
          <cell r="I4608" t="str">
            <v>0,00</v>
          </cell>
          <cell r="J4608" t="str">
            <v>0,00</v>
          </cell>
          <cell r="K4608">
            <v>17.829999999999998</v>
          </cell>
          <cell r="L4608">
            <v>17.829999999999998</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23,88</v>
          </cell>
          <cell r="F4609" t="str">
            <v>6,93</v>
          </cell>
          <cell r="G4609" t="str">
            <v>16,95</v>
          </cell>
          <cell r="H4609" t="str">
            <v>0,00</v>
          </cell>
          <cell r="I4609" t="str">
            <v>0,00</v>
          </cell>
          <cell r="J4609" t="str">
            <v>0,00</v>
          </cell>
          <cell r="K4609">
            <v>16.95</v>
          </cell>
          <cell r="L4609">
            <v>16.95</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31,81</v>
          </cell>
          <cell r="F4610" t="str">
            <v>6,92</v>
          </cell>
          <cell r="G4610" t="str">
            <v>24,89</v>
          </cell>
          <cell r="H4610" t="str">
            <v>0,00</v>
          </cell>
          <cell r="I4610" t="str">
            <v>0,00</v>
          </cell>
          <cell r="J4610" t="str">
            <v>0,00</v>
          </cell>
          <cell r="K4610">
            <v>24.89</v>
          </cell>
          <cell r="L4610">
            <v>24.89</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34,31</v>
          </cell>
          <cell r="F4611" t="str">
            <v>8,26</v>
          </cell>
          <cell r="G4611" t="str">
            <v>26,05</v>
          </cell>
          <cell r="H4611" t="str">
            <v>0,00</v>
          </cell>
          <cell r="I4611" t="str">
            <v>0,00</v>
          </cell>
          <cell r="J4611" t="str">
            <v>0,00</v>
          </cell>
          <cell r="K4611">
            <v>26.05</v>
          </cell>
          <cell r="L4611">
            <v>26.05</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27,54</v>
          </cell>
          <cell r="F4612" t="str">
            <v>8,26</v>
          </cell>
          <cell r="G4612" t="str">
            <v>19,28</v>
          </cell>
          <cell r="H4612" t="str">
            <v>0,00</v>
          </cell>
          <cell r="I4612" t="str">
            <v>0,00</v>
          </cell>
          <cell r="J4612" t="str">
            <v>0,00</v>
          </cell>
          <cell r="K4612">
            <v>19.28</v>
          </cell>
          <cell r="L4612">
            <v>19.28</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30,02</v>
          </cell>
          <cell r="F4613" t="str">
            <v>8,26</v>
          </cell>
          <cell r="G4613" t="str">
            <v>21,76</v>
          </cell>
          <cell r="H4613" t="str">
            <v>0,00</v>
          </cell>
          <cell r="I4613" t="str">
            <v>0,00</v>
          </cell>
          <cell r="J4613" t="str">
            <v>0,00</v>
          </cell>
          <cell r="K4613">
            <v>21.76</v>
          </cell>
          <cell r="L4613">
            <v>21.76</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44,33</v>
          </cell>
          <cell r="F4614" t="str">
            <v>10,13</v>
          </cell>
          <cell r="G4614" t="str">
            <v>34,20</v>
          </cell>
          <cell r="H4614" t="str">
            <v>0,00</v>
          </cell>
          <cell r="I4614" t="str">
            <v>0,00</v>
          </cell>
          <cell r="J4614" t="str">
            <v>0,00</v>
          </cell>
          <cell r="K4614">
            <v>34.200000000000003</v>
          </cell>
          <cell r="L4614">
            <v>34.200000000000003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16,33</v>
          </cell>
          <cell r="F4615" t="str">
            <v>4,46</v>
          </cell>
          <cell r="G4615" t="str">
            <v>11,87</v>
          </cell>
          <cell r="H4615" t="str">
            <v>0,00</v>
          </cell>
          <cell r="I4615" t="str">
            <v>0,00</v>
          </cell>
          <cell r="J4615" t="str">
            <v>0,00</v>
          </cell>
          <cell r="K4615">
            <v>11.87</v>
          </cell>
          <cell r="L4615">
            <v>11.87</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18,86</v>
          </cell>
          <cell r="F4616" t="str">
            <v>4,46</v>
          </cell>
          <cell r="G4616" t="str">
            <v>14,40</v>
          </cell>
          <cell r="H4616" t="str">
            <v>0,00</v>
          </cell>
          <cell r="I4616" t="str">
            <v>0,00</v>
          </cell>
          <cell r="J4616" t="str">
            <v>0,00</v>
          </cell>
          <cell r="K4616">
            <v>14.4</v>
          </cell>
          <cell r="L4616">
            <v>14.4</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24,53</v>
          </cell>
          <cell r="F4617" t="str">
            <v>4,46</v>
          </cell>
          <cell r="G4617" t="str">
            <v>20,07</v>
          </cell>
          <cell r="H4617" t="str">
            <v>0,00</v>
          </cell>
          <cell r="I4617" t="str">
            <v>0,00</v>
          </cell>
          <cell r="J4617" t="str">
            <v>0,00</v>
          </cell>
          <cell r="K4617">
            <v>20.07</v>
          </cell>
          <cell r="L4617">
            <v>20.07</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21,52</v>
          </cell>
          <cell r="F4618" t="str">
            <v>5,27</v>
          </cell>
          <cell r="G4618" t="str">
            <v>16,25</v>
          </cell>
          <cell r="H4618" t="str">
            <v>0,00</v>
          </cell>
          <cell r="I4618" t="str">
            <v>0,00</v>
          </cell>
          <cell r="J4618" t="str">
            <v>0,00</v>
          </cell>
          <cell r="K4618">
            <v>16.25</v>
          </cell>
          <cell r="L4618">
            <v>16.25</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24,00</v>
          </cell>
          <cell r="F4619" t="str">
            <v>5,27</v>
          </cell>
          <cell r="G4619" t="str">
            <v>18,73</v>
          </cell>
          <cell r="H4619" t="str">
            <v>0,00</v>
          </cell>
          <cell r="I4619" t="str">
            <v>0,00</v>
          </cell>
          <cell r="J4619" t="str">
            <v>0,00</v>
          </cell>
          <cell r="K4619">
            <v>18.73</v>
          </cell>
          <cell r="L4619">
            <v>18.73</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28,39</v>
          </cell>
          <cell r="F4620" t="str">
            <v>5,27</v>
          </cell>
          <cell r="G4620" t="str">
            <v>23,12</v>
          </cell>
          <cell r="H4620" t="str">
            <v>0,00</v>
          </cell>
          <cell r="I4620" t="str">
            <v>0,00</v>
          </cell>
          <cell r="J4620" t="str">
            <v>0,00</v>
          </cell>
          <cell r="K4620">
            <v>23.12</v>
          </cell>
          <cell r="L4620">
            <v>23.12</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26,65</v>
          </cell>
          <cell r="F4621" t="str">
            <v>6,31</v>
          </cell>
          <cell r="G4621" t="str">
            <v>20,34</v>
          </cell>
          <cell r="H4621" t="str">
            <v>0,00</v>
          </cell>
          <cell r="I4621" t="str">
            <v>0,00</v>
          </cell>
          <cell r="J4621" t="str">
            <v>0,00</v>
          </cell>
          <cell r="K4621">
            <v>20.34</v>
          </cell>
          <cell r="L4621">
            <v>20.34</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27,01</v>
          </cell>
          <cell r="F4622" t="str">
            <v>6,31</v>
          </cell>
          <cell r="G4622" t="str">
            <v>20,70</v>
          </cell>
          <cell r="H4622" t="str">
            <v>0,00</v>
          </cell>
          <cell r="I4622" t="str">
            <v>0,00</v>
          </cell>
          <cell r="J4622" t="str">
            <v>0,00</v>
          </cell>
          <cell r="K4622">
            <v>20.7</v>
          </cell>
          <cell r="L4622">
            <v>20.7</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41,85</v>
          </cell>
          <cell r="F4623" t="str">
            <v>6,31</v>
          </cell>
          <cell r="G4623" t="str">
            <v>35,54</v>
          </cell>
          <cell r="H4623" t="str">
            <v>0,00</v>
          </cell>
          <cell r="I4623" t="str">
            <v>0,00</v>
          </cell>
          <cell r="J4623" t="str">
            <v>0,00</v>
          </cell>
          <cell r="K4623">
            <v>35.54</v>
          </cell>
          <cell r="L4623">
            <v>35.54</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42,75</v>
          </cell>
          <cell r="F4624" t="str">
            <v>7,77</v>
          </cell>
          <cell r="G4624" t="str">
            <v>34,98</v>
          </cell>
          <cell r="H4624" t="str">
            <v>0,00</v>
          </cell>
          <cell r="I4624" t="str">
            <v>0,00</v>
          </cell>
          <cell r="J4624" t="str">
            <v>0,00</v>
          </cell>
          <cell r="K4624">
            <v>34.979999999999997</v>
          </cell>
          <cell r="L4624">
            <v>34.979999999999997</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52,39</v>
          </cell>
          <cell r="F4625" t="str">
            <v>7,77</v>
          </cell>
          <cell r="G4625" t="str">
            <v>44,62</v>
          </cell>
          <cell r="H4625" t="str">
            <v>0,00</v>
          </cell>
          <cell r="I4625" t="str">
            <v>0,00</v>
          </cell>
          <cell r="J4625" t="str">
            <v>0,00</v>
          </cell>
          <cell r="K4625">
            <v>44.62</v>
          </cell>
          <cell r="L4625">
            <v>44.62</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22,57</v>
          </cell>
          <cell r="F4626" t="str">
            <v>7,78</v>
          </cell>
          <cell r="G4626" t="str">
            <v>14,79</v>
          </cell>
          <cell r="H4626" t="str">
            <v>0,00</v>
          </cell>
          <cell r="I4626" t="str">
            <v>0,00</v>
          </cell>
          <cell r="J4626" t="str">
            <v>0,00</v>
          </cell>
          <cell r="K4626">
            <v>14.79</v>
          </cell>
          <cell r="L4626">
            <v>14.79</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24,17</v>
          </cell>
          <cell r="F4627" t="str">
            <v>7,78</v>
          </cell>
          <cell r="G4627" t="str">
            <v>16,39</v>
          </cell>
          <cell r="H4627" t="str">
            <v>0,00</v>
          </cell>
          <cell r="I4627" t="str">
            <v>0,00</v>
          </cell>
          <cell r="J4627" t="str">
            <v>0,00</v>
          </cell>
          <cell r="K4627">
            <v>16.39</v>
          </cell>
          <cell r="L4627">
            <v>16.39</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27,15</v>
          </cell>
          <cell r="F4628" t="str">
            <v>9,22</v>
          </cell>
          <cell r="G4628" t="str">
            <v>17,93</v>
          </cell>
          <cell r="H4628" t="str">
            <v>0,00</v>
          </cell>
          <cell r="I4628" t="str">
            <v>0,00</v>
          </cell>
          <cell r="J4628" t="str">
            <v>0,00</v>
          </cell>
          <cell r="K4628">
            <v>17.93</v>
          </cell>
          <cell r="L4628">
            <v>17.93</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26,88</v>
          </cell>
          <cell r="F4629" t="str">
            <v>9,22</v>
          </cell>
          <cell r="G4629" t="str">
            <v>17,66</v>
          </cell>
          <cell r="H4629" t="str">
            <v>0,00</v>
          </cell>
          <cell r="I4629" t="str">
            <v>0,00</v>
          </cell>
          <cell r="J4629" t="str">
            <v>0,00</v>
          </cell>
          <cell r="K4629">
            <v>17.66</v>
          </cell>
          <cell r="L4629">
            <v>17.66</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41,45</v>
          </cell>
          <cell r="F4630" t="str">
            <v>11,01</v>
          </cell>
          <cell r="G4630" t="str">
            <v>30,44</v>
          </cell>
          <cell r="H4630" t="str">
            <v>0,00</v>
          </cell>
          <cell r="I4630" t="str">
            <v>0,00</v>
          </cell>
          <cell r="J4630" t="str">
            <v>0,00</v>
          </cell>
          <cell r="K4630">
            <v>30.44</v>
          </cell>
          <cell r="L4630">
            <v>30.44</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40,67</v>
          </cell>
          <cell r="F4631" t="str">
            <v>11,01</v>
          </cell>
          <cell r="G4631" t="str">
            <v>29,66</v>
          </cell>
          <cell r="H4631" t="str">
            <v>0,00</v>
          </cell>
          <cell r="I4631" t="str">
            <v>0,00</v>
          </cell>
          <cell r="J4631" t="str">
            <v>0,00</v>
          </cell>
          <cell r="K4631">
            <v>29.66</v>
          </cell>
          <cell r="L4631">
            <v>29.66</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54,20</v>
          </cell>
          <cell r="F4632" t="str">
            <v>13,55</v>
          </cell>
          <cell r="G4632" t="str">
            <v>40,65</v>
          </cell>
          <cell r="H4632" t="str">
            <v>0,00</v>
          </cell>
          <cell r="I4632" t="str">
            <v>0,00</v>
          </cell>
          <cell r="J4632" t="str">
            <v>0,00</v>
          </cell>
          <cell r="K4632">
            <v>40.65</v>
          </cell>
          <cell r="L4632">
            <v>40.65</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62,29</v>
          </cell>
          <cell r="F4633" t="str">
            <v>13,55</v>
          </cell>
          <cell r="G4633" t="str">
            <v>48,74</v>
          </cell>
          <cell r="H4633" t="str">
            <v>0,00</v>
          </cell>
          <cell r="I4633" t="str">
            <v>0,00</v>
          </cell>
          <cell r="J4633" t="str">
            <v>0,00</v>
          </cell>
          <cell r="K4633">
            <v>48.74</v>
          </cell>
          <cell r="L4633">
            <v>48.74</v>
          </cell>
          <cell r="N4633">
            <v>96867</v>
          </cell>
        </row>
        <row r="4634">
          <cell r="A4634">
            <v>96868</v>
          </cell>
          <cell r="B4634" t="str">
            <v>TÊ, PARA INSTALAÇÕES EM PEX, DN 16 MM, CONEXÃO POR CRIMPAGEM  FORNECIMENTO E INSTALAÇÃO. AF_06/2015</v>
          </cell>
          <cell r="C4634" t="str">
            <v>COMPOSIÇÃO</v>
          </cell>
          <cell r="D4634" t="str">
            <v>UN</v>
          </cell>
          <cell r="E4634" t="str">
            <v>24,99</v>
          </cell>
          <cell r="F4634" t="str">
            <v>5,94</v>
          </cell>
          <cell r="G4634" t="str">
            <v>19,05</v>
          </cell>
          <cell r="H4634" t="str">
            <v>0,00</v>
          </cell>
          <cell r="I4634" t="str">
            <v>0,00</v>
          </cell>
          <cell r="J4634" t="str">
            <v>0,00</v>
          </cell>
          <cell r="K4634">
            <v>19.05</v>
          </cell>
          <cell r="L4634">
            <v>19.05</v>
          </cell>
          <cell r="N4634">
            <v>96868</v>
          </cell>
        </row>
        <row r="4635">
          <cell r="A4635">
            <v>96869</v>
          </cell>
          <cell r="B4635" t="str">
            <v>TÊ, PARA INSTALAÇÕES EM PEX, DN 20 MM, CONEXÃO POR CRIMPAGEM  FORNECIMENTO E INSTALAÇÃO. AF_06/2015</v>
          </cell>
          <cell r="C4635" t="str">
            <v>COMPOSIÇÃO</v>
          </cell>
          <cell r="D4635" t="str">
            <v>UN</v>
          </cell>
          <cell r="E4635" t="str">
            <v>29,85</v>
          </cell>
          <cell r="F4635" t="str">
            <v>7,03</v>
          </cell>
          <cell r="G4635" t="str">
            <v>22,82</v>
          </cell>
          <cell r="H4635" t="str">
            <v>0,00</v>
          </cell>
          <cell r="I4635" t="str">
            <v>0,00</v>
          </cell>
          <cell r="J4635" t="str">
            <v>0,00</v>
          </cell>
          <cell r="K4635">
            <v>22.82</v>
          </cell>
          <cell r="L4635">
            <v>22.82</v>
          </cell>
          <cell r="N4635">
            <v>96869</v>
          </cell>
        </row>
        <row r="4636">
          <cell r="A4636">
            <v>96870</v>
          </cell>
          <cell r="B4636" t="str">
            <v>TÊ, PEX, DN 25 MM, CONEXÃO POR CRIMPAGEM  FORNECIMENTO E INSTALAÇÃO. AF_06/2015</v>
          </cell>
          <cell r="C4636" t="str">
            <v>COMPOSIÇÃO</v>
          </cell>
          <cell r="D4636" t="str">
            <v>UN</v>
          </cell>
          <cell r="E4636" t="str">
            <v>46,30</v>
          </cell>
          <cell r="F4636" t="str">
            <v>8,41</v>
          </cell>
          <cell r="G4636" t="str">
            <v>37,89</v>
          </cell>
          <cell r="H4636" t="str">
            <v>0,00</v>
          </cell>
          <cell r="I4636" t="str">
            <v>0,00</v>
          </cell>
          <cell r="J4636" t="str">
            <v>0,00</v>
          </cell>
          <cell r="K4636">
            <v>37.89</v>
          </cell>
          <cell r="L4636">
            <v>37.89</v>
          </cell>
          <cell r="N4636">
            <v>96870</v>
          </cell>
        </row>
        <row r="4637">
          <cell r="A4637">
            <v>96871</v>
          </cell>
          <cell r="B4637" t="str">
            <v>TÊ, PARA INSTALAÇÕES EM PEX, DN 32 MM, CONEXÃO POR CRIMPAGEM  FORNECIMENTO E INSTALAÇÃO. AF_06/2015</v>
          </cell>
          <cell r="C4637" t="str">
            <v>COMPOSIÇÃO</v>
          </cell>
          <cell r="D4637" t="str">
            <v>UN</v>
          </cell>
          <cell r="E4637" t="str">
            <v>66,53</v>
          </cell>
          <cell r="F4637" t="str">
            <v>10,34</v>
          </cell>
          <cell r="G4637" t="str">
            <v>56,19</v>
          </cell>
          <cell r="H4637" t="str">
            <v>0,00</v>
          </cell>
          <cell r="I4637" t="str">
            <v>0,00</v>
          </cell>
          <cell r="J4637" t="str">
            <v>0,00</v>
          </cell>
          <cell r="K4637">
            <v>56.19</v>
          </cell>
          <cell r="L4637">
            <v>56.19</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64,47</v>
          </cell>
          <cell r="F4638" t="str">
            <v>16,69</v>
          </cell>
          <cell r="G4638" t="str">
            <v>47,78</v>
          </cell>
          <cell r="H4638" t="str">
            <v>0,00</v>
          </cell>
          <cell r="I4638" t="str">
            <v>0,00</v>
          </cell>
          <cell r="J4638" t="str">
            <v>0,00</v>
          </cell>
          <cell r="K4638">
            <v>47.78</v>
          </cell>
          <cell r="L4638">
            <v>47.78</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73,40</v>
          </cell>
          <cell r="F4639" t="str">
            <v>16,69</v>
          </cell>
          <cell r="G4639" t="str">
            <v>56,71</v>
          </cell>
          <cell r="H4639" t="str">
            <v>0,00</v>
          </cell>
          <cell r="I4639" t="str">
            <v>0,00</v>
          </cell>
          <cell r="J4639" t="str">
            <v>0,00</v>
          </cell>
          <cell r="K4639">
            <v>56.71</v>
          </cell>
          <cell r="L4639">
            <v>56.71</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78,73</v>
          </cell>
          <cell r="F4640" t="str">
            <v>21,85</v>
          </cell>
          <cell r="G4640" t="str">
            <v>56,88</v>
          </cell>
          <cell r="H4640" t="str">
            <v>0,00</v>
          </cell>
          <cell r="I4640" t="str">
            <v>0,00</v>
          </cell>
          <cell r="J4640" t="str">
            <v>0,00</v>
          </cell>
          <cell r="K4640">
            <v>56.88</v>
          </cell>
          <cell r="L4640">
            <v>56.88</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93,09</v>
          </cell>
          <cell r="F4641" t="str">
            <v>21,84</v>
          </cell>
          <cell r="G4641" t="str">
            <v>71,25</v>
          </cell>
          <cell r="H4641" t="str">
            <v>0,00</v>
          </cell>
          <cell r="I4641" t="str">
            <v>0,00</v>
          </cell>
          <cell r="J4641" t="str">
            <v>0,00</v>
          </cell>
          <cell r="K4641">
            <v>71.25</v>
          </cell>
          <cell r="L4641">
            <v>71.25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159,19</v>
          </cell>
          <cell r="F4642" t="str">
            <v>12,75</v>
          </cell>
          <cell r="G4642" t="str">
            <v>146,44</v>
          </cell>
          <cell r="H4642" t="str">
            <v>0,00</v>
          </cell>
          <cell r="I4642" t="str">
            <v>0,00</v>
          </cell>
          <cell r="J4642" t="str">
            <v>0,00</v>
          </cell>
          <cell r="K4642">
            <v>146.44</v>
          </cell>
          <cell r="L4642">
            <v>146.44</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169,61</v>
          </cell>
          <cell r="F4643" t="str">
            <v>12,75</v>
          </cell>
          <cell r="G4643" t="str">
            <v>156,86</v>
          </cell>
          <cell r="H4643" t="str">
            <v>0,00</v>
          </cell>
          <cell r="I4643" t="str">
            <v>0,00</v>
          </cell>
          <cell r="J4643" t="str">
            <v>0,00</v>
          </cell>
          <cell r="K4643">
            <v>156.86000000000001</v>
          </cell>
          <cell r="L4643">
            <v>156.86000000000001</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171,56</v>
          </cell>
          <cell r="F4644" t="str">
            <v>12,75</v>
          </cell>
          <cell r="G4644" t="str">
            <v>158,81</v>
          </cell>
          <cell r="H4644" t="str">
            <v>0,00</v>
          </cell>
          <cell r="I4644" t="str">
            <v>0,00</v>
          </cell>
          <cell r="J4644" t="str">
            <v>0,00</v>
          </cell>
          <cell r="K4644">
            <v>158.81</v>
          </cell>
          <cell r="L4644">
            <v>158.81</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173,45</v>
          </cell>
          <cell r="F4645" t="str">
            <v>16,69</v>
          </cell>
          <cell r="G4645" t="str">
            <v>156,76</v>
          </cell>
          <cell r="H4645" t="str">
            <v>0,00</v>
          </cell>
          <cell r="I4645" t="str">
            <v>0,00</v>
          </cell>
          <cell r="J4645" t="str">
            <v>0,00</v>
          </cell>
          <cell r="K4645">
            <v>156.76</v>
          </cell>
          <cell r="L4645">
            <v>156.76</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196,79</v>
          </cell>
          <cell r="F4646" t="str">
            <v>16,69</v>
          </cell>
          <cell r="G4646" t="str">
            <v>180,10</v>
          </cell>
          <cell r="H4646" t="str">
            <v>0,00</v>
          </cell>
          <cell r="I4646" t="str">
            <v>0,00</v>
          </cell>
          <cell r="J4646" t="str">
            <v>0,00</v>
          </cell>
          <cell r="K4646">
            <v>180.1</v>
          </cell>
          <cell r="L4646">
            <v>180.1</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207,37</v>
          </cell>
          <cell r="F4647" t="str">
            <v>16,69</v>
          </cell>
          <cell r="G4647" t="str">
            <v>190,68</v>
          </cell>
          <cell r="H4647" t="str">
            <v>0,00</v>
          </cell>
          <cell r="I4647" t="str">
            <v>0,00</v>
          </cell>
          <cell r="J4647" t="str">
            <v>0,00</v>
          </cell>
          <cell r="K4647">
            <v>190.68</v>
          </cell>
          <cell r="L4647">
            <v>190.68</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27,23</v>
          </cell>
          <cell r="F4648" t="str">
            <v>9,40</v>
          </cell>
          <cell r="G4648" t="str">
            <v>17,83</v>
          </cell>
          <cell r="H4648" t="str">
            <v>0,00</v>
          </cell>
          <cell r="I4648" t="str">
            <v>0,00</v>
          </cell>
          <cell r="J4648" t="str">
            <v>0,00</v>
          </cell>
          <cell r="K4648">
            <v>17.829999999999998</v>
          </cell>
          <cell r="L4648">
            <v>17.829999999999998</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32,79</v>
          </cell>
          <cell r="F4649" t="str">
            <v>9,40</v>
          </cell>
          <cell r="G4649" t="str">
            <v>23,39</v>
          </cell>
          <cell r="H4649" t="str">
            <v>0,00</v>
          </cell>
          <cell r="I4649" t="str">
            <v>0,00</v>
          </cell>
          <cell r="J4649" t="str">
            <v>0,00</v>
          </cell>
          <cell r="K4649">
            <v>23.39</v>
          </cell>
          <cell r="L4649">
            <v>23.39</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36,98</v>
          </cell>
          <cell r="F4650" t="str">
            <v>9,39</v>
          </cell>
          <cell r="G4650" t="str">
            <v>27,59</v>
          </cell>
          <cell r="H4650" t="str">
            <v>0,00</v>
          </cell>
          <cell r="I4650" t="str">
            <v>0,00</v>
          </cell>
          <cell r="J4650" t="str">
            <v>0,00</v>
          </cell>
          <cell r="K4650">
            <v>27.59</v>
          </cell>
          <cell r="L4650">
            <v>27.59</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46,73</v>
          </cell>
          <cell r="F4651" t="str">
            <v>9,39</v>
          </cell>
          <cell r="G4651" t="str">
            <v>37,34</v>
          </cell>
          <cell r="H4651" t="str">
            <v>0,00</v>
          </cell>
          <cell r="I4651" t="str">
            <v>0,00</v>
          </cell>
          <cell r="J4651" t="str">
            <v>0,00</v>
          </cell>
          <cell r="K4651">
            <v>37.340000000000003</v>
          </cell>
          <cell r="L4651">
            <v>37.340000000000003</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55,70</v>
          </cell>
          <cell r="F4652" t="str">
            <v>9,39</v>
          </cell>
          <cell r="G4652" t="str">
            <v>46,31</v>
          </cell>
          <cell r="H4652" t="str">
            <v>0,00</v>
          </cell>
          <cell r="I4652" t="str">
            <v>0,00</v>
          </cell>
          <cell r="J4652" t="str">
            <v>0,00</v>
          </cell>
          <cell r="K4652">
            <v>46.31</v>
          </cell>
          <cell r="L4652">
            <v>46.31</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43,02</v>
          </cell>
          <cell r="F4653" t="str">
            <v>12,82</v>
          </cell>
          <cell r="G4653" t="str">
            <v>30,20</v>
          </cell>
          <cell r="H4653" t="str">
            <v>0,00</v>
          </cell>
          <cell r="I4653" t="str">
            <v>0,00</v>
          </cell>
          <cell r="J4653" t="str">
            <v>0,00</v>
          </cell>
          <cell r="K4653">
            <v>30.2</v>
          </cell>
          <cell r="L4653">
            <v>30.2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47,84</v>
          </cell>
          <cell r="F4654" t="str">
            <v>14,80</v>
          </cell>
          <cell r="G4654" t="str">
            <v>33,04</v>
          </cell>
          <cell r="H4654" t="str">
            <v>0,00</v>
          </cell>
          <cell r="I4654" t="str">
            <v>0,00</v>
          </cell>
          <cell r="J4654" t="str">
            <v>0,00</v>
          </cell>
          <cell r="K4654">
            <v>33.04</v>
          </cell>
          <cell r="L4654">
            <v>33.04</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53,92</v>
          </cell>
          <cell r="F4655" t="str">
            <v>16,73</v>
          </cell>
          <cell r="G4655" t="str">
            <v>37,19</v>
          </cell>
          <cell r="H4655" t="str">
            <v>0,00</v>
          </cell>
          <cell r="I4655" t="str">
            <v>0,00</v>
          </cell>
          <cell r="J4655" t="str">
            <v>0,00</v>
          </cell>
          <cell r="K4655">
            <v>37.19</v>
          </cell>
          <cell r="L4655">
            <v>37.19</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101,37</v>
          </cell>
          <cell r="F4656" t="str">
            <v>19,23</v>
          </cell>
          <cell r="G4656" t="str">
            <v>82,14</v>
          </cell>
          <cell r="H4656" t="str">
            <v>0,00</v>
          </cell>
          <cell r="I4656" t="str">
            <v>0,00</v>
          </cell>
          <cell r="J4656" t="str">
            <v>0,00</v>
          </cell>
          <cell r="K4656">
            <v>82.14</v>
          </cell>
          <cell r="L4656">
            <v>82.14</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103,39</v>
          </cell>
          <cell r="F4657" t="str">
            <v>19,23</v>
          </cell>
          <cell r="G4657" t="str">
            <v>84,16</v>
          </cell>
          <cell r="H4657" t="str">
            <v>0,00</v>
          </cell>
          <cell r="I4657" t="str">
            <v>0,00</v>
          </cell>
          <cell r="J4657" t="str">
            <v>0,00</v>
          </cell>
          <cell r="K4657">
            <v>84.16</v>
          </cell>
          <cell r="L4657">
            <v>84.16</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118,67</v>
          </cell>
          <cell r="F4658" t="str">
            <v>22,18</v>
          </cell>
          <cell r="G4658" t="str">
            <v>96,49</v>
          </cell>
          <cell r="H4658" t="str">
            <v>0,00</v>
          </cell>
          <cell r="I4658" t="str">
            <v>0,00</v>
          </cell>
          <cell r="J4658" t="str">
            <v>0,00</v>
          </cell>
          <cell r="K4658">
            <v>96.49</v>
          </cell>
          <cell r="L4658">
            <v>96.49</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122,55</v>
          </cell>
          <cell r="F4659" t="str">
            <v>22,18</v>
          </cell>
          <cell r="G4659" t="str">
            <v>100,37</v>
          </cell>
          <cell r="H4659" t="str">
            <v>0,00</v>
          </cell>
          <cell r="I4659" t="str">
            <v>0,00</v>
          </cell>
          <cell r="J4659" t="str">
            <v>0,00</v>
          </cell>
          <cell r="K4659">
            <v>100.37</v>
          </cell>
          <cell r="L4659">
            <v>100.37</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135,85</v>
          </cell>
          <cell r="F4660" t="str">
            <v>25,12</v>
          </cell>
          <cell r="G4660" t="str">
            <v>110,73</v>
          </cell>
          <cell r="H4660" t="str">
            <v>0,00</v>
          </cell>
          <cell r="I4660" t="str">
            <v>0,00</v>
          </cell>
          <cell r="J4660" t="str">
            <v>0,00</v>
          </cell>
          <cell r="K4660">
            <v>110.73</v>
          </cell>
          <cell r="L4660">
            <v>110.73</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140,00</v>
          </cell>
          <cell r="F4661" t="str">
            <v>25,12</v>
          </cell>
          <cell r="G4661" t="str">
            <v>114,88</v>
          </cell>
          <cell r="H4661" t="str">
            <v>0,00</v>
          </cell>
          <cell r="I4661" t="str">
            <v>0,00</v>
          </cell>
          <cell r="J4661" t="str">
            <v>0,00</v>
          </cell>
          <cell r="K4661">
            <v>114.88</v>
          </cell>
          <cell r="L4661">
            <v>114.88</v>
          </cell>
          <cell r="N4661">
            <v>97438</v>
          </cell>
        </row>
        <row r="4662">
          <cell r="A4662">
            <v>97439</v>
          </cell>
          <cell r="B4662" t="str">
            <v>TÊ, EM AÇO, CONEXÃO RANHURADA, DN 50 (2"), INSTALADO EM PRUMADAS - FORNECIMENTO E INSTALAÇÃO. AF_10/2020</v>
          </cell>
          <cell r="C4662" t="str">
            <v>COMPOSIÇÃO</v>
          </cell>
          <cell r="D4662" t="str">
            <v>UN</v>
          </cell>
          <cell r="E4662" t="str">
            <v>154,50</v>
          </cell>
          <cell r="F4662" t="str">
            <v>25,65</v>
          </cell>
          <cell r="G4662" t="str">
            <v>128,85</v>
          </cell>
          <cell r="H4662" t="str">
            <v>0,00</v>
          </cell>
          <cell r="I4662" t="str">
            <v>0,00</v>
          </cell>
          <cell r="J4662" t="str">
            <v>0,00</v>
          </cell>
          <cell r="K4662">
            <v>128.85</v>
          </cell>
          <cell r="L4662">
            <v>128.85</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185,57</v>
          </cell>
          <cell r="F4663" t="str">
            <v>29,55</v>
          </cell>
          <cell r="G4663" t="str">
            <v>156,02</v>
          </cell>
          <cell r="H4663" t="str">
            <v>0,00</v>
          </cell>
          <cell r="I4663" t="str">
            <v>0,00</v>
          </cell>
          <cell r="J4663" t="str">
            <v>0,00</v>
          </cell>
          <cell r="K4663">
            <v>156.02000000000001</v>
          </cell>
          <cell r="L4663">
            <v>156.02000000000001</v>
          </cell>
          <cell r="N4663">
            <v>97440</v>
          </cell>
        </row>
        <row r="4664">
          <cell r="A4664">
            <v>97442</v>
          </cell>
          <cell r="B4664" t="str">
            <v>TÊ, EM AÇO, CONEXÃO RANHURADA, DN 80 (3"), INSTALADO EM PRUMADAS - FORNECIMENTO E INSTALAÇÃO. AF_10/2020</v>
          </cell>
          <cell r="C4664" t="str">
            <v>COMPOSIÇÃO</v>
          </cell>
          <cell r="D4664" t="str">
            <v>UN</v>
          </cell>
          <cell r="E4664" t="str">
            <v>204,79</v>
          </cell>
          <cell r="F4664" t="str">
            <v>33,46</v>
          </cell>
          <cell r="G4664" t="str">
            <v>171,33</v>
          </cell>
          <cell r="H4664" t="str">
            <v>0,00</v>
          </cell>
          <cell r="I4664" t="str">
            <v>0,00</v>
          </cell>
          <cell r="J4664" t="str">
            <v>0,00</v>
          </cell>
          <cell r="K4664">
            <v>171.33</v>
          </cell>
          <cell r="L4664">
            <v>171.33</v>
          </cell>
          <cell r="N4664">
            <v>97442</v>
          </cell>
        </row>
        <row r="4665">
          <cell r="A4665">
            <v>97443</v>
          </cell>
          <cell r="B4665" t="str">
            <v>LUVA, EM AÇO, CONEXÃO SOLDADA, DN 50 (2"), INSTALADO EM PRUMADAS - FORNECIMENTO E INSTALAÇÃO. AF_10/2020</v>
          </cell>
          <cell r="C4665" t="str">
            <v>COMPOSIÇÃO</v>
          </cell>
          <cell r="D4665" t="str">
            <v>UN</v>
          </cell>
          <cell r="E4665" t="str">
            <v>128,92</v>
          </cell>
          <cell r="F4665" t="str">
            <v>29,01</v>
          </cell>
          <cell r="G4665" t="str">
            <v>99,91</v>
          </cell>
          <cell r="H4665" t="str">
            <v>0,00</v>
          </cell>
          <cell r="I4665" t="str">
            <v>0,00</v>
          </cell>
          <cell r="J4665" t="str">
            <v>0,00</v>
          </cell>
          <cell r="K4665">
            <v>99.91</v>
          </cell>
          <cell r="L4665">
            <v>99.91</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154,45</v>
          </cell>
          <cell r="F4666" t="str">
            <v>29,00</v>
          </cell>
          <cell r="G4666" t="str">
            <v>125,45</v>
          </cell>
          <cell r="H4666" t="str">
            <v>0,00</v>
          </cell>
          <cell r="I4666" t="str">
            <v>0,00</v>
          </cell>
          <cell r="J4666" t="str">
            <v>0,00</v>
          </cell>
          <cell r="K4666">
            <v>125.45</v>
          </cell>
          <cell r="L4666">
            <v>125.45</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276,80</v>
          </cell>
          <cell r="F4667" t="str">
            <v>32,06</v>
          </cell>
          <cell r="G4667" t="str">
            <v>244,74</v>
          </cell>
          <cell r="H4667" t="str">
            <v>0,00</v>
          </cell>
          <cell r="I4667" t="str">
            <v>0,00</v>
          </cell>
          <cell r="J4667" t="str">
            <v>0,00</v>
          </cell>
          <cell r="K4667">
            <v>244.74</v>
          </cell>
          <cell r="L4667">
            <v>244.74</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276,80</v>
          </cell>
          <cell r="F4668" t="str">
            <v>32,06</v>
          </cell>
          <cell r="G4668" t="str">
            <v>244,74</v>
          </cell>
          <cell r="H4668" t="str">
            <v>0,00</v>
          </cell>
          <cell r="I4668" t="str">
            <v>0,00</v>
          </cell>
          <cell r="J4668" t="str">
            <v>0,00</v>
          </cell>
          <cell r="K4668">
            <v>244.74</v>
          </cell>
          <cell r="L4668">
            <v>244.74</v>
          </cell>
          <cell r="N4668">
            <v>97447</v>
          </cell>
        </row>
        <row r="4669">
          <cell r="A4669">
            <v>97449</v>
          </cell>
          <cell r="B4669" t="str">
            <v>LUVA, EM AÇO, CONEXÃO SOLDADA, DN 80 (3"), INSTALADO EM PRUMADAS - FORNECIMENTO E INSTALAÇÃO. AF_10/2020</v>
          </cell>
          <cell r="C4669" t="str">
            <v>COMPOSIÇÃO</v>
          </cell>
          <cell r="D4669" t="str">
            <v>UN</v>
          </cell>
          <cell r="E4669" t="str">
            <v>294,29</v>
          </cell>
          <cell r="F4669" t="str">
            <v>35,18</v>
          </cell>
          <cell r="G4669" t="str">
            <v>259,11</v>
          </cell>
          <cell r="H4669" t="str">
            <v>0,00</v>
          </cell>
          <cell r="I4669" t="str">
            <v>0,00</v>
          </cell>
          <cell r="J4669" t="str">
            <v>0,00</v>
          </cell>
          <cell r="K4669">
            <v>259.11</v>
          </cell>
          <cell r="L4669">
            <v>259.11</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363,81</v>
          </cell>
          <cell r="F4670" t="str">
            <v>35,18</v>
          </cell>
          <cell r="G4670" t="str">
            <v>328,63</v>
          </cell>
          <cell r="H4670" t="str">
            <v>0,00</v>
          </cell>
          <cell r="I4670" t="str">
            <v>0,00</v>
          </cell>
          <cell r="J4670" t="str">
            <v>0,00</v>
          </cell>
          <cell r="K4670">
            <v>328.63</v>
          </cell>
          <cell r="L4670">
            <v>328.63</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214,24</v>
          </cell>
          <cell r="F4671" t="str">
            <v>43,48</v>
          </cell>
          <cell r="G4671" t="str">
            <v>170,76</v>
          </cell>
          <cell r="H4671" t="str">
            <v>0,00</v>
          </cell>
          <cell r="I4671" t="str">
            <v>0,00</v>
          </cell>
          <cell r="J4671" t="str">
            <v>0,00</v>
          </cell>
          <cell r="K4671">
            <v>170.76</v>
          </cell>
          <cell r="L4671">
            <v>170.76</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228,82</v>
          </cell>
          <cell r="F4672" t="str">
            <v>43,48</v>
          </cell>
          <cell r="G4672" t="str">
            <v>185,34</v>
          </cell>
          <cell r="H4672" t="str">
            <v>0,00</v>
          </cell>
          <cell r="I4672" t="str">
            <v>0,00</v>
          </cell>
          <cell r="J4672" t="str">
            <v>0,00</v>
          </cell>
          <cell r="K4672">
            <v>185.34</v>
          </cell>
          <cell r="L4672">
            <v>185.34</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378,26</v>
          </cell>
          <cell r="F4673" t="str">
            <v>48,12</v>
          </cell>
          <cell r="G4673" t="str">
            <v>330,14</v>
          </cell>
          <cell r="H4673" t="str">
            <v>0,00</v>
          </cell>
          <cell r="I4673" t="str">
            <v>0,00</v>
          </cell>
          <cell r="J4673" t="str">
            <v>0,00</v>
          </cell>
          <cell r="K4673">
            <v>330.14</v>
          </cell>
          <cell r="L4673">
            <v>330.14</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401,57</v>
          </cell>
          <cell r="F4674" t="str">
            <v>48,12</v>
          </cell>
          <cell r="G4674" t="str">
            <v>353,45</v>
          </cell>
          <cell r="H4674" t="str">
            <v>0,00</v>
          </cell>
          <cell r="I4674" t="str">
            <v>0,00</v>
          </cell>
          <cell r="J4674" t="str">
            <v>0,00</v>
          </cell>
          <cell r="K4674">
            <v>353.45</v>
          </cell>
          <cell r="L4674">
            <v>353.45</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886,12</v>
          </cell>
          <cell r="F4675" t="str">
            <v>52,78</v>
          </cell>
          <cell r="G4675" t="str">
            <v>833,34</v>
          </cell>
          <cell r="H4675" t="str">
            <v>0,00</v>
          </cell>
          <cell r="I4675" t="str">
            <v>0,00</v>
          </cell>
          <cell r="J4675" t="str">
            <v>0,00</v>
          </cell>
          <cell r="K4675">
            <v>833.34</v>
          </cell>
          <cell r="L4675">
            <v>833.34</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781,55</v>
          </cell>
          <cell r="F4676" t="str">
            <v>52,78</v>
          </cell>
          <cell r="G4676" t="str">
            <v>728,77</v>
          </cell>
          <cell r="H4676" t="str">
            <v>0,00</v>
          </cell>
          <cell r="I4676" t="str">
            <v>0,00</v>
          </cell>
          <cell r="J4676" t="str">
            <v>0,00</v>
          </cell>
          <cell r="K4676">
            <v>728.77</v>
          </cell>
          <cell r="L4676">
            <v>728.77</v>
          </cell>
          <cell r="N4676">
            <v>97457</v>
          </cell>
        </row>
        <row r="4677">
          <cell r="A4677">
            <v>97458</v>
          </cell>
          <cell r="B4677" t="str">
            <v>TÊ, EM AÇO, CONEXÃO SOLDADA, DN 50 (2"), INSTALADO EM PRUMADAS - FORNECIMENTO E INSTALAÇÃO. AF_10/2020</v>
          </cell>
          <cell r="C4677" t="str">
            <v>COMPOSIÇÃO</v>
          </cell>
          <cell r="D4677" t="str">
            <v>UN</v>
          </cell>
          <cell r="E4677" t="str">
            <v>344,21</v>
          </cell>
          <cell r="F4677" t="str">
            <v>58,01</v>
          </cell>
          <cell r="G4677" t="str">
            <v>286,20</v>
          </cell>
          <cell r="H4677" t="str">
            <v>0,00</v>
          </cell>
          <cell r="I4677" t="str">
            <v>0,00</v>
          </cell>
          <cell r="J4677" t="str">
            <v>0,00</v>
          </cell>
          <cell r="K4677">
            <v>286.2</v>
          </cell>
          <cell r="L4677">
            <v>286.2</v>
          </cell>
          <cell r="N4677">
            <v>97458</v>
          </cell>
        </row>
        <row r="4678">
          <cell r="A4678">
            <v>97459</v>
          </cell>
          <cell r="B4678" t="str">
            <v>TÊ, EM AÇO, CONEXÃO SOLDADA, DN 65 (2 1/2"), INSTALADO EM PRUMADAS - FORNECIMENTO E INSTALAÇÃO. AF_10/2020</v>
          </cell>
          <cell r="C4678" t="str">
            <v>COMPOSIÇÃO</v>
          </cell>
          <cell r="D4678" t="str">
            <v>UN</v>
          </cell>
          <cell r="E4678" t="str">
            <v>609,06</v>
          </cell>
          <cell r="F4678" t="str">
            <v>64,21</v>
          </cell>
          <cell r="G4678" t="str">
            <v>544,85</v>
          </cell>
          <cell r="H4678" t="str">
            <v>0,00</v>
          </cell>
          <cell r="I4678" t="str">
            <v>0,00</v>
          </cell>
          <cell r="J4678" t="str">
            <v>0,00</v>
          </cell>
          <cell r="K4678">
            <v>544.85</v>
          </cell>
          <cell r="L4678">
            <v>544.85</v>
          </cell>
          <cell r="N4678">
            <v>97459</v>
          </cell>
        </row>
        <row r="4679">
          <cell r="A4679">
            <v>97460</v>
          </cell>
          <cell r="B4679" t="str">
            <v>TÊ, EM AÇO, CONEXÃO SOLDADA, DN 80 (3"), INSTALADO EM PRUMADAS - FORNECIMENTO E INSTALAÇÃO. AF_10/2020</v>
          </cell>
          <cell r="C4679" t="str">
            <v>COMPOSIÇÃO</v>
          </cell>
          <cell r="D4679" t="str">
            <v>UN</v>
          </cell>
          <cell r="E4679" t="str">
            <v>950,87</v>
          </cell>
          <cell r="F4679" t="str">
            <v>70,40</v>
          </cell>
          <cell r="G4679" t="str">
            <v>880,47</v>
          </cell>
          <cell r="H4679" t="str">
            <v>0,00</v>
          </cell>
          <cell r="I4679" t="str">
            <v>0,00</v>
          </cell>
          <cell r="J4679" t="str">
            <v>0,00</v>
          </cell>
          <cell r="K4679">
            <v>880.47</v>
          </cell>
          <cell r="L4679">
            <v>880.47</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41,00</v>
          </cell>
          <cell r="F4680" t="str">
            <v>8,50</v>
          </cell>
          <cell r="G4680" t="str">
            <v>32,50</v>
          </cell>
          <cell r="H4680" t="str">
            <v>0,00</v>
          </cell>
          <cell r="I4680" t="str">
            <v>0,00</v>
          </cell>
          <cell r="J4680" t="str">
            <v>0,00</v>
          </cell>
          <cell r="K4680">
            <v>32.5</v>
          </cell>
          <cell r="L4680">
            <v>32.5</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33,52</v>
          </cell>
          <cell r="F4681" t="str">
            <v>8,51</v>
          </cell>
          <cell r="G4681" t="str">
            <v>25,01</v>
          </cell>
          <cell r="H4681" t="str">
            <v>0,00</v>
          </cell>
          <cell r="I4681" t="str">
            <v>0,00</v>
          </cell>
          <cell r="J4681" t="str">
            <v>0,00</v>
          </cell>
          <cell r="K4681">
            <v>25.01</v>
          </cell>
          <cell r="L4681">
            <v>25.01</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59,73</v>
          </cell>
          <cell r="F4682" t="str">
            <v>10,89</v>
          </cell>
          <cell r="G4682" t="str">
            <v>48,84</v>
          </cell>
          <cell r="H4682" t="str">
            <v>0,00</v>
          </cell>
          <cell r="I4682" t="str">
            <v>0,00</v>
          </cell>
          <cell r="J4682" t="str">
            <v>0,00</v>
          </cell>
          <cell r="K4682">
            <v>48.84</v>
          </cell>
          <cell r="L4682">
            <v>48.84</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72,34</v>
          </cell>
          <cell r="F4683" t="str">
            <v>10,89</v>
          </cell>
          <cell r="G4683" t="str">
            <v>61,45</v>
          </cell>
          <cell r="H4683" t="str">
            <v>0,00</v>
          </cell>
          <cell r="I4683" t="str">
            <v>0,00</v>
          </cell>
          <cell r="J4683" t="str">
            <v>0,00</v>
          </cell>
          <cell r="K4683">
            <v>61.45</v>
          </cell>
          <cell r="L4683">
            <v>61.45</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75,91</v>
          </cell>
          <cell r="F4684" t="str">
            <v>13,62</v>
          </cell>
          <cell r="G4684" t="str">
            <v>62,29</v>
          </cell>
          <cell r="H4684" t="str">
            <v>0,00</v>
          </cell>
          <cell r="I4684" t="str">
            <v>0,00</v>
          </cell>
          <cell r="J4684" t="str">
            <v>0,00</v>
          </cell>
          <cell r="K4684">
            <v>62.29</v>
          </cell>
          <cell r="L4684">
            <v>62.29</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92,05</v>
          </cell>
          <cell r="F4685" t="str">
            <v>13,62</v>
          </cell>
          <cell r="G4685" t="str">
            <v>78,43</v>
          </cell>
          <cell r="H4685" t="str">
            <v>0,00</v>
          </cell>
          <cell r="I4685" t="str">
            <v>0,00</v>
          </cell>
          <cell r="J4685" t="str">
            <v>0,00</v>
          </cell>
          <cell r="K4685">
            <v>78.430000000000007</v>
          </cell>
          <cell r="L4685">
            <v>78.430000000000007</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113,68</v>
          </cell>
          <cell r="F4686" t="str">
            <v>17,01</v>
          </cell>
          <cell r="G4686" t="str">
            <v>96,67</v>
          </cell>
          <cell r="H4686" t="str">
            <v>0,00</v>
          </cell>
          <cell r="I4686" t="str">
            <v>0,00</v>
          </cell>
          <cell r="J4686" t="str">
            <v>0,00</v>
          </cell>
          <cell r="K4686">
            <v>96.67</v>
          </cell>
          <cell r="L4686">
            <v>96.67</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139,21</v>
          </cell>
          <cell r="F4687" t="str">
            <v>17,01</v>
          </cell>
          <cell r="G4687" t="str">
            <v>122,20</v>
          </cell>
          <cell r="H4687" t="str">
            <v>0,00</v>
          </cell>
          <cell r="I4687" t="str">
            <v>0,00</v>
          </cell>
          <cell r="J4687" t="str">
            <v>0,00</v>
          </cell>
          <cell r="K4687">
            <v>122.2</v>
          </cell>
          <cell r="L4687">
            <v>122.2</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212,54</v>
          </cell>
          <cell r="F4688" t="str">
            <v>22,12</v>
          </cell>
          <cell r="G4688" t="str">
            <v>190,42</v>
          </cell>
          <cell r="H4688" t="str">
            <v>0,00</v>
          </cell>
          <cell r="I4688" t="str">
            <v>0,00</v>
          </cell>
          <cell r="J4688" t="str">
            <v>0,00</v>
          </cell>
          <cell r="K4688">
            <v>190.42</v>
          </cell>
          <cell r="L4688">
            <v>190.42</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264,16</v>
          </cell>
          <cell r="F4689" t="str">
            <v>22,12</v>
          </cell>
          <cell r="G4689" t="str">
            <v>242,04</v>
          </cell>
          <cell r="H4689" t="str">
            <v>0,00</v>
          </cell>
          <cell r="I4689" t="str">
            <v>0,00</v>
          </cell>
          <cell r="J4689" t="str">
            <v>0,00</v>
          </cell>
          <cell r="K4689">
            <v>242.04</v>
          </cell>
          <cell r="L4689">
            <v>242.04</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284,26</v>
          </cell>
          <cell r="F4690" t="str">
            <v>27,30</v>
          </cell>
          <cell r="G4690" t="str">
            <v>256,96</v>
          </cell>
          <cell r="H4690" t="str">
            <v>0,00</v>
          </cell>
          <cell r="I4690" t="str">
            <v>0,00</v>
          </cell>
          <cell r="J4690" t="str">
            <v>0,00</v>
          </cell>
          <cell r="K4690">
            <v>256.95999999999998</v>
          </cell>
          <cell r="L4690">
            <v>256.95999999999998</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353,78</v>
          </cell>
          <cell r="F4691" t="str">
            <v>27,29</v>
          </cell>
          <cell r="G4691" t="str">
            <v>326,49</v>
          </cell>
          <cell r="H4691" t="str">
            <v>0,00</v>
          </cell>
          <cell r="I4691" t="str">
            <v>0,00</v>
          </cell>
          <cell r="J4691" t="str">
            <v>0,00</v>
          </cell>
          <cell r="K4691">
            <v>326.49</v>
          </cell>
          <cell r="L4691">
            <v>326.49</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66,56</v>
          </cell>
          <cell r="F4692" t="str">
            <v>12,76</v>
          </cell>
          <cell r="G4692" t="str">
            <v>53,80</v>
          </cell>
          <cell r="H4692" t="str">
            <v>0,00</v>
          </cell>
          <cell r="I4692" t="str">
            <v>0,00</v>
          </cell>
          <cell r="J4692" t="str">
            <v>0,00</v>
          </cell>
          <cell r="K4692">
            <v>53.8</v>
          </cell>
          <cell r="L4692">
            <v>53.8</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66,56</v>
          </cell>
          <cell r="F4693" t="str">
            <v>12,76</v>
          </cell>
          <cell r="G4693" t="str">
            <v>53,80</v>
          </cell>
          <cell r="H4693" t="str">
            <v>0,00</v>
          </cell>
          <cell r="I4693" t="str">
            <v>0,00</v>
          </cell>
          <cell r="J4693" t="str">
            <v>0,00</v>
          </cell>
          <cell r="K4693">
            <v>53.8</v>
          </cell>
          <cell r="L4693">
            <v>53.8</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97,55</v>
          </cell>
          <cell r="F4694" t="str">
            <v>16,35</v>
          </cell>
          <cell r="G4694" t="str">
            <v>81,20</v>
          </cell>
          <cell r="H4694" t="str">
            <v>0,00</v>
          </cell>
          <cell r="I4694" t="str">
            <v>0,00</v>
          </cell>
          <cell r="J4694" t="str">
            <v>0,00</v>
          </cell>
          <cell r="K4694">
            <v>81.2</v>
          </cell>
          <cell r="L4694">
            <v>81.2</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97,55</v>
          </cell>
          <cell r="F4695" t="str">
            <v>16,35</v>
          </cell>
          <cell r="G4695" t="str">
            <v>81,20</v>
          </cell>
          <cell r="H4695" t="str">
            <v>0,00</v>
          </cell>
          <cell r="I4695" t="str">
            <v>0,00</v>
          </cell>
          <cell r="J4695" t="str">
            <v>0,00</v>
          </cell>
          <cell r="K4695">
            <v>81.2</v>
          </cell>
          <cell r="L4695">
            <v>81.2</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137,84</v>
          </cell>
          <cell r="F4696" t="str">
            <v>20,43</v>
          </cell>
          <cell r="G4696" t="str">
            <v>117,41</v>
          </cell>
          <cell r="H4696" t="str">
            <v>0,00</v>
          </cell>
          <cell r="I4696" t="str">
            <v>0,00</v>
          </cell>
          <cell r="J4696" t="str">
            <v>0,00</v>
          </cell>
          <cell r="K4696">
            <v>117.41</v>
          </cell>
          <cell r="L4696">
            <v>117.41</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137,84</v>
          </cell>
          <cell r="F4697" t="str">
            <v>20,43</v>
          </cell>
          <cell r="G4697" t="str">
            <v>117,41</v>
          </cell>
          <cell r="H4697" t="str">
            <v>0,00</v>
          </cell>
          <cell r="I4697" t="str">
            <v>0,00</v>
          </cell>
          <cell r="J4697" t="str">
            <v>0,00</v>
          </cell>
          <cell r="K4697">
            <v>117.41</v>
          </cell>
          <cell r="L4697">
            <v>117.41</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191,41</v>
          </cell>
          <cell r="F4698" t="str">
            <v>25,52</v>
          </cell>
          <cell r="G4698" t="str">
            <v>165,89</v>
          </cell>
          <cell r="H4698" t="str">
            <v>0,00</v>
          </cell>
          <cell r="I4698" t="str">
            <v>0,00</v>
          </cell>
          <cell r="J4698" t="str">
            <v>0,00</v>
          </cell>
          <cell r="K4698">
            <v>165.89</v>
          </cell>
          <cell r="L4698">
            <v>165.89</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205,99</v>
          </cell>
          <cell r="F4699" t="str">
            <v>25,52</v>
          </cell>
          <cell r="G4699" t="str">
            <v>180,47</v>
          </cell>
          <cell r="H4699" t="str">
            <v>0,00</v>
          </cell>
          <cell r="I4699" t="str">
            <v>0,00</v>
          </cell>
          <cell r="J4699" t="str">
            <v>0,00</v>
          </cell>
          <cell r="K4699">
            <v>180.47</v>
          </cell>
          <cell r="L4699">
            <v>180.47</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359,33</v>
          </cell>
          <cell r="F4700" t="str">
            <v>33,25</v>
          </cell>
          <cell r="G4700" t="str">
            <v>326,08</v>
          </cell>
          <cell r="H4700" t="str">
            <v>0,00</v>
          </cell>
          <cell r="I4700" t="str">
            <v>0,00</v>
          </cell>
          <cell r="J4700" t="str">
            <v>0,00</v>
          </cell>
          <cell r="K4700">
            <v>326.08</v>
          </cell>
          <cell r="L4700">
            <v>326.08</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382,64</v>
          </cell>
          <cell r="F4701" t="str">
            <v>33,24</v>
          </cell>
          <cell r="G4701" t="str">
            <v>349,40</v>
          </cell>
          <cell r="H4701" t="str">
            <v>0,00</v>
          </cell>
          <cell r="I4701" t="str">
            <v>0,00</v>
          </cell>
          <cell r="J4701" t="str">
            <v>0,00</v>
          </cell>
          <cell r="K4701">
            <v>349.4</v>
          </cell>
          <cell r="L4701">
            <v>349.4</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871,02</v>
          </cell>
          <cell r="F4702" t="str">
            <v>40,92</v>
          </cell>
          <cell r="G4702" t="str">
            <v>830,10</v>
          </cell>
          <cell r="H4702" t="str">
            <v>0,00</v>
          </cell>
          <cell r="I4702" t="str">
            <v>0,00</v>
          </cell>
          <cell r="J4702" t="str">
            <v>0,00</v>
          </cell>
          <cell r="K4702">
            <v>830.1</v>
          </cell>
          <cell r="L4702">
            <v>830.1</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766,45</v>
          </cell>
          <cell r="F4703" t="str">
            <v>40,92</v>
          </cell>
          <cell r="G4703" t="str">
            <v>725,53</v>
          </cell>
          <cell r="H4703" t="str">
            <v>0,00</v>
          </cell>
          <cell r="I4703" t="str">
            <v>0,00</v>
          </cell>
          <cell r="J4703" t="str">
            <v>0,00</v>
          </cell>
          <cell r="K4703">
            <v>725.53</v>
          </cell>
          <cell r="L4703">
            <v>725.53</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104,24</v>
          </cell>
          <cell r="F4704" t="str">
            <v>16,95</v>
          </cell>
          <cell r="G4704" t="str">
            <v>87,29</v>
          </cell>
          <cell r="H4704" t="str">
            <v>0,00</v>
          </cell>
          <cell r="I4704" t="str">
            <v>0,00</v>
          </cell>
          <cell r="J4704" t="str">
            <v>0,00</v>
          </cell>
          <cell r="K4704">
            <v>87.29</v>
          </cell>
          <cell r="L4704">
            <v>87.29</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154,45</v>
          </cell>
          <cell r="F4705" t="str">
            <v>21,80</v>
          </cell>
          <cell r="G4705" t="str">
            <v>132,65</v>
          </cell>
          <cell r="H4705" t="str">
            <v>0,00</v>
          </cell>
          <cell r="I4705" t="str">
            <v>0,00</v>
          </cell>
          <cell r="J4705" t="str">
            <v>0,00</v>
          </cell>
          <cell r="K4705">
            <v>132.65</v>
          </cell>
          <cell r="L4705">
            <v>132.65</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199,61</v>
          </cell>
          <cell r="F4706" t="str">
            <v>27,25</v>
          </cell>
          <cell r="G4706" t="str">
            <v>172,36</v>
          </cell>
          <cell r="H4706" t="str">
            <v>0,00</v>
          </cell>
          <cell r="I4706" t="str">
            <v>0,00</v>
          </cell>
          <cell r="J4706" t="str">
            <v>0,00</v>
          </cell>
          <cell r="K4706">
            <v>172.36</v>
          </cell>
          <cell r="L4706">
            <v>172.36</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313,74</v>
          </cell>
          <cell r="F4707" t="str">
            <v>34,05</v>
          </cell>
          <cell r="G4707" t="str">
            <v>279,69</v>
          </cell>
          <cell r="H4707" t="str">
            <v>0,00</v>
          </cell>
          <cell r="I4707" t="str">
            <v>0,00</v>
          </cell>
          <cell r="J4707" t="str">
            <v>0,00</v>
          </cell>
          <cell r="K4707">
            <v>279.69</v>
          </cell>
          <cell r="L4707">
            <v>279.69</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583,78</v>
          </cell>
          <cell r="F4708" t="str">
            <v>44,34</v>
          </cell>
          <cell r="G4708" t="str">
            <v>539,44</v>
          </cell>
          <cell r="H4708" t="str">
            <v>0,00</v>
          </cell>
          <cell r="I4708" t="str">
            <v>0,00</v>
          </cell>
          <cell r="J4708" t="str">
            <v>0,00</v>
          </cell>
          <cell r="K4708">
            <v>539.44000000000005</v>
          </cell>
          <cell r="L4708">
            <v>539.44000000000005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930,79</v>
          </cell>
          <cell r="F4709" t="str">
            <v>54,61</v>
          </cell>
          <cell r="G4709" t="str">
            <v>876,18</v>
          </cell>
          <cell r="H4709" t="str">
            <v>0,00</v>
          </cell>
          <cell r="I4709" t="str">
            <v>0,00</v>
          </cell>
          <cell r="J4709" t="str">
            <v>0,00</v>
          </cell>
          <cell r="K4709">
            <v>876.18</v>
          </cell>
          <cell r="L4709">
            <v>876.18</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38,55</v>
          </cell>
          <cell r="F4710" t="str">
            <v>6,58</v>
          </cell>
          <cell r="G4710" t="str">
            <v>31,97</v>
          </cell>
          <cell r="H4710" t="str">
            <v>0,00</v>
          </cell>
          <cell r="I4710" t="str">
            <v>0,00</v>
          </cell>
          <cell r="J4710" t="str">
            <v>0,00</v>
          </cell>
          <cell r="K4710">
            <v>31.97</v>
          </cell>
          <cell r="L4710">
            <v>31.97</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31,07</v>
          </cell>
          <cell r="F4711" t="str">
            <v>6,58</v>
          </cell>
          <cell r="G4711" t="str">
            <v>24,49</v>
          </cell>
          <cell r="H4711" t="str">
            <v>0,00</v>
          </cell>
          <cell r="I4711" t="str">
            <v>0,00</v>
          </cell>
          <cell r="J4711" t="str">
            <v>0,00</v>
          </cell>
          <cell r="K4711">
            <v>24.49</v>
          </cell>
          <cell r="L4711">
            <v>24.49</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55,17</v>
          </cell>
          <cell r="F4712" t="str">
            <v>7,28</v>
          </cell>
          <cell r="G4712" t="str">
            <v>47,89</v>
          </cell>
          <cell r="H4712" t="str">
            <v>0,00</v>
          </cell>
          <cell r="I4712" t="str">
            <v>0,00</v>
          </cell>
          <cell r="J4712" t="str">
            <v>0,00</v>
          </cell>
          <cell r="K4712">
            <v>47.89</v>
          </cell>
          <cell r="L4712">
            <v>47.89</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68,01</v>
          </cell>
          <cell r="F4713" t="str">
            <v>7,47</v>
          </cell>
          <cell r="G4713" t="str">
            <v>60,54</v>
          </cell>
          <cell r="H4713" t="str">
            <v>0,00</v>
          </cell>
          <cell r="I4713" t="str">
            <v>0,00</v>
          </cell>
          <cell r="J4713" t="str">
            <v>0,00</v>
          </cell>
          <cell r="K4713">
            <v>60.54</v>
          </cell>
          <cell r="L4713">
            <v>60.54</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69,48</v>
          </cell>
          <cell r="F4714" t="str">
            <v>8,57</v>
          </cell>
          <cell r="G4714" t="str">
            <v>60,91</v>
          </cell>
          <cell r="H4714" t="str">
            <v>0,00</v>
          </cell>
          <cell r="I4714" t="str">
            <v>0,00</v>
          </cell>
          <cell r="J4714" t="str">
            <v>0,00</v>
          </cell>
          <cell r="K4714">
            <v>60.91</v>
          </cell>
          <cell r="L4714">
            <v>60.91</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85,62</v>
          </cell>
          <cell r="F4715" t="str">
            <v>8,57</v>
          </cell>
          <cell r="G4715" t="str">
            <v>77,05</v>
          </cell>
          <cell r="H4715" t="str">
            <v>0,00</v>
          </cell>
          <cell r="I4715" t="str">
            <v>0,00</v>
          </cell>
          <cell r="J4715" t="str">
            <v>0,00</v>
          </cell>
          <cell r="K4715">
            <v>77.05</v>
          </cell>
          <cell r="L4715">
            <v>77.05</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104,57</v>
          </cell>
          <cell r="F4716" t="str">
            <v>9,85</v>
          </cell>
          <cell r="G4716" t="str">
            <v>94,72</v>
          </cell>
          <cell r="H4716" t="str">
            <v>0,00</v>
          </cell>
          <cell r="I4716" t="str">
            <v>0,00</v>
          </cell>
          <cell r="J4716" t="str">
            <v>0,00</v>
          </cell>
          <cell r="K4716">
            <v>94.72</v>
          </cell>
          <cell r="L4716">
            <v>94.72</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130,10</v>
          </cell>
          <cell r="F4717" t="str">
            <v>9,85</v>
          </cell>
          <cell r="G4717" t="str">
            <v>120,25</v>
          </cell>
          <cell r="H4717" t="str">
            <v>0,00</v>
          </cell>
          <cell r="I4717" t="str">
            <v>0,00</v>
          </cell>
          <cell r="J4717" t="str">
            <v>0,00</v>
          </cell>
          <cell r="K4717">
            <v>120.25</v>
          </cell>
          <cell r="L4717">
            <v>120.25</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199,46</v>
          </cell>
          <cell r="F4718" t="str">
            <v>11,85</v>
          </cell>
          <cell r="G4718" t="str">
            <v>187,61</v>
          </cell>
          <cell r="H4718" t="str">
            <v>0,00</v>
          </cell>
          <cell r="I4718" t="str">
            <v>0,00</v>
          </cell>
          <cell r="J4718" t="str">
            <v>0,00</v>
          </cell>
          <cell r="K4718">
            <v>187.61</v>
          </cell>
          <cell r="L4718">
            <v>187.61</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251,08</v>
          </cell>
          <cell r="F4719" t="str">
            <v>11,85</v>
          </cell>
          <cell r="G4719" t="str">
            <v>239,23</v>
          </cell>
          <cell r="H4719" t="str">
            <v>0,00</v>
          </cell>
          <cell r="I4719" t="str">
            <v>0,00</v>
          </cell>
          <cell r="J4719" t="str">
            <v>0,00</v>
          </cell>
          <cell r="K4719">
            <v>239.23</v>
          </cell>
          <cell r="L4719">
            <v>239.23</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267,06</v>
          </cell>
          <cell r="F4720" t="str">
            <v>13,77</v>
          </cell>
          <cell r="G4720" t="str">
            <v>253,29</v>
          </cell>
          <cell r="H4720" t="str">
            <v>0,00</v>
          </cell>
          <cell r="I4720" t="str">
            <v>0,00</v>
          </cell>
          <cell r="J4720" t="str">
            <v>0,00</v>
          </cell>
          <cell r="K4720">
            <v>253.29</v>
          </cell>
          <cell r="L4720">
            <v>253.29</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336,58</v>
          </cell>
          <cell r="F4721" t="str">
            <v>13,77</v>
          </cell>
          <cell r="G4721" t="str">
            <v>322,81</v>
          </cell>
          <cell r="H4721" t="str">
            <v>0,00</v>
          </cell>
          <cell r="I4721" t="str">
            <v>0,00</v>
          </cell>
          <cell r="J4721" t="str">
            <v>0,00</v>
          </cell>
          <cell r="K4721">
            <v>322.81</v>
          </cell>
          <cell r="L4721">
            <v>322.81</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62,88</v>
          </cell>
          <cell r="F4722" t="str">
            <v>9,86</v>
          </cell>
          <cell r="G4722" t="str">
            <v>53,02</v>
          </cell>
          <cell r="H4722" t="str">
            <v>0,00</v>
          </cell>
          <cell r="I4722" t="str">
            <v>0,00</v>
          </cell>
          <cell r="J4722" t="str">
            <v>0,00</v>
          </cell>
          <cell r="K4722">
            <v>53.02</v>
          </cell>
          <cell r="L4722">
            <v>53.02</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62,88</v>
          </cell>
          <cell r="F4723" t="str">
            <v>9,86</v>
          </cell>
          <cell r="G4723" t="str">
            <v>53,02</v>
          </cell>
          <cell r="H4723" t="str">
            <v>0,00</v>
          </cell>
          <cell r="I4723" t="str">
            <v>0,00</v>
          </cell>
          <cell r="J4723" t="str">
            <v>0,00</v>
          </cell>
          <cell r="K4723">
            <v>53.02</v>
          </cell>
          <cell r="L4723">
            <v>53.02</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91,06</v>
          </cell>
          <cell r="F4724" t="str">
            <v>11,22</v>
          </cell>
          <cell r="G4724" t="str">
            <v>79,84</v>
          </cell>
          <cell r="H4724" t="str">
            <v>0,00</v>
          </cell>
          <cell r="I4724" t="str">
            <v>0,00</v>
          </cell>
          <cell r="J4724" t="str">
            <v>0,00</v>
          </cell>
          <cell r="K4724">
            <v>79.84</v>
          </cell>
          <cell r="L4724">
            <v>79.84</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91,06</v>
          </cell>
          <cell r="F4725" t="str">
            <v>11,22</v>
          </cell>
          <cell r="G4725" t="str">
            <v>79,84</v>
          </cell>
          <cell r="H4725" t="str">
            <v>0,00</v>
          </cell>
          <cell r="I4725" t="str">
            <v>0,00</v>
          </cell>
          <cell r="J4725" t="str">
            <v>0,00</v>
          </cell>
          <cell r="K4725">
            <v>79.84</v>
          </cell>
          <cell r="L4725">
            <v>79.84</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128,17</v>
          </cell>
          <cell r="F4726" t="str">
            <v>12,80</v>
          </cell>
          <cell r="G4726" t="str">
            <v>115,37</v>
          </cell>
          <cell r="H4726" t="str">
            <v>0,00</v>
          </cell>
          <cell r="I4726" t="str">
            <v>0,00</v>
          </cell>
          <cell r="J4726" t="str">
            <v>0,00</v>
          </cell>
          <cell r="K4726">
            <v>115.37</v>
          </cell>
          <cell r="L4726">
            <v>115.37</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128,17</v>
          </cell>
          <cell r="F4727" t="str">
            <v>12,80</v>
          </cell>
          <cell r="G4727" t="str">
            <v>115,37</v>
          </cell>
          <cell r="H4727" t="str">
            <v>0,00</v>
          </cell>
          <cell r="I4727" t="str">
            <v>0,00</v>
          </cell>
          <cell r="J4727" t="str">
            <v>0,00</v>
          </cell>
          <cell r="K4727">
            <v>115.37</v>
          </cell>
          <cell r="L4727">
            <v>115.37</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177,76</v>
          </cell>
          <cell r="F4728" t="str">
            <v>14,80</v>
          </cell>
          <cell r="G4728" t="str">
            <v>162,96</v>
          </cell>
          <cell r="H4728" t="str">
            <v>0,00</v>
          </cell>
          <cell r="I4728" t="str">
            <v>0,00</v>
          </cell>
          <cell r="J4728" t="str">
            <v>0,00</v>
          </cell>
          <cell r="K4728">
            <v>162.96</v>
          </cell>
          <cell r="L4728">
            <v>162.96</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192,34</v>
          </cell>
          <cell r="F4729" t="str">
            <v>14,80</v>
          </cell>
          <cell r="G4729" t="str">
            <v>177,54</v>
          </cell>
          <cell r="H4729" t="str">
            <v>0,00</v>
          </cell>
          <cell r="I4729" t="str">
            <v>0,00</v>
          </cell>
          <cell r="J4729" t="str">
            <v>0,00</v>
          </cell>
          <cell r="K4729">
            <v>177.54</v>
          </cell>
          <cell r="L4729">
            <v>177.54</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339,62</v>
          </cell>
          <cell r="F4730" t="str">
            <v>17,73</v>
          </cell>
          <cell r="G4730" t="str">
            <v>321,89</v>
          </cell>
          <cell r="H4730" t="str">
            <v>0,00</v>
          </cell>
          <cell r="I4730" t="str">
            <v>0,00</v>
          </cell>
          <cell r="J4730" t="str">
            <v>0,00</v>
          </cell>
          <cell r="K4730">
            <v>321.89</v>
          </cell>
          <cell r="L4730">
            <v>321.89</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362,93</v>
          </cell>
          <cell r="F4731" t="str">
            <v>17,73</v>
          </cell>
          <cell r="G4731" t="str">
            <v>345,20</v>
          </cell>
          <cell r="H4731" t="str">
            <v>0,00</v>
          </cell>
          <cell r="I4731" t="str">
            <v>0,00</v>
          </cell>
          <cell r="J4731" t="str">
            <v>0,00</v>
          </cell>
          <cell r="K4731">
            <v>345.2</v>
          </cell>
          <cell r="L4731">
            <v>345.2</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845,31</v>
          </cell>
          <cell r="F4732" t="str">
            <v>20,70</v>
          </cell>
          <cell r="G4732" t="str">
            <v>824,61</v>
          </cell>
          <cell r="H4732" t="str">
            <v>0,00</v>
          </cell>
          <cell r="I4732" t="str">
            <v>0,00</v>
          </cell>
          <cell r="J4732" t="str">
            <v>0,00</v>
          </cell>
          <cell r="K4732">
            <v>824.61</v>
          </cell>
          <cell r="L4732">
            <v>824.61</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740,74</v>
          </cell>
          <cell r="F4733" t="str">
            <v>20,70</v>
          </cell>
          <cell r="G4733" t="str">
            <v>720,04</v>
          </cell>
          <cell r="H4733" t="str">
            <v>0,00</v>
          </cell>
          <cell r="I4733" t="str">
            <v>0,00</v>
          </cell>
          <cell r="J4733" t="str">
            <v>0,00</v>
          </cell>
          <cell r="K4733">
            <v>720.04</v>
          </cell>
          <cell r="L4733">
            <v>720.04</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99,39</v>
          </cell>
          <cell r="F4734" t="str">
            <v>13,15</v>
          </cell>
          <cell r="G4734" t="str">
            <v>86,24</v>
          </cell>
          <cell r="H4734" t="str">
            <v>0,00</v>
          </cell>
          <cell r="I4734" t="str">
            <v>0,00</v>
          </cell>
          <cell r="J4734" t="str">
            <v>0,00</v>
          </cell>
          <cell r="K4734">
            <v>86.24</v>
          </cell>
          <cell r="L4734">
            <v>86.24</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145,79</v>
          </cell>
          <cell r="F4735" t="str">
            <v>14,97</v>
          </cell>
          <cell r="G4735" t="str">
            <v>130,82</v>
          </cell>
          <cell r="H4735" t="str">
            <v>0,00</v>
          </cell>
          <cell r="I4735" t="str">
            <v>0,00</v>
          </cell>
          <cell r="J4735" t="str">
            <v>0,00</v>
          </cell>
          <cell r="K4735">
            <v>130.82</v>
          </cell>
          <cell r="L4735">
            <v>130.82</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186,68</v>
          </cell>
          <cell r="F4736" t="str">
            <v>17,06</v>
          </cell>
          <cell r="G4736" t="str">
            <v>169,62</v>
          </cell>
          <cell r="H4736" t="str">
            <v>0,00</v>
          </cell>
          <cell r="I4736" t="str">
            <v>0,00</v>
          </cell>
          <cell r="J4736" t="str">
            <v>0,00</v>
          </cell>
          <cell r="K4736">
            <v>169.62</v>
          </cell>
          <cell r="L4736">
            <v>169.62</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295,54</v>
          </cell>
          <cell r="F4737" t="str">
            <v>19,73</v>
          </cell>
          <cell r="G4737" t="str">
            <v>275,81</v>
          </cell>
          <cell r="H4737" t="str">
            <v>0,00</v>
          </cell>
          <cell r="I4737" t="str">
            <v>0,00</v>
          </cell>
          <cell r="J4737" t="str">
            <v>0,00</v>
          </cell>
          <cell r="K4737">
            <v>275.81</v>
          </cell>
          <cell r="L4737">
            <v>275.81</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561,38</v>
          </cell>
          <cell r="F4738" t="str">
            <v>26,72</v>
          </cell>
          <cell r="G4738" t="str">
            <v>534,66</v>
          </cell>
          <cell r="H4738" t="str">
            <v>0,00</v>
          </cell>
          <cell r="I4738" t="str">
            <v>0,00</v>
          </cell>
          <cell r="J4738" t="str">
            <v>0,00</v>
          </cell>
          <cell r="K4738">
            <v>534.66</v>
          </cell>
          <cell r="L4738">
            <v>534.66</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896,48</v>
          </cell>
          <cell r="F4739" t="str">
            <v>27,63</v>
          </cell>
          <cell r="G4739" t="str">
            <v>868,85</v>
          </cell>
          <cell r="H4739" t="str">
            <v>0,00</v>
          </cell>
          <cell r="I4739" t="str">
            <v>0,00</v>
          </cell>
          <cell r="J4739" t="str">
            <v>0,00</v>
          </cell>
          <cell r="K4739">
            <v>868.85</v>
          </cell>
          <cell r="L4739">
            <v>868.85</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28,14</v>
          </cell>
          <cell r="F4740" t="str">
            <v>6,47</v>
          </cell>
          <cell r="G4740" t="str">
            <v>21,67</v>
          </cell>
          <cell r="H4740" t="str">
            <v>0,00</v>
          </cell>
          <cell r="I4740" t="str">
            <v>0,00</v>
          </cell>
          <cell r="J4740" t="str">
            <v>0,00</v>
          </cell>
          <cell r="K4740">
            <v>21.67</v>
          </cell>
          <cell r="L4740">
            <v>21.67</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36,57</v>
          </cell>
          <cell r="F4741" t="str">
            <v>11,13</v>
          </cell>
          <cell r="G4741" t="str">
            <v>25,44</v>
          </cell>
          <cell r="H4741" t="str">
            <v>0,00</v>
          </cell>
          <cell r="I4741" t="str">
            <v>0,00</v>
          </cell>
          <cell r="J4741" t="str">
            <v>0,00</v>
          </cell>
          <cell r="K4741">
            <v>25.44</v>
          </cell>
          <cell r="L4741">
            <v>25.44</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30,36</v>
          </cell>
          <cell r="F4742" t="str">
            <v>11,14</v>
          </cell>
          <cell r="G4742" t="str">
            <v>19,22</v>
          </cell>
          <cell r="H4742" t="str">
            <v>0,00</v>
          </cell>
          <cell r="I4742" t="str">
            <v>0,00</v>
          </cell>
          <cell r="J4742" t="str">
            <v>0,00</v>
          </cell>
          <cell r="K4742">
            <v>19.22</v>
          </cell>
          <cell r="L4742">
            <v>19.22</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57,68</v>
          </cell>
          <cell r="F4743" t="str">
            <v>21,62</v>
          </cell>
          <cell r="G4743" t="str">
            <v>36,06</v>
          </cell>
          <cell r="H4743" t="str">
            <v>0,00</v>
          </cell>
          <cell r="I4743" t="str">
            <v>0,00</v>
          </cell>
          <cell r="J4743" t="str">
            <v>0,00</v>
          </cell>
          <cell r="K4743">
            <v>36.06</v>
          </cell>
          <cell r="L4743">
            <v>36.06</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50,20</v>
          </cell>
          <cell r="F4744" t="str">
            <v>21,63</v>
          </cell>
          <cell r="G4744" t="str">
            <v>28,57</v>
          </cell>
          <cell r="H4744" t="str">
            <v>0,00</v>
          </cell>
          <cell r="I4744" t="str">
            <v>0,00</v>
          </cell>
          <cell r="J4744" t="str">
            <v>0,00</v>
          </cell>
          <cell r="K4744">
            <v>28.57</v>
          </cell>
          <cell r="L4744">
            <v>28.57</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38,98</v>
          </cell>
          <cell r="F4745" t="str">
            <v>9,75</v>
          </cell>
          <cell r="G4745" t="str">
            <v>29,23</v>
          </cell>
          <cell r="H4745" t="str">
            <v>0,00</v>
          </cell>
          <cell r="I4745" t="str">
            <v>0,00</v>
          </cell>
          <cell r="J4745" t="str">
            <v>0,00</v>
          </cell>
          <cell r="K4745">
            <v>29.23</v>
          </cell>
          <cell r="L4745">
            <v>29.23</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38,98</v>
          </cell>
          <cell r="F4746" t="str">
            <v>9,75</v>
          </cell>
          <cell r="G4746" t="str">
            <v>29,23</v>
          </cell>
          <cell r="H4746" t="str">
            <v>0,00</v>
          </cell>
          <cell r="I4746" t="str">
            <v>0,00</v>
          </cell>
          <cell r="J4746" t="str">
            <v>0,00</v>
          </cell>
          <cell r="K4746">
            <v>29.23</v>
          </cell>
          <cell r="L4746">
            <v>29.23</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56,65</v>
          </cell>
          <cell r="F4747" t="str">
            <v>16,71</v>
          </cell>
          <cell r="G4747" t="str">
            <v>39,94</v>
          </cell>
          <cell r="H4747" t="str">
            <v>0,00</v>
          </cell>
          <cell r="I4747" t="str">
            <v>0,00</v>
          </cell>
          <cell r="J4747" t="str">
            <v>0,00</v>
          </cell>
          <cell r="K4747">
            <v>39.94</v>
          </cell>
          <cell r="L4747">
            <v>39.94</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56,65</v>
          </cell>
          <cell r="F4748" t="str">
            <v>16,71</v>
          </cell>
          <cell r="G4748" t="str">
            <v>39,94</v>
          </cell>
          <cell r="H4748" t="str">
            <v>0,00</v>
          </cell>
          <cell r="I4748" t="str">
            <v>0,00</v>
          </cell>
          <cell r="J4748" t="str">
            <v>0,00</v>
          </cell>
          <cell r="K4748">
            <v>39.94</v>
          </cell>
          <cell r="L4748">
            <v>39.94</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91,63</v>
          </cell>
          <cell r="F4749" t="str">
            <v>32,48</v>
          </cell>
          <cell r="G4749" t="str">
            <v>59,15</v>
          </cell>
          <cell r="H4749" t="str">
            <v>0,00</v>
          </cell>
          <cell r="I4749" t="str">
            <v>0,00</v>
          </cell>
          <cell r="J4749" t="str">
            <v>0,00</v>
          </cell>
          <cell r="K4749">
            <v>59.15</v>
          </cell>
          <cell r="L4749">
            <v>59.15</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91,63</v>
          </cell>
          <cell r="F4750" t="str">
            <v>32,48</v>
          </cell>
          <cell r="G4750" t="str">
            <v>59,15</v>
          </cell>
          <cell r="H4750" t="str">
            <v>0,00</v>
          </cell>
          <cell r="I4750" t="str">
            <v>0,00</v>
          </cell>
          <cell r="J4750" t="str">
            <v>0,00</v>
          </cell>
          <cell r="K4750">
            <v>59.15</v>
          </cell>
          <cell r="L4750">
            <v>59.15</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57,39</v>
          </cell>
          <cell r="F4751" t="str">
            <v>12,99</v>
          </cell>
          <cell r="G4751" t="str">
            <v>44,40</v>
          </cell>
          <cell r="H4751" t="str">
            <v>0,00</v>
          </cell>
          <cell r="I4751" t="str">
            <v>0,00</v>
          </cell>
          <cell r="J4751" t="str">
            <v>0,00</v>
          </cell>
          <cell r="K4751">
            <v>44.4</v>
          </cell>
          <cell r="L4751">
            <v>44.4</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80,95</v>
          </cell>
          <cell r="F4752" t="str">
            <v>22,25</v>
          </cell>
          <cell r="G4752" t="str">
            <v>58,70</v>
          </cell>
          <cell r="H4752" t="str">
            <v>0,00</v>
          </cell>
          <cell r="I4752" t="str">
            <v>0,00</v>
          </cell>
          <cell r="J4752" t="str">
            <v>0,00</v>
          </cell>
          <cell r="K4752">
            <v>58.7</v>
          </cell>
          <cell r="L4752">
            <v>58.7</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137,75</v>
          </cell>
          <cell r="F4753" t="str">
            <v>43,32</v>
          </cell>
          <cell r="G4753" t="str">
            <v>94,43</v>
          </cell>
          <cell r="H4753" t="str">
            <v>0,00</v>
          </cell>
          <cell r="I4753" t="str">
            <v>0,00</v>
          </cell>
          <cell r="J4753" t="str">
            <v>0,00</v>
          </cell>
          <cell r="K4753">
            <v>94.43</v>
          </cell>
          <cell r="L4753">
            <v>94.43</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17,25</v>
          </cell>
          <cell r="F4754" t="str">
            <v>2,34</v>
          </cell>
          <cell r="G4754" t="str">
            <v>14,91</v>
          </cell>
          <cell r="H4754" t="str">
            <v>0,00</v>
          </cell>
          <cell r="I4754" t="str">
            <v>0,00</v>
          </cell>
          <cell r="J4754" t="str">
            <v>0,00</v>
          </cell>
          <cell r="K4754">
            <v>14.91</v>
          </cell>
          <cell r="L4754">
            <v>14.91</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16,94</v>
          </cell>
          <cell r="F4755" t="str">
            <v>8,74</v>
          </cell>
          <cell r="G4755" t="str">
            <v>8,20</v>
          </cell>
          <cell r="H4755" t="str">
            <v>0,00</v>
          </cell>
          <cell r="I4755" t="str">
            <v>0,00</v>
          </cell>
          <cell r="J4755" t="str">
            <v>0,00</v>
          </cell>
          <cell r="K4755">
            <v>8.1999999999999993</v>
          </cell>
          <cell r="L4755">
            <v>8.1999999999999993</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16,91</v>
          </cell>
          <cell r="F4756" t="str">
            <v>8,74</v>
          </cell>
          <cell r="G4756" t="str">
            <v>8,17</v>
          </cell>
          <cell r="H4756" t="str">
            <v>0,00</v>
          </cell>
          <cell r="I4756" t="str">
            <v>0,00</v>
          </cell>
          <cell r="J4756" t="str">
            <v>0,00</v>
          </cell>
          <cell r="K4756">
            <v>8.17</v>
          </cell>
          <cell r="L4756">
            <v>8.17</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20,88</v>
          </cell>
          <cell r="F4757" t="str">
            <v>5,64</v>
          </cell>
          <cell r="G4757" t="str">
            <v>15,24</v>
          </cell>
          <cell r="H4757" t="str">
            <v>0,00</v>
          </cell>
          <cell r="I4757" t="str">
            <v>0,00</v>
          </cell>
          <cell r="J4757" t="str">
            <v>0,00</v>
          </cell>
          <cell r="K4757">
            <v>15.24</v>
          </cell>
          <cell r="L4757">
            <v>15.24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31,74</v>
          </cell>
          <cell r="F4758" t="str">
            <v>14,93</v>
          </cell>
          <cell r="G4758" t="str">
            <v>16,81</v>
          </cell>
          <cell r="H4758" t="str">
            <v>0,00</v>
          </cell>
          <cell r="I4758" t="str">
            <v>0,00</v>
          </cell>
          <cell r="J4758" t="str">
            <v>0,00</v>
          </cell>
          <cell r="K4758">
            <v>16.809999999999999</v>
          </cell>
          <cell r="L4758">
            <v>16.809999999999999</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31,46</v>
          </cell>
          <cell r="F4759" t="str">
            <v>14,93</v>
          </cell>
          <cell r="G4759" t="str">
            <v>16,53</v>
          </cell>
          <cell r="H4759" t="str">
            <v>0,00</v>
          </cell>
          <cell r="I4759" t="str">
            <v>0,00</v>
          </cell>
          <cell r="J4759" t="str">
            <v>0,00</v>
          </cell>
          <cell r="K4759">
            <v>16.53</v>
          </cell>
          <cell r="L4759">
            <v>16.53</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32,17</v>
          </cell>
          <cell r="F4760" t="str">
            <v>8,76</v>
          </cell>
          <cell r="G4760" t="str">
            <v>23,41</v>
          </cell>
          <cell r="H4760" t="str">
            <v>0,00</v>
          </cell>
          <cell r="I4760" t="str">
            <v>0,00</v>
          </cell>
          <cell r="J4760" t="str">
            <v>0,00</v>
          </cell>
          <cell r="K4760">
            <v>23.41</v>
          </cell>
          <cell r="L4760">
            <v>23.41</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35,51</v>
          </cell>
          <cell r="F4761" t="str">
            <v>9,43</v>
          </cell>
          <cell r="G4761" t="str">
            <v>26,08</v>
          </cell>
          <cell r="H4761" t="str">
            <v>0,00</v>
          </cell>
          <cell r="I4761" t="str">
            <v>0,00</v>
          </cell>
          <cell r="J4761" t="str">
            <v>0,00</v>
          </cell>
          <cell r="K4761">
            <v>26.08</v>
          </cell>
          <cell r="L4761">
            <v>26.08</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47,08</v>
          </cell>
          <cell r="F4762" t="str">
            <v>20,23</v>
          </cell>
          <cell r="G4762" t="str">
            <v>26,85</v>
          </cell>
          <cell r="H4762" t="str">
            <v>0,00</v>
          </cell>
          <cell r="I4762" t="str">
            <v>0,00</v>
          </cell>
          <cell r="J4762" t="str">
            <v>0,00</v>
          </cell>
          <cell r="K4762">
            <v>26.85</v>
          </cell>
          <cell r="L4762">
            <v>26.85</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45,37</v>
          </cell>
          <cell r="F4763" t="str">
            <v>20,23</v>
          </cell>
          <cell r="G4763" t="str">
            <v>25,14</v>
          </cell>
          <cell r="H4763" t="str">
            <v>0,00</v>
          </cell>
          <cell r="I4763" t="str">
            <v>0,00</v>
          </cell>
          <cell r="J4763" t="str">
            <v>0,00</v>
          </cell>
          <cell r="K4763">
            <v>25.14</v>
          </cell>
          <cell r="L4763">
            <v>25.14</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11,09</v>
          </cell>
          <cell r="F4764" t="str">
            <v>5,83</v>
          </cell>
          <cell r="G4764" t="str">
            <v>5,26</v>
          </cell>
          <cell r="H4764" t="str">
            <v>0,00</v>
          </cell>
          <cell r="I4764" t="str">
            <v>0,00</v>
          </cell>
          <cell r="J4764" t="str">
            <v>0,00</v>
          </cell>
          <cell r="K4764">
            <v>5.26</v>
          </cell>
          <cell r="L4764">
            <v>5.26</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11,12</v>
          </cell>
          <cell r="F4765" t="str">
            <v>5,83</v>
          </cell>
          <cell r="G4765" t="str">
            <v>5,29</v>
          </cell>
          <cell r="H4765" t="str">
            <v>0,00</v>
          </cell>
          <cell r="I4765" t="str">
            <v>0,00</v>
          </cell>
          <cell r="J4765" t="str">
            <v>0,00</v>
          </cell>
          <cell r="K4765">
            <v>5.29</v>
          </cell>
          <cell r="L4765">
            <v>5.29</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25,86</v>
          </cell>
          <cell r="F4766" t="str">
            <v>5,79</v>
          </cell>
          <cell r="G4766" t="str">
            <v>20,07</v>
          </cell>
          <cell r="H4766" t="str">
            <v>0,00</v>
          </cell>
          <cell r="I4766" t="str">
            <v>0,00</v>
          </cell>
          <cell r="J4766" t="str">
            <v>0,00</v>
          </cell>
          <cell r="K4766">
            <v>20.07</v>
          </cell>
          <cell r="L4766">
            <v>20.07</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435,59</v>
          </cell>
          <cell r="F4767" t="str">
            <v>5,78</v>
          </cell>
          <cell r="G4767" t="str">
            <v>429,81</v>
          </cell>
          <cell r="H4767" t="str">
            <v>0,00</v>
          </cell>
          <cell r="I4767" t="str">
            <v>0,00</v>
          </cell>
          <cell r="J4767" t="str">
            <v>0,00</v>
          </cell>
          <cell r="K4767">
            <v>429.81</v>
          </cell>
          <cell r="L4767">
            <v>429.81</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19,14</v>
          </cell>
          <cell r="F4768" t="str">
            <v>4,18</v>
          </cell>
          <cell r="G4768" t="str">
            <v>14,96</v>
          </cell>
          <cell r="H4768" t="str">
            <v>0,00</v>
          </cell>
          <cell r="I4768" t="str">
            <v>0,00</v>
          </cell>
          <cell r="J4768" t="str">
            <v>0,00</v>
          </cell>
          <cell r="K4768">
            <v>14.96</v>
          </cell>
          <cell r="L4768">
            <v>14.96</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19,59</v>
          </cell>
          <cell r="F4769" t="str">
            <v>9,96</v>
          </cell>
          <cell r="G4769" t="str">
            <v>9,63</v>
          </cell>
          <cell r="H4769" t="str">
            <v>0,00</v>
          </cell>
          <cell r="I4769" t="str">
            <v>0,00</v>
          </cell>
          <cell r="J4769" t="str">
            <v>0,00</v>
          </cell>
          <cell r="K4769">
            <v>9.6300000000000008</v>
          </cell>
          <cell r="L4769">
            <v>9.6300000000000008</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20,87</v>
          </cell>
          <cell r="F4770" t="str">
            <v>9,95</v>
          </cell>
          <cell r="G4770" t="str">
            <v>10,92</v>
          </cell>
          <cell r="H4770" t="str">
            <v>0,00</v>
          </cell>
          <cell r="I4770" t="str">
            <v>0,00</v>
          </cell>
          <cell r="J4770" t="str">
            <v>0,00</v>
          </cell>
          <cell r="K4770">
            <v>10.92</v>
          </cell>
          <cell r="L4770">
            <v>10.92</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509,88</v>
          </cell>
          <cell r="F4771" t="str">
            <v>9,92</v>
          </cell>
          <cell r="G4771" t="str">
            <v>499,96</v>
          </cell>
          <cell r="H4771" t="str">
            <v>0,00</v>
          </cell>
          <cell r="I4771" t="str">
            <v>0,00</v>
          </cell>
          <cell r="J4771" t="str">
            <v>0,00</v>
          </cell>
          <cell r="K4771">
            <v>499.96</v>
          </cell>
          <cell r="L4771">
            <v>499.96</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53,25</v>
          </cell>
          <cell r="F4772" t="str">
            <v>9,93</v>
          </cell>
          <cell r="G4772" t="str">
            <v>43,32</v>
          </cell>
          <cell r="H4772" t="str">
            <v>0,00</v>
          </cell>
          <cell r="I4772" t="str">
            <v>0,00</v>
          </cell>
          <cell r="J4772" t="str">
            <v>0,00</v>
          </cell>
          <cell r="K4772">
            <v>43.32</v>
          </cell>
          <cell r="L4772">
            <v>43.32</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17,01</v>
          </cell>
          <cell r="F4773" t="str">
            <v>7,87</v>
          </cell>
          <cell r="G4773" t="str">
            <v>9,14</v>
          </cell>
          <cell r="H4773" t="str">
            <v>0,00</v>
          </cell>
          <cell r="I4773" t="str">
            <v>0,00</v>
          </cell>
          <cell r="J4773" t="str">
            <v>0,00</v>
          </cell>
          <cell r="K4773">
            <v>9.14</v>
          </cell>
          <cell r="L4773">
            <v>9.14</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22,32</v>
          </cell>
          <cell r="F4774" t="str">
            <v>6,26</v>
          </cell>
          <cell r="G4774" t="str">
            <v>16,06</v>
          </cell>
          <cell r="H4774" t="str">
            <v>0,00</v>
          </cell>
          <cell r="I4774" t="str">
            <v>0,00</v>
          </cell>
          <cell r="J4774" t="str">
            <v>0,00</v>
          </cell>
          <cell r="K4774">
            <v>16.059999999999999</v>
          </cell>
          <cell r="L4774">
            <v>16.059999999999999</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26,46</v>
          </cell>
          <cell r="F4775" t="str">
            <v>6,93</v>
          </cell>
          <cell r="G4775" t="str">
            <v>19,53</v>
          </cell>
          <cell r="H4775" t="str">
            <v>0,00</v>
          </cell>
          <cell r="I4775" t="str">
            <v>0,00</v>
          </cell>
          <cell r="J4775" t="str">
            <v>0,00</v>
          </cell>
          <cell r="K4775">
            <v>19.53</v>
          </cell>
          <cell r="L4775">
            <v>19.53</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29,53</v>
          </cell>
          <cell r="F4776" t="str">
            <v>13,49</v>
          </cell>
          <cell r="G4776" t="str">
            <v>16,04</v>
          </cell>
          <cell r="H4776" t="str">
            <v>0,00</v>
          </cell>
          <cell r="I4776" t="str">
            <v>0,00</v>
          </cell>
          <cell r="J4776" t="str">
            <v>0,00</v>
          </cell>
          <cell r="K4776">
            <v>16.04</v>
          </cell>
          <cell r="L4776">
            <v>16.04</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29,53</v>
          </cell>
          <cell r="F4777" t="str">
            <v>13,49</v>
          </cell>
          <cell r="G4777" t="str">
            <v>16,04</v>
          </cell>
          <cell r="H4777" t="str">
            <v>0,00</v>
          </cell>
          <cell r="I4777" t="str">
            <v>0,00</v>
          </cell>
          <cell r="J4777" t="str">
            <v>0,00</v>
          </cell>
          <cell r="K4777">
            <v>16.04</v>
          </cell>
          <cell r="L4777">
            <v>16.04</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89,08</v>
          </cell>
          <cell r="F4778" t="str">
            <v>13,48</v>
          </cell>
          <cell r="G4778" t="str">
            <v>75,60</v>
          </cell>
          <cell r="H4778" t="str">
            <v>0,00</v>
          </cell>
          <cell r="I4778" t="str">
            <v>0,00</v>
          </cell>
          <cell r="J4778" t="str">
            <v>0,00</v>
          </cell>
          <cell r="K4778">
            <v>75.599999999999994</v>
          </cell>
          <cell r="L4778">
            <v>75.599999999999994</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563,24</v>
          </cell>
          <cell r="F4779" t="str">
            <v>13,48</v>
          </cell>
          <cell r="G4779" t="str">
            <v>549,76</v>
          </cell>
          <cell r="H4779" t="str">
            <v>0,00</v>
          </cell>
          <cell r="I4779" t="str">
            <v>0,00</v>
          </cell>
          <cell r="J4779" t="str">
            <v>0,00</v>
          </cell>
          <cell r="K4779">
            <v>549.76</v>
          </cell>
          <cell r="L4779">
            <v>549.76</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34,75</v>
          </cell>
          <cell r="F4780" t="str">
            <v>8,02</v>
          </cell>
          <cell r="G4780" t="str">
            <v>26,73</v>
          </cell>
          <cell r="H4780" t="str">
            <v>0,00</v>
          </cell>
          <cell r="I4780" t="str">
            <v>0,00</v>
          </cell>
          <cell r="J4780" t="str">
            <v>0,00</v>
          </cell>
          <cell r="K4780">
            <v>26.73</v>
          </cell>
          <cell r="L4780">
            <v>26.73</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25,40</v>
          </cell>
          <cell r="F4781" t="str">
            <v>11,73</v>
          </cell>
          <cell r="G4781" t="str">
            <v>13,67</v>
          </cell>
          <cell r="H4781" t="str">
            <v>0,00</v>
          </cell>
          <cell r="I4781" t="str">
            <v>0,00</v>
          </cell>
          <cell r="J4781" t="str">
            <v>0,00</v>
          </cell>
          <cell r="K4781">
            <v>13.67</v>
          </cell>
          <cell r="L4781">
            <v>13.67</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22,91</v>
          </cell>
          <cell r="F4782" t="str">
            <v>11,64</v>
          </cell>
          <cell r="G4782" t="str">
            <v>11,27</v>
          </cell>
          <cell r="H4782" t="str">
            <v>0,00</v>
          </cell>
          <cell r="I4782" t="str">
            <v>0,00</v>
          </cell>
          <cell r="J4782" t="str">
            <v>0,00</v>
          </cell>
          <cell r="K4782">
            <v>11.27</v>
          </cell>
          <cell r="L4782">
            <v>11.27</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42,08</v>
          </cell>
          <cell r="F4783" t="str">
            <v>19,89</v>
          </cell>
          <cell r="G4783" t="str">
            <v>22,19</v>
          </cell>
          <cell r="H4783" t="str">
            <v>0,00</v>
          </cell>
          <cell r="I4783" t="str">
            <v>0,00</v>
          </cell>
          <cell r="J4783" t="str">
            <v>0,00</v>
          </cell>
          <cell r="K4783">
            <v>22.19</v>
          </cell>
          <cell r="L4783">
            <v>22.19</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61,21</v>
          </cell>
          <cell r="F4784" t="str">
            <v>27,00</v>
          </cell>
          <cell r="G4784" t="str">
            <v>34,21</v>
          </cell>
          <cell r="H4784" t="str">
            <v>0,00</v>
          </cell>
          <cell r="I4784" t="str">
            <v>0,00</v>
          </cell>
          <cell r="J4784" t="str">
            <v>0,00</v>
          </cell>
          <cell r="K4784">
            <v>34.21</v>
          </cell>
          <cell r="L4784">
            <v>34.21</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16,28</v>
          </cell>
          <cell r="F4785" t="str">
            <v>8,19</v>
          </cell>
          <cell r="G4785" t="str">
            <v>8,09</v>
          </cell>
          <cell r="H4785" t="str">
            <v>0,00</v>
          </cell>
          <cell r="I4785" t="str">
            <v>0,00</v>
          </cell>
          <cell r="J4785" t="str">
            <v>0,00</v>
          </cell>
          <cell r="K4785">
            <v>8.09</v>
          </cell>
          <cell r="L4785">
            <v>8.09</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16,25</v>
          </cell>
          <cell r="F4786" t="str">
            <v>8,19</v>
          </cell>
          <cell r="G4786" t="str">
            <v>8,06</v>
          </cell>
          <cell r="H4786" t="str">
            <v>0,00</v>
          </cell>
          <cell r="I4786" t="str">
            <v>0,00</v>
          </cell>
          <cell r="J4786" t="str">
            <v>0,00</v>
          </cell>
          <cell r="K4786">
            <v>8.06</v>
          </cell>
          <cell r="L4786">
            <v>8.06</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20,56</v>
          </cell>
          <cell r="F4787" t="str">
            <v>5,39</v>
          </cell>
          <cell r="G4787" t="str">
            <v>15,17</v>
          </cell>
          <cell r="H4787" t="str">
            <v>0,00</v>
          </cell>
          <cell r="I4787" t="str">
            <v>0,00</v>
          </cell>
          <cell r="J4787" t="str">
            <v>0,00</v>
          </cell>
          <cell r="K4787">
            <v>15.17</v>
          </cell>
          <cell r="L4787">
            <v>15.17</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26,59</v>
          </cell>
          <cell r="F4788" t="str">
            <v>10,93</v>
          </cell>
          <cell r="G4788" t="str">
            <v>15,66</v>
          </cell>
          <cell r="H4788" t="str">
            <v>0,00</v>
          </cell>
          <cell r="I4788" t="str">
            <v>0,00</v>
          </cell>
          <cell r="J4788" t="str">
            <v>0,00</v>
          </cell>
          <cell r="K4788">
            <v>15.66</v>
          </cell>
          <cell r="L4788">
            <v>15.66</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26,31</v>
          </cell>
          <cell r="F4789" t="str">
            <v>10,93</v>
          </cell>
          <cell r="G4789" t="str">
            <v>15,38</v>
          </cell>
          <cell r="H4789" t="str">
            <v>0,00</v>
          </cell>
          <cell r="I4789" t="str">
            <v>0,00</v>
          </cell>
          <cell r="J4789" t="str">
            <v>0,00</v>
          </cell>
          <cell r="K4789">
            <v>15.38</v>
          </cell>
          <cell r="L4789">
            <v>15.38</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29,60</v>
          </cell>
          <cell r="F4790" t="str">
            <v>6,74</v>
          </cell>
          <cell r="G4790" t="str">
            <v>22,86</v>
          </cell>
          <cell r="H4790" t="str">
            <v>0,00</v>
          </cell>
          <cell r="I4790" t="str">
            <v>0,00</v>
          </cell>
          <cell r="J4790" t="str">
            <v>0,00</v>
          </cell>
          <cell r="K4790">
            <v>22.86</v>
          </cell>
          <cell r="L4790">
            <v>22.86</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32,93</v>
          </cell>
          <cell r="F4791" t="str">
            <v>7,43</v>
          </cell>
          <cell r="G4791" t="str">
            <v>25,50</v>
          </cell>
          <cell r="H4791" t="str">
            <v>0,00</v>
          </cell>
          <cell r="I4791" t="str">
            <v>0,00</v>
          </cell>
          <cell r="J4791" t="str">
            <v>0,00</v>
          </cell>
          <cell r="K4791">
            <v>25.5</v>
          </cell>
          <cell r="L4791">
            <v>25.5</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38,09</v>
          </cell>
          <cell r="F4792" t="str">
            <v>13,25</v>
          </cell>
          <cell r="G4792" t="str">
            <v>24,84</v>
          </cell>
          <cell r="H4792" t="str">
            <v>0,00</v>
          </cell>
          <cell r="I4792" t="str">
            <v>0,00</v>
          </cell>
          <cell r="J4792" t="str">
            <v>0,00</v>
          </cell>
          <cell r="K4792">
            <v>24.84</v>
          </cell>
          <cell r="L4792">
            <v>24.84</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36,38</v>
          </cell>
          <cell r="F4793" t="str">
            <v>13,25</v>
          </cell>
          <cell r="G4793" t="str">
            <v>23,13</v>
          </cell>
          <cell r="H4793" t="str">
            <v>0,00</v>
          </cell>
          <cell r="I4793" t="str">
            <v>0,00</v>
          </cell>
          <cell r="J4793" t="str">
            <v>0,00</v>
          </cell>
          <cell r="K4793">
            <v>23.13</v>
          </cell>
          <cell r="L4793">
            <v>23.13</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10,64</v>
          </cell>
          <cell r="F4794" t="str">
            <v>5,49</v>
          </cell>
          <cell r="G4794" t="str">
            <v>5,15</v>
          </cell>
          <cell r="H4794" t="str">
            <v>0,00</v>
          </cell>
          <cell r="I4794" t="str">
            <v>0,00</v>
          </cell>
          <cell r="J4794" t="str">
            <v>0,00</v>
          </cell>
          <cell r="K4794">
            <v>5.15</v>
          </cell>
          <cell r="L4794">
            <v>5.15</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10,67</v>
          </cell>
          <cell r="F4795" t="str">
            <v>5,49</v>
          </cell>
          <cell r="G4795" t="str">
            <v>5,18</v>
          </cell>
          <cell r="H4795" t="str">
            <v>0,00</v>
          </cell>
          <cell r="I4795" t="str">
            <v>0,00</v>
          </cell>
          <cell r="J4795" t="str">
            <v>0,00</v>
          </cell>
          <cell r="K4795">
            <v>5.18</v>
          </cell>
          <cell r="L4795">
            <v>5.18</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25,41</v>
          </cell>
          <cell r="F4796" t="str">
            <v>5,45</v>
          </cell>
          <cell r="G4796" t="str">
            <v>19,96</v>
          </cell>
          <cell r="H4796" t="str">
            <v>0,00</v>
          </cell>
          <cell r="I4796" t="str">
            <v>0,00</v>
          </cell>
          <cell r="J4796" t="str">
            <v>0,00</v>
          </cell>
          <cell r="K4796">
            <v>19.96</v>
          </cell>
          <cell r="L4796">
            <v>19.96</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435,14</v>
          </cell>
          <cell r="F4797" t="str">
            <v>5,44</v>
          </cell>
          <cell r="G4797" t="str">
            <v>429,70</v>
          </cell>
          <cell r="H4797" t="str">
            <v>0,00</v>
          </cell>
          <cell r="I4797" t="str">
            <v>0,00</v>
          </cell>
          <cell r="J4797" t="str">
            <v>0,00</v>
          </cell>
          <cell r="K4797">
            <v>429.7</v>
          </cell>
          <cell r="L4797">
            <v>429.7</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18,93</v>
          </cell>
          <cell r="F4798" t="str">
            <v>4,00</v>
          </cell>
          <cell r="G4798" t="str">
            <v>14,93</v>
          </cell>
          <cell r="H4798" t="str">
            <v>0,00</v>
          </cell>
          <cell r="I4798" t="str">
            <v>0,00</v>
          </cell>
          <cell r="J4798" t="str">
            <v>0,00</v>
          </cell>
          <cell r="K4798">
            <v>14.93</v>
          </cell>
          <cell r="L4798">
            <v>14.93</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16,13</v>
          </cell>
          <cell r="F4799" t="str">
            <v>7,29</v>
          </cell>
          <cell r="G4799" t="str">
            <v>8,84</v>
          </cell>
          <cell r="H4799" t="str">
            <v>0,00</v>
          </cell>
          <cell r="I4799" t="str">
            <v>0,00</v>
          </cell>
          <cell r="J4799" t="str">
            <v>0,00</v>
          </cell>
          <cell r="K4799">
            <v>8.84</v>
          </cell>
          <cell r="L4799">
            <v>8.84</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17,41</v>
          </cell>
          <cell r="F4800" t="str">
            <v>7,29</v>
          </cell>
          <cell r="G4800" t="str">
            <v>10,12</v>
          </cell>
          <cell r="H4800" t="str">
            <v>0,00</v>
          </cell>
          <cell r="I4800" t="str">
            <v>0,00</v>
          </cell>
          <cell r="J4800" t="str">
            <v>0,00</v>
          </cell>
          <cell r="K4800">
            <v>10.119999999999999</v>
          </cell>
          <cell r="L4800">
            <v>10.119999999999999</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506,42</v>
          </cell>
          <cell r="F4801" t="str">
            <v>7,27</v>
          </cell>
          <cell r="G4801" t="str">
            <v>499,15</v>
          </cell>
          <cell r="H4801" t="str">
            <v>0,00</v>
          </cell>
          <cell r="I4801" t="str">
            <v>0,00</v>
          </cell>
          <cell r="J4801" t="str">
            <v>0,00</v>
          </cell>
          <cell r="K4801">
            <v>499.15</v>
          </cell>
          <cell r="L4801">
            <v>499.15</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49,79</v>
          </cell>
          <cell r="F4802" t="str">
            <v>7,27</v>
          </cell>
          <cell r="G4802" t="str">
            <v>42,52</v>
          </cell>
          <cell r="H4802" t="str">
            <v>0,00</v>
          </cell>
          <cell r="I4802" t="str">
            <v>0,00</v>
          </cell>
          <cell r="J4802" t="str">
            <v>0,00</v>
          </cell>
          <cell r="K4802">
            <v>42.52</v>
          </cell>
          <cell r="L4802">
            <v>42.52</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15,18</v>
          </cell>
          <cell r="F4803" t="str">
            <v>6,38</v>
          </cell>
          <cell r="G4803" t="str">
            <v>8,80</v>
          </cell>
          <cell r="H4803" t="str">
            <v>0,00</v>
          </cell>
          <cell r="I4803" t="str">
            <v>0,00</v>
          </cell>
          <cell r="J4803" t="str">
            <v>0,00</v>
          </cell>
          <cell r="K4803">
            <v>8.8000000000000007</v>
          </cell>
          <cell r="L4803">
            <v>8.8000000000000007</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20,58</v>
          </cell>
          <cell r="F4804" t="str">
            <v>4,92</v>
          </cell>
          <cell r="G4804" t="str">
            <v>15,66</v>
          </cell>
          <cell r="H4804" t="str">
            <v>0,00</v>
          </cell>
          <cell r="I4804" t="str">
            <v>0,00</v>
          </cell>
          <cell r="J4804" t="str">
            <v>0,00</v>
          </cell>
          <cell r="K4804">
            <v>15.66</v>
          </cell>
          <cell r="L4804">
            <v>15.66</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24,72</v>
          </cell>
          <cell r="F4805" t="str">
            <v>5,61</v>
          </cell>
          <cell r="G4805" t="str">
            <v>19,11</v>
          </cell>
          <cell r="H4805" t="str">
            <v>0,00</v>
          </cell>
          <cell r="I4805" t="str">
            <v>0,00</v>
          </cell>
          <cell r="J4805" t="str">
            <v>0,00</v>
          </cell>
          <cell r="K4805">
            <v>19.11</v>
          </cell>
          <cell r="L4805">
            <v>19.11</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23,94</v>
          </cell>
          <cell r="F4806" t="str">
            <v>8,83</v>
          </cell>
          <cell r="G4806" t="str">
            <v>15,11</v>
          </cell>
          <cell r="H4806" t="str">
            <v>0,00</v>
          </cell>
          <cell r="I4806" t="str">
            <v>0,00</v>
          </cell>
          <cell r="J4806" t="str">
            <v>0,00</v>
          </cell>
          <cell r="K4806">
            <v>15.11</v>
          </cell>
          <cell r="L4806">
            <v>15.11</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23,94</v>
          </cell>
          <cell r="F4807" t="str">
            <v>8,83</v>
          </cell>
          <cell r="G4807" t="str">
            <v>15,11</v>
          </cell>
          <cell r="H4807" t="str">
            <v>0,00</v>
          </cell>
          <cell r="I4807" t="str">
            <v>0,00</v>
          </cell>
          <cell r="J4807" t="str">
            <v>0,00</v>
          </cell>
          <cell r="K4807">
            <v>15.11</v>
          </cell>
          <cell r="L4807">
            <v>15.11</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83,49</v>
          </cell>
          <cell r="F4808" t="str">
            <v>8,81</v>
          </cell>
          <cell r="G4808" t="str">
            <v>74,68</v>
          </cell>
          <cell r="H4808" t="str">
            <v>0,00</v>
          </cell>
          <cell r="I4808" t="str">
            <v>0,00</v>
          </cell>
          <cell r="J4808" t="str">
            <v>0,00</v>
          </cell>
          <cell r="K4808">
            <v>74.680000000000007</v>
          </cell>
          <cell r="L4808">
            <v>74.680000000000007</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557,65</v>
          </cell>
          <cell r="F4809" t="str">
            <v>8,81</v>
          </cell>
          <cell r="G4809" t="str">
            <v>548,84</v>
          </cell>
          <cell r="H4809" t="str">
            <v>0,00</v>
          </cell>
          <cell r="I4809" t="str">
            <v>0,00</v>
          </cell>
          <cell r="J4809" t="str">
            <v>0,00</v>
          </cell>
          <cell r="K4809">
            <v>548.84</v>
          </cell>
          <cell r="L4809">
            <v>548.84</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31,95</v>
          </cell>
          <cell r="F4810" t="str">
            <v>5,69</v>
          </cell>
          <cell r="G4810" t="str">
            <v>26,26</v>
          </cell>
          <cell r="H4810" t="str">
            <v>0,00</v>
          </cell>
          <cell r="I4810" t="str">
            <v>0,00</v>
          </cell>
          <cell r="J4810" t="str">
            <v>0,00</v>
          </cell>
          <cell r="K4810">
            <v>26.26</v>
          </cell>
          <cell r="L4810">
            <v>26.26</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20,80</v>
          </cell>
          <cell r="F4811" t="str">
            <v>8,07</v>
          </cell>
          <cell r="G4811" t="str">
            <v>12,73</v>
          </cell>
          <cell r="H4811" t="str">
            <v>0,00</v>
          </cell>
          <cell r="I4811" t="str">
            <v>0,00</v>
          </cell>
          <cell r="J4811" t="str">
            <v>0,00</v>
          </cell>
          <cell r="K4811">
            <v>12.73</v>
          </cell>
          <cell r="L4811">
            <v>12.73</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22,03</v>
          </cell>
          <cell r="F4812" t="str">
            <v>10,94</v>
          </cell>
          <cell r="G4812" t="str">
            <v>11,09</v>
          </cell>
          <cell r="H4812" t="str">
            <v>0,00</v>
          </cell>
          <cell r="I4812" t="str">
            <v>0,00</v>
          </cell>
          <cell r="J4812" t="str">
            <v>0,00</v>
          </cell>
          <cell r="K4812">
            <v>11.09</v>
          </cell>
          <cell r="L4812">
            <v>11.09</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35,20</v>
          </cell>
          <cell r="F4813" t="str">
            <v>14,56</v>
          </cell>
          <cell r="G4813" t="str">
            <v>20,64</v>
          </cell>
          <cell r="H4813" t="str">
            <v>0,00</v>
          </cell>
          <cell r="I4813" t="str">
            <v>0,00</v>
          </cell>
          <cell r="J4813" t="str">
            <v>0,00</v>
          </cell>
          <cell r="K4813">
            <v>20.64</v>
          </cell>
          <cell r="L4813">
            <v>20.64</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49,18</v>
          </cell>
          <cell r="F4814" t="str">
            <v>17,67</v>
          </cell>
          <cell r="G4814" t="str">
            <v>31,51</v>
          </cell>
          <cell r="H4814" t="str">
            <v>0,00</v>
          </cell>
          <cell r="I4814" t="str">
            <v>0,00</v>
          </cell>
          <cell r="J4814" t="str">
            <v>0,00</v>
          </cell>
          <cell r="K4814">
            <v>31.51</v>
          </cell>
          <cell r="L4814">
            <v>31.51</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16,96</v>
          </cell>
          <cell r="F4815" t="str">
            <v>8,83</v>
          </cell>
          <cell r="G4815" t="str">
            <v>8,13</v>
          </cell>
          <cell r="H4815" t="str">
            <v>0,00</v>
          </cell>
          <cell r="I4815" t="str">
            <v>0,00</v>
          </cell>
          <cell r="J4815" t="str">
            <v>0,00</v>
          </cell>
          <cell r="K4815">
            <v>8.1300000000000008</v>
          </cell>
          <cell r="L4815">
            <v>8.1300000000000008</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16,93</v>
          </cell>
          <cell r="F4816" t="str">
            <v>8,83</v>
          </cell>
          <cell r="G4816" t="str">
            <v>8,10</v>
          </cell>
          <cell r="H4816" t="str">
            <v>0,00</v>
          </cell>
          <cell r="I4816" t="str">
            <v>0,00</v>
          </cell>
          <cell r="J4816" t="str">
            <v>0,00</v>
          </cell>
          <cell r="K4816">
            <v>8.1</v>
          </cell>
          <cell r="L4816">
            <v>8.1</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20,89</v>
          </cell>
          <cell r="F4817" t="str">
            <v>5,67</v>
          </cell>
          <cell r="G4817" t="str">
            <v>15,22</v>
          </cell>
          <cell r="H4817" t="str">
            <v>0,00</v>
          </cell>
          <cell r="I4817" t="str">
            <v>0,00</v>
          </cell>
          <cell r="J4817" t="str">
            <v>0,00</v>
          </cell>
          <cell r="K4817">
            <v>15.22</v>
          </cell>
          <cell r="L4817">
            <v>15.22</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25,80</v>
          </cell>
          <cell r="F4818" t="str">
            <v>10,38</v>
          </cell>
          <cell r="G4818" t="str">
            <v>15,42</v>
          </cell>
          <cell r="H4818" t="str">
            <v>0,00</v>
          </cell>
          <cell r="I4818" t="str">
            <v>0,00</v>
          </cell>
          <cell r="J4818" t="str">
            <v>0,00</v>
          </cell>
          <cell r="K4818">
            <v>15.42</v>
          </cell>
          <cell r="L4818">
            <v>15.42</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25,52</v>
          </cell>
          <cell r="F4819" t="str">
            <v>10,38</v>
          </cell>
          <cell r="G4819" t="str">
            <v>15,14</v>
          </cell>
          <cell r="H4819" t="str">
            <v>0,00</v>
          </cell>
          <cell r="I4819" t="str">
            <v>0,00</v>
          </cell>
          <cell r="J4819" t="str">
            <v>0,00</v>
          </cell>
          <cell r="K4819">
            <v>15.14</v>
          </cell>
          <cell r="L4819">
            <v>15.14</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29,21</v>
          </cell>
          <cell r="F4820" t="str">
            <v>6,47</v>
          </cell>
          <cell r="G4820" t="str">
            <v>22,74</v>
          </cell>
          <cell r="H4820" t="str">
            <v>0,00</v>
          </cell>
          <cell r="I4820" t="str">
            <v>0,00</v>
          </cell>
          <cell r="J4820" t="str">
            <v>0,00</v>
          </cell>
          <cell r="K4820">
            <v>22.74</v>
          </cell>
          <cell r="L4820">
            <v>22.74</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32,54</v>
          </cell>
          <cell r="F4821" t="str">
            <v>7,15</v>
          </cell>
          <cell r="G4821" t="str">
            <v>25,39</v>
          </cell>
          <cell r="H4821" t="str">
            <v>0,00</v>
          </cell>
          <cell r="I4821" t="str">
            <v>0,00</v>
          </cell>
          <cell r="J4821" t="str">
            <v>0,00</v>
          </cell>
          <cell r="K4821">
            <v>25.39</v>
          </cell>
          <cell r="L4821">
            <v>25.39</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36,05</v>
          </cell>
          <cell r="F4822" t="str">
            <v>11,74</v>
          </cell>
          <cell r="G4822" t="str">
            <v>24,31</v>
          </cell>
          <cell r="H4822" t="str">
            <v>0,00</v>
          </cell>
          <cell r="I4822" t="str">
            <v>0,00</v>
          </cell>
          <cell r="J4822" t="str">
            <v>0,00</v>
          </cell>
          <cell r="K4822">
            <v>24.31</v>
          </cell>
          <cell r="L4822">
            <v>24.31</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34,34</v>
          </cell>
          <cell r="F4823" t="str">
            <v>11,75</v>
          </cell>
          <cell r="G4823" t="str">
            <v>22,59</v>
          </cell>
          <cell r="H4823" t="str">
            <v>0,00</v>
          </cell>
          <cell r="I4823" t="str">
            <v>0,00</v>
          </cell>
          <cell r="J4823" t="str">
            <v>0,00</v>
          </cell>
          <cell r="K4823">
            <v>22.59</v>
          </cell>
          <cell r="L4823">
            <v>22.59</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11,08</v>
          </cell>
          <cell r="F4824" t="str">
            <v>5,88</v>
          </cell>
          <cell r="G4824" t="str">
            <v>5,20</v>
          </cell>
          <cell r="H4824" t="str">
            <v>0,00</v>
          </cell>
          <cell r="I4824" t="str">
            <v>0,00</v>
          </cell>
          <cell r="J4824" t="str">
            <v>0,00</v>
          </cell>
          <cell r="K4824">
            <v>5.2</v>
          </cell>
          <cell r="L4824">
            <v>5.2</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11,11</v>
          </cell>
          <cell r="F4825" t="str">
            <v>5,88</v>
          </cell>
          <cell r="G4825" t="str">
            <v>5,23</v>
          </cell>
          <cell r="H4825" t="str">
            <v>0,00</v>
          </cell>
          <cell r="I4825" t="str">
            <v>0,00</v>
          </cell>
          <cell r="J4825" t="str">
            <v>0,00</v>
          </cell>
          <cell r="K4825">
            <v>5.23</v>
          </cell>
          <cell r="L4825">
            <v>5.23</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25,85</v>
          </cell>
          <cell r="F4826" t="str">
            <v>5,85</v>
          </cell>
          <cell r="G4826" t="str">
            <v>20,00</v>
          </cell>
          <cell r="H4826" t="str">
            <v>0,00</v>
          </cell>
          <cell r="I4826" t="str">
            <v>0,00</v>
          </cell>
          <cell r="J4826" t="str">
            <v>0,00</v>
          </cell>
          <cell r="K4826">
            <v>20</v>
          </cell>
          <cell r="L4826">
            <v>20</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435,58</v>
          </cell>
          <cell r="F4827" t="str">
            <v>5,84</v>
          </cell>
          <cell r="G4827" t="str">
            <v>429,74</v>
          </cell>
          <cell r="H4827" t="str">
            <v>0,00</v>
          </cell>
          <cell r="I4827" t="str">
            <v>0,00</v>
          </cell>
          <cell r="J4827" t="str">
            <v>0,00</v>
          </cell>
          <cell r="K4827">
            <v>429.74</v>
          </cell>
          <cell r="L4827">
            <v>429.74</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19,14</v>
          </cell>
          <cell r="F4828" t="str">
            <v>4,20</v>
          </cell>
          <cell r="G4828" t="str">
            <v>14,94</v>
          </cell>
          <cell r="H4828" t="str">
            <v>0,00</v>
          </cell>
          <cell r="I4828" t="str">
            <v>0,00</v>
          </cell>
          <cell r="J4828" t="str">
            <v>0,00</v>
          </cell>
          <cell r="K4828">
            <v>14.94</v>
          </cell>
          <cell r="L4828">
            <v>14.94</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15,56</v>
          </cell>
          <cell r="F4829" t="str">
            <v>6,91</v>
          </cell>
          <cell r="G4829" t="str">
            <v>8,65</v>
          </cell>
          <cell r="H4829" t="str">
            <v>0,00</v>
          </cell>
          <cell r="I4829" t="str">
            <v>0,00</v>
          </cell>
          <cell r="J4829" t="str">
            <v>0,00</v>
          </cell>
          <cell r="K4829">
            <v>8.65</v>
          </cell>
          <cell r="L4829">
            <v>8.65</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16,84</v>
          </cell>
          <cell r="F4830" t="str">
            <v>6,91</v>
          </cell>
          <cell r="G4830" t="str">
            <v>9,93</v>
          </cell>
          <cell r="H4830" t="str">
            <v>0,00</v>
          </cell>
          <cell r="I4830" t="str">
            <v>0,00</v>
          </cell>
          <cell r="J4830" t="str">
            <v>0,00</v>
          </cell>
          <cell r="K4830">
            <v>9.93</v>
          </cell>
          <cell r="L4830">
            <v>9.93</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505,85</v>
          </cell>
          <cell r="F4831" t="str">
            <v>6,90</v>
          </cell>
          <cell r="G4831" t="str">
            <v>498,95</v>
          </cell>
          <cell r="H4831" t="str">
            <v>0,00</v>
          </cell>
          <cell r="I4831" t="str">
            <v>0,00</v>
          </cell>
          <cell r="J4831" t="str">
            <v>0,00</v>
          </cell>
          <cell r="K4831">
            <v>498.95</v>
          </cell>
          <cell r="L4831">
            <v>498.95</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49,22</v>
          </cell>
          <cell r="F4832" t="str">
            <v>6,90</v>
          </cell>
          <cell r="G4832" t="str">
            <v>42,32</v>
          </cell>
          <cell r="H4832" t="str">
            <v>0,00</v>
          </cell>
          <cell r="I4832" t="str">
            <v>0,00</v>
          </cell>
          <cell r="J4832" t="str">
            <v>0,00</v>
          </cell>
          <cell r="K4832">
            <v>42.32</v>
          </cell>
          <cell r="L4832">
            <v>42.32</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15,14</v>
          </cell>
          <cell r="F4833" t="str">
            <v>6,38</v>
          </cell>
          <cell r="G4833" t="str">
            <v>8,76</v>
          </cell>
          <cell r="H4833" t="str">
            <v>0,00</v>
          </cell>
          <cell r="I4833" t="str">
            <v>0,00</v>
          </cell>
          <cell r="J4833" t="str">
            <v>0,00</v>
          </cell>
          <cell r="K4833">
            <v>8.76</v>
          </cell>
          <cell r="L4833">
            <v>8.76</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20,31</v>
          </cell>
          <cell r="F4834" t="str">
            <v>4,74</v>
          </cell>
          <cell r="G4834" t="str">
            <v>15,57</v>
          </cell>
          <cell r="H4834" t="str">
            <v>0,00</v>
          </cell>
          <cell r="I4834" t="str">
            <v>0,00</v>
          </cell>
          <cell r="J4834" t="str">
            <v>0,00</v>
          </cell>
          <cell r="K4834">
            <v>15.57</v>
          </cell>
          <cell r="L4834">
            <v>15.57</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24,45</v>
          </cell>
          <cell r="F4835" t="str">
            <v>5,44</v>
          </cell>
          <cell r="G4835" t="str">
            <v>19,01</v>
          </cell>
          <cell r="H4835" t="str">
            <v>0,00</v>
          </cell>
          <cell r="I4835" t="str">
            <v>0,00</v>
          </cell>
          <cell r="J4835" t="str">
            <v>0,00</v>
          </cell>
          <cell r="K4835">
            <v>19.010000000000002</v>
          </cell>
          <cell r="L4835">
            <v>19.010000000000002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22,53</v>
          </cell>
          <cell r="F4836" t="str">
            <v>7,82</v>
          </cell>
          <cell r="G4836" t="str">
            <v>14,71</v>
          </cell>
          <cell r="H4836" t="str">
            <v>0,00</v>
          </cell>
          <cell r="I4836" t="str">
            <v>0,00</v>
          </cell>
          <cell r="J4836" t="str">
            <v>0,00</v>
          </cell>
          <cell r="K4836">
            <v>14.71</v>
          </cell>
          <cell r="L4836">
            <v>14.71</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22,53</v>
          </cell>
          <cell r="F4837" t="str">
            <v>7,82</v>
          </cell>
          <cell r="G4837" t="str">
            <v>14,71</v>
          </cell>
          <cell r="H4837" t="str">
            <v>0,00</v>
          </cell>
          <cell r="I4837" t="str">
            <v>0,00</v>
          </cell>
          <cell r="J4837" t="str">
            <v>0,00</v>
          </cell>
          <cell r="K4837">
            <v>14.71</v>
          </cell>
          <cell r="L4837">
            <v>14.71</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82,08</v>
          </cell>
          <cell r="F4838" t="str">
            <v>7,80</v>
          </cell>
          <cell r="G4838" t="str">
            <v>74,28</v>
          </cell>
          <cell r="H4838" t="str">
            <v>0,00</v>
          </cell>
          <cell r="I4838" t="str">
            <v>0,00</v>
          </cell>
          <cell r="J4838" t="str">
            <v>0,00</v>
          </cell>
          <cell r="K4838">
            <v>74.28</v>
          </cell>
          <cell r="L4838">
            <v>74.28</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556,24</v>
          </cell>
          <cell r="F4839" t="str">
            <v>7,80</v>
          </cell>
          <cell r="G4839" t="str">
            <v>548,44</v>
          </cell>
          <cell r="H4839" t="str">
            <v>0,00</v>
          </cell>
          <cell r="I4839" t="str">
            <v>0,00</v>
          </cell>
          <cell r="J4839" t="str">
            <v>0,00</v>
          </cell>
          <cell r="K4839">
            <v>548.44000000000005</v>
          </cell>
          <cell r="L4839">
            <v>548.44000000000005</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31,25</v>
          </cell>
          <cell r="F4840" t="str">
            <v>5,19</v>
          </cell>
          <cell r="G4840" t="str">
            <v>26,06</v>
          </cell>
          <cell r="H4840" t="str">
            <v>0,00</v>
          </cell>
          <cell r="I4840" t="str">
            <v>0,00</v>
          </cell>
          <cell r="J4840" t="str">
            <v>0,00</v>
          </cell>
          <cell r="K4840">
            <v>26.06</v>
          </cell>
          <cell r="L4840">
            <v>26.06</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19,65</v>
          </cell>
          <cell r="F4841" t="str">
            <v>7,39</v>
          </cell>
          <cell r="G4841" t="str">
            <v>12,26</v>
          </cell>
          <cell r="H4841" t="str">
            <v>0,00</v>
          </cell>
          <cell r="I4841" t="str">
            <v>0,00</v>
          </cell>
          <cell r="J4841" t="str">
            <v>0,00</v>
          </cell>
          <cell r="K4841">
            <v>12.26</v>
          </cell>
          <cell r="L4841">
            <v>12.26</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22,93</v>
          </cell>
          <cell r="F4842" t="str">
            <v>11,74</v>
          </cell>
          <cell r="G4842" t="str">
            <v>11,19</v>
          </cell>
          <cell r="H4842" t="str">
            <v>0,00</v>
          </cell>
          <cell r="I4842" t="str">
            <v>0,00</v>
          </cell>
          <cell r="J4842" t="str">
            <v>0,00</v>
          </cell>
          <cell r="K4842">
            <v>11.19</v>
          </cell>
          <cell r="L4842">
            <v>11.19</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34,14</v>
          </cell>
          <cell r="F4843" t="str">
            <v>13,85</v>
          </cell>
          <cell r="G4843" t="str">
            <v>20,29</v>
          </cell>
          <cell r="H4843" t="str">
            <v>0,00</v>
          </cell>
          <cell r="I4843" t="str">
            <v>0,00</v>
          </cell>
          <cell r="J4843" t="str">
            <v>0,00</v>
          </cell>
          <cell r="K4843">
            <v>20.29</v>
          </cell>
          <cell r="L4843">
            <v>20.29</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46,43</v>
          </cell>
          <cell r="F4844" t="str">
            <v>15,66</v>
          </cell>
          <cell r="G4844" t="str">
            <v>30,77</v>
          </cell>
          <cell r="H4844" t="str">
            <v>0,00</v>
          </cell>
          <cell r="I4844" t="str">
            <v>0,00</v>
          </cell>
          <cell r="J4844" t="str">
            <v>0,00</v>
          </cell>
          <cell r="K4844">
            <v>30.77</v>
          </cell>
          <cell r="L4844">
            <v>30.77</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5,82</v>
          </cell>
          <cell r="F4845" t="str">
            <v>3,41</v>
          </cell>
          <cell r="G4845" t="str">
            <v>2,41</v>
          </cell>
          <cell r="H4845" t="str">
            <v>0,00</v>
          </cell>
          <cell r="I4845" t="str">
            <v>0,00</v>
          </cell>
          <cell r="J4845" t="str">
            <v>0,00</v>
          </cell>
          <cell r="K4845">
            <v>2.41</v>
          </cell>
          <cell r="L4845">
            <v>2.41</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7,30</v>
          </cell>
          <cell r="F4846" t="str">
            <v>4,00</v>
          </cell>
          <cell r="G4846" t="str">
            <v>3,30</v>
          </cell>
          <cell r="H4846" t="str">
            <v>0,00</v>
          </cell>
          <cell r="I4846" t="str">
            <v>0,00</v>
          </cell>
          <cell r="J4846" t="str">
            <v>0,00</v>
          </cell>
          <cell r="K4846">
            <v>3.3</v>
          </cell>
          <cell r="L4846">
            <v>3.3</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9,00</v>
          </cell>
          <cell r="F4847" t="str">
            <v>3,74</v>
          </cell>
          <cell r="G4847" t="str">
            <v>5,26</v>
          </cell>
          <cell r="H4847" t="str">
            <v>0,00</v>
          </cell>
          <cell r="I4847" t="str">
            <v>0,00</v>
          </cell>
          <cell r="J4847" t="str">
            <v>0,00</v>
          </cell>
          <cell r="K4847">
            <v>5.26</v>
          </cell>
          <cell r="L4847">
            <v>5.26</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10,44</v>
          </cell>
          <cell r="F4848" t="str">
            <v>5,08</v>
          </cell>
          <cell r="G4848" t="str">
            <v>5,36</v>
          </cell>
          <cell r="H4848" t="str">
            <v>0,00</v>
          </cell>
          <cell r="I4848" t="str">
            <v>0,00</v>
          </cell>
          <cell r="J4848" t="str">
            <v>0,00</v>
          </cell>
          <cell r="K4848">
            <v>5.36</v>
          </cell>
          <cell r="L4848">
            <v>5.36</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14,72</v>
          </cell>
          <cell r="F4849" t="str">
            <v>5,98</v>
          </cell>
          <cell r="G4849" t="str">
            <v>8,74</v>
          </cell>
          <cell r="H4849" t="str">
            <v>0,00</v>
          </cell>
          <cell r="I4849" t="str">
            <v>0,00</v>
          </cell>
          <cell r="J4849" t="str">
            <v>0,00</v>
          </cell>
          <cell r="K4849">
            <v>8.74</v>
          </cell>
          <cell r="L4849">
            <v>8.74</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5,36</v>
          </cell>
          <cell r="F4850" t="str">
            <v>3,06</v>
          </cell>
          <cell r="G4850" t="str">
            <v>2,30</v>
          </cell>
          <cell r="H4850" t="str">
            <v>0,00</v>
          </cell>
          <cell r="I4850" t="str">
            <v>0,00</v>
          </cell>
          <cell r="J4850" t="str">
            <v>0,00</v>
          </cell>
          <cell r="K4850">
            <v>2.2999999999999998</v>
          </cell>
          <cell r="L4850">
            <v>2.2999999999999998</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6,76</v>
          </cell>
          <cell r="F4851" t="str">
            <v>3,58</v>
          </cell>
          <cell r="G4851" t="str">
            <v>3,18</v>
          </cell>
          <cell r="H4851" t="str">
            <v>0,00</v>
          </cell>
          <cell r="I4851" t="str">
            <v>0,00</v>
          </cell>
          <cell r="J4851" t="str">
            <v>0,00</v>
          </cell>
          <cell r="K4851">
            <v>3.18</v>
          </cell>
          <cell r="L4851">
            <v>3.18</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8,49</v>
          </cell>
          <cell r="F4852" t="str">
            <v>3,34</v>
          </cell>
          <cell r="G4852" t="str">
            <v>5,15</v>
          </cell>
          <cell r="H4852" t="str">
            <v>0,00</v>
          </cell>
          <cell r="I4852" t="str">
            <v>0,00</v>
          </cell>
          <cell r="J4852" t="str">
            <v>0,00</v>
          </cell>
          <cell r="K4852">
            <v>5.15</v>
          </cell>
          <cell r="L4852">
            <v>5.15</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9,75</v>
          </cell>
          <cell r="F4853" t="str">
            <v>4,54</v>
          </cell>
          <cell r="G4853" t="str">
            <v>5,21</v>
          </cell>
          <cell r="H4853" t="str">
            <v>0,00</v>
          </cell>
          <cell r="I4853" t="str">
            <v>0,00</v>
          </cell>
          <cell r="J4853" t="str">
            <v>0,00</v>
          </cell>
          <cell r="K4853">
            <v>5.21</v>
          </cell>
          <cell r="L4853">
            <v>5.21</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13,92</v>
          </cell>
          <cell r="F4854" t="str">
            <v>5,35</v>
          </cell>
          <cell r="G4854" t="str">
            <v>8,57</v>
          </cell>
          <cell r="H4854" t="str">
            <v>0,00</v>
          </cell>
          <cell r="I4854" t="str">
            <v>0,00</v>
          </cell>
          <cell r="J4854" t="str">
            <v>0,00</v>
          </cell>
          <cell r="K4854">
            <v>8.57</v>
          </cell>
          <cell r="L4854">
            <v>8.57</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4,58</v>
          </cell>
          <cell r="F4855" t="str">
            <v>1,88</v>
          </cell>
          <cell r="G4855" t="str">
            <v>2,70</v>
          </cell>
          <cell r="H4855" t="str">
            <v>0,00</v>
          </cell>
          <cell r="I4855" t="str">
            <v>0,00</v>
          </cell>
          <cell r="J4855" t="str">
            <v>0,00</v>
          </cell>
          <cell r="K4855">
            <v>2.7</v>
          </cell>
          <cell r="L4855">
            <v>2.7</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9,75</v>
          </cell>
          <cell r="F4856" t="str">
            <v>2,75</v>
          </cell>
          <cell r="G4856" t="str">
            <v>7,00</v>
          </cell>
          <cell r="H4856" t="str">
            <v>0,00</v>
          </cell>
          <cell r="I4856" t="str">
            <v>0,00</v>
          </cell>
          <cell r="J4856" t="str">
            <v>0,00</v>
          </cell>
          <cell r="K4856">
            <v>7</v>
          </cell>
          <cell r="L4856">
            <v>7</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14,91</v>
          </cell>
          <cell r="F4857" t="str">
            <v>3,31</v>
          </cell>
          <cell r="G4857" t="str">
            <v>11,60</v>
          </cell>
          <cell r="H4857" t="str">
            <v>0,00</v>
          </cell>
          <cell r="I4857" t="str">
            <v>0,00</v>
          </cell>
          <cell r="J4857" t="str">
            <v>0,00</v>
          </cell>
          <cell r="K4857">
            <v>11.6</v>
          </cell>
          <cell r="L4857">
            <v>11.6</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6,39</v>
          </cell>
          <cell r="F4858" t="str">
            <v>1,70</v>
          </cell>
          <cell r="G4858" t="str">
            <v>4,69</v>
          </cell>
          <cell r="H4858" t="str">
            <v>0,00</v>
          </cell>
          <cell r="I4858" t="str">
            <v>0,00</v>
          </cell>
          <cell r="J4858" t="str">
            <v>0,00</v>
          </cell>
          <cell r="K4858">
            <v>4.6900000000000004</v>
          </cell>
          <cell r="L4858">
            <v>4.6900000000000004</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8,13</v>
          </cell>
          <cell r="F4859" t="str">
            <v>2,08</v>
          </cell>
          <cell r="G4859" t="str">
            <v>6,05</v>
          </cell>
          <cell r="H4859" t="str">
            <v>0,00</v>
          </cell>
          <cell r="I4859" t="str">
            <v>0,00</v>
          </cell>
          <cell r="J4859" t="str">
            <v>0,00</v>
          </cell>
          <cell r="K4859">
            <v>6.05</v>
          </cell>
          <cell r="L4859">
            <v>6.05</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9,59</v>
          </cell>
          <cell r="F4860" t="str">
            <v>2,35</v>
          </cell>
          <cell r="G4860" t="str">
            <v>7,24</v>
          </cell>
          <cell r="H4860" t="str">
            <v>0,00</v>
          </cell>
          <cell r="I4860" t="str">
            <v>0,00</v>
          </cell>
          <cell r="J4860" t="str">
            <v>0,00</v>
          </cell>
          <cell r="K4860">
            <v>7.24</v>
          </cell>
          <cell r="L4860">
            <v>7.24</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11,70</v>
          </cell>
          <cell r="F4861" t="str">
            <v>2,54</v>
          </cell>
          <cell r="G4861" t="str">
            <v>9,16</v>
          </cell>
          <cell r="H4861" t="str">
            <v>0,00</v>
          </cell>
          <cell r="I4861" t="str">
            <v>0,00</v>
          </cell>
          <cell r="J4861" t="str">
            <v>0,00</v>
          </cell>
          <cell r="K4861">
            <v>9.16</v>
          </cell>
          <cell r="L4861">
            <v>9.16</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17,23</v>
          </cell>
          <cell r="F4862" t="str">
            <v>2,62</v>
          </cell>
          <cell r="G4862" t="str">
            <v>14,61</v>
          </cell>
          <cell r="H4862" t="str">
            <v>0,00</v>
          </cell>
          <cell r="I4862" t="str">
            <v>0,00</v>
          </cell>
          <cell r="J4862" t="str">
            <v>0,00</v>
          </cell>
          <cell r="K4862">
            <v>14.61</v>
          </cell>
          <cell r="L4862">
            <v>14.61</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20,51</v>
          </cell>
          <cell r="F4863" t="str">
            <v>2,81</v>
          </cell>
          <cell r="G4863" t="str">
            <v>17,70</v>
          </cell>
          <cell r="H4863" t="str">
            <v>0,00</v>
          </cell>
          <cell r="I4863" t="str">
            <v>0,00</v>
          </cell>
          <cell r="J4863" t="str">
            <v>0,00</v>
          </cell>
          <cell r="K4863">
            <v>17.7</v>
          </cell>
          <cell r="L4863">
            <v>17.7</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26,17</v>
          </cell>
          <cell r="F4864" t="str">
            <v>3,30</v>
          </cell>
          <cell r="G4864" t="str">
            <v>22,87</v>
          </cell>
          <cell r="H4864" t="str">
            <v>0,00</v>
          </cell>
          <cell r="I4864" t="str">
            <v>0,00</v>
          </cell>
          <cell r="J4864" t="str">
            <v>0,00</v>
          </cell>
          <cell r="K4864">
            <v>22.87</v>
          </cell>
          <cell r="L4864">
            <v>22.87</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30,24</v>
          </cell>
          <cell r="F4865" t="str">
            <v>3,70</v>
          </cell>
          <cell r="G4865" t="str">
            <v>26,54</v>
          </cell>
          <cell r="H4865" t="str">
            <v>0,00</v>
          </cell>
          <cell r="I4865" t="str">
            <v>0,00</v>
          </cell>
          <cell r="J4865" t="str">
            <v>0,00</v>
          </cell>
          <cell r="K4865">
            <v>26.54</v>
          </cell>
          <cell r="L4865">
            <v>26.54</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10,66</v>
          </cell>
          <cell r="F4866" t="str">
            <v>2,80</v>
          </cell>
          <cell r="G4866" t="str">
            <v>7,86</v>
          </cell>
          <cell r="H4866" t="str">
            <v>0,00</v>
          </cell>
          <cell r="I4866" t="str">
            <v>0,00</v>
          </cell>
          <cell r="J4866" t="str">
            <v>0,00</v>
          </cell>
          <cell r="K4866">
            <v>7.86</v>
          </cell>
          <cell r="L4866">
            <v>7.86</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17,90</v>
          </cell>
          <cell r="F4867" t="str">
            <v>4,38</v>
          </cell>
          <cell r="G4867" t="str">
            <v>13,52</v>
          </cell>
          <cell r="H4867" t="str">
            <v>0,00</v>
          </cell>
          <cell r="I4867" t="str">
            <v>0,00</v>
          </cell>
          <cell r="J4867" t="str">
            <v>0,00</v>
          </cell>
          <cell r="K4867">
            <v>13.52</v>
          </cell>
          <cell r="L4867">
            <v>13.52</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26,42</v>
          </cell>
          <cell r="F4868" t="str">
            <v>5,09</v>
          </cell>
          <cell r="G4868" t="str">
            <v>21,33</v>
          </cell>
          <cell r="H4868" t="str">
            <v>0,00</v>
          </cell>
          <cell r="I4868" t="str">
            <v>0,00</v>
          </cell>
          <cell r="J4868" t="str">
            <v>0,00</v>
          </cell>
          <cell r="K4868">
            <v>21.33</v>
          </cell>
          <cell r="L4868">
            <v>21.33</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6,77</v>
          </cell>
          <cell r="F4869" t="str">
            <v>2,28</v>
          </cell>
          <cell r="G4869" t="str">
            <v>4,49</v>
          </cell>
          <cell r="H4869" t="str">
            <v>0,00</v>
          </cell>
          <cell r="I4869" t="str">
            <v>0,00</v>
          </cell>
          <cell r="J4869" t="str">
            <v>0,00</v>
          </cell>
          <cell r="K4869">
            <v>4.49</v>
          </cell>
          <cell r="L4869">
            <v>4.49</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17,22</v>
          </cell>
          <cell r="F4870" t="str">
            <v>6,87</v>
          </cell>
          <cell r="G4870" t="str">
            <v>10,35</v>
          </cell>
          <cell r="H4870" t="str">
            <v>0,00</v>
          </cell>
          <cell r="I4870" t="str">
            <v>0,00</v>
          </cell>
          <cell r="J4870" t="str">
            <v>0,00</v>
          </cell>
          <cell r="K4870">
            <v>10.35</v>
          </cell>
          <cell r="L4870">
            <v>10.35</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17,29</v>
          </cell>
          <cell r="F4871" t="str">
            <v>6,87</v>
          </cell>
          <cell r="G4871" t="str">
            <v>10,42</v>
          </cell>
          <cell r="H4871" t="str">
            <v>0,00</v>
          </cell>
          <cell r="I4871" t="str">
            <v>0,00</v>
          </cell>
          <cell r="J4871" t="str">
            <v>0,00</v>
          </cell>
          <cell r="K4871">
            <v>10.42</v>
          </cell>
          <cell r="L4871">
            <v>10.42</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24,34</v>
          </cell>
          <cell r="F4872" t="str">
            <v>6,87</v>
          </cell>
          <cell r="G4872" t="str">
            <v>17,47</v>
          </cell>
          <cell r="H4872" t="str">
            <v>0,00</v>
          </cell>
          <cell r="I4872" t="str">
            <v>0,00</v>
          </cell>
          <cell r="J4872" t="str">
            <v>0,00</v>
          </cell>
          <cell r="K4872">
            <v>17.47</v>
          </cell>
          <cell r="L4872">
            <v>17.47</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16,66</v>
          </cell>
          <cell r="F4873" t="str">
            <v>6,88</v>
          </cell>
          <cell r="G4873" t="str">
            <v>9,78</v>
          </cell>
          <cell r="H4873" t="str">
            <v>0,00</v>
          </cell>
          <cell r="I4873" t="str">
            <v>0,00</v>
          </cell>
          <cell r="J4873" t="str">
            <v>0,00</v>
          </cell>
          <cell r="K4873">
            <v>9.7799999999999994</v>
          </cell>
          <cell r="L4873">
            <v>9.7799999999999994</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18,68</v>
          </cell>
          <cell r="F4874" t="str">
            <v>8,22</v>
          </cell>
          <cell r="G4874" t="str">
            <v>10,46</v>
          </cell>
          <cell r="H4874" t="str">
            <v>0,00</v>
          </cell>
          <cell r="I4874" t="str">
            <v>0,00</v>
          </cell>
          <cell r="J4874" t="str">
            <v>0,00</v>
          </cell>
          <cell r="K4874">
            <v>10.46</v>
          </cell>
          <cell r="L4874">
            <v>10.46</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21,58</v>
          </cell>
          <cell r="F4875" t="str">
            <v>8,21</v>
          </cell>
          <cell r="G4875" t="str">
            <v>13,37</v>
          </cell>
          <cell r="H4875" t="str">
            <v>0,00</v>
          </cell>
          <cell r="I4875" t="str">
            <v>0,00</v>
          </cell>
          <cell r="J4875" t="str">
            <v>0,00</v>
          </cell>
          <cell r="K4875">
            <v>13.37</v>
          </cell>
          <cell r="L4875">
            <v>13.37</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28,04</v>
          </cell>
          <cell r="F4876" t="str">
            <v>8,21</v>
          </cell>
          <cell r="G4876" t="str">
            <v>19,83</v>
          </cell>
          <cell r="H4876" t="str">
            <v>0,00</v>
          </cell>
          <cell r="I4876" t="str">
            <v>0,00</v>
          </cell>
          <cell r="J4876" t="str">
            <v>0,00</v>
          </cell>
          <cell r="K4876">
            <v>19.829999999999998</v>
          </cell>
          <cell r="L4876">
            <v>19.829999999999998</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23,66</v>
          </cell>
          <cell r="F4877" t="str">
            <v>8,21</v>
          </cell>
          <cell r="G4877" t="str">
            <v>15,45</v>
          </cell>
          <cell r="H4877" t="str">
            <v>0,00</v>
          </cell>
          <cell r="I4877" t="str">
            <v>0,00</v>
          </cell>
          <cell r="J4877" t="str">
            <v>0,00</v>
          </cell>
          <cell r="K4877">
            <v>15.45</v>
          </cell>
          <cell r="L4877">
            <v>15.45</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12,43</v>
          </cell>
          <cell r="F4878" t="str">
            <v>4,59</v>
          </cell>
          <cell r="G4878" t="str">
            <v>7,84</v>
          </cell>
          <cell r="H4878" t="str">
            <v>0,00</v>
          </cell>
          <cell r="I4878" t="str">
            <v>0,00</v>
          </cell>
          <cell r="J4878" t="str">
            <v>0,00</v>
          </cell>
          <cell r="K4878">
            <v>7.84</v>
          </cell>
          <cell r="L4878">
            <v>7.84</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37,58</v>
          </cell>
          <cell r="F4879" t="str">
            <v>4,57</v>
          </cell>
          <cell r="G4879" t="str">
            <v>33,01</v>
          </cell>
          <cell r="H4879" t="str">
            <v>0,00</v>
          </cell>
          <cell r="I4879" t="str">
            <v>0,00</v>
          </cell>
          <cell r="J4879" t="str">
            <v>0,00</v>
          </cell>
          <cell r="K4879">
            <v>33.01</v>
          </cell>
          <cell r="L4879">
            <v>33.01</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18,86</v>
          </cell>
          <cell r="F4880" t="str">
            <v>4,23</v>
          </cell>
          <cell r="G4880" t="str">
            <v>14,63</v>
          </cell>
          <cell r="H4880" t="str">
            <v>0,00</v>
          </cell>
          <cell r="I4880" t="str">
            <v>0,00</v>
          </cell>
          <cell r="J4880" t="str">
            <v>0,00</v>
          </cell>
          <cell r="K4880">
            <v>14.63</v>
          </cell>
          <cell r="L4880">
            <v>14.63</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11,16</v>
          </cell>
          <cell r="F4881" t="str">
            <v>4,24</v>
          </cell>
          <cell r="G4881" t="str">
            <v>6,92</v>
          </cell>
          <cell r="H4881" t="str">
            <v>0,00</v>
          </cell>
          <cell r="I4881" t="str">
            <v>0,00</v>
          </cell>
          <cell r="J4881" t="str">
            <v>0,00</v>
          </cell>
          <cell r="K4881">
            <v>6.92</v>
          </cell>
          <cell r="L4881">
            <v>6.92</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9,30</v>
          </cell>
          <cell r="F4882" t="str">
            <v>4,25</v>
          </cell>
          <cell r="G4882" t="str">
            <v>5,05</v>
          </cell>
          <cell r="H4882" t="str">
            <v>0,00</v>
          </cell>
          <cell r="I4882" t="str">
            <v>0,00</v>
          </cell>
          <cell r="J4882" t="str">
            <v>0,00</v>
          </cell>
          <cell r="K4882">
            <v>5.05</v>
          </cell>
          <cell r="L4882">
            <v>5.05</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14,16</v>
          </cell>
          <cell r="F4883" t="str">
            <v>4,14</v>
          </cell>
          <cell r="G4883" t="str">
            <v>10,02</v>
          </cell>
          <cell r="H4883" t="str">
            <v>0,00</v>
          </cell>
          <cell r="I4883" t="str">
            <v>0,00</v>
          </cell>
          <cell r="J4883" t="str">
            <v>0,00</v>
          </cell>
          <cell r="K4883">
            <v>10.02</v>
          </cell>
          <cell r="L4883">
            <v>10.02</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14,48</v>
          </cell>
          <cell r="F4884" t="str">
            <v>5,50</v>
          </cell>
          <cell r="G4884" t="str">
            <v>8,98</v>
          </cell>
          <cell r="H4884" t="str">
            <v>0,00</v>
          </cell>
          <cell r="I4884" t="str">
            <v>0,00</v>
          </cell>
          <cell r="J4884" t="str">
            <v>0,00</v>
          </cell>
          <cell r="K4884">
            <v>8.98</v>
          </cell>
          <cell r="L4884">
            <v>8.98</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42,62</v>
          </cell>
          <cell r="F4885" t="str">
            <v>5,48</v>
          </cell>
          <cell r="G4885" t="str">
            <v>37,14</v>
          </cell>
          <cell r="H4885" t="str">
            <v>0,00</v>
          </cell>
          <cell r="I4885" t="str">
            <v>0,00</v>
          </cell>
          <cell r="J4885" t="str">
            <v>0,00</v>
          </cell>
          <cell r="K4885">
            <v>37.14</v>
          </cell>
          <cell r="L4885">
            <v>37.14</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41,55</v>
          </cell>
          <cell r="F4886" t="str">
            <v>5,48</v>
          </cell>
          <cell r="G4886" t="str">
            <v>36,07</v>
          </cell>
          <cell r="H4886" t="str">
            <v>0,00</v>
          </cell>
          <cell r="I4886" t="str">
            <v>0,00</v>
          </cell>
          <cell r="J4886" t="str">
            <v>0,00</v>
          </cell>
          <cell r="K4886">
            <v>36.07</v>
          </cell>
          <cell r="L4886">
            <v>36.07</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14,50</v>
          </cell>
          <cell r="F4887" t="str">
            <v>4,38</v>
          </cell>
          <cell r="G4887" t="str">
            <v>10,12</v>
          </cell>
          <cell r="H4887" t="str">
            <v>0,00</v>
          </cell>
          <cell r="I4887" t="str">
            <v>0,00</v>
          </cell>
          <cell r="J4887" t="str">
            <v>0,00</v>
          </cell>
          <cell r="K4887">
            <v>10.119999999999999</v>
          </cell>
          <cell r="L4887">
            <v>10.119999999999999</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12,19</v>
          </cell>
          <cell r="F4888" t="str">
            <v>4,38</v>
          </cell>
          <cell r="G4888" t="str">
            <v>7,81</v>
          </cell>
          <cell r="H4888" t="str">
            <v>0,00</v>
          </cell>
          <cell r="I4888" t="str">
            <v>0,00</v>
          </cell>
          <cell r="J4888" t="str">
            <v>0,00</v>
          </cell>
          <cell r="K4888">
            <v>7.81</v>
          </cell>
          <cell r="L4888">
            <v>7.81</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29,41</v>
          </cell>
          <cell r="F4889" t="str">
            <v>4,80</v>
          </cell>
          <cell r="G4889" t="str">
            <v>24,61</v>
          </cell>
          <cell r="H4889" t="str">
            <v>0,00</v>
          </cell>
          <cell r="I4889" t="str">
            <v>0,00</v>
          </cell>
          <cell r="J4889" t="str">
            <v>0,00</v>
          </cell>
          <cell r="K4889">
            <v>24.61</v>
          </cell>
          <cell r="L4889">
            <v>24.61</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13,35</v>
          </cell>
          <cell r="F4890" t="str">
            <v>4,81</v>
          </cell>
          <cell r="G4890" t="str">
            <v>8,54</v>
          </cell>
          <cell r="H4890" t="str">
            <v>0,00</v>
          </cell>
          <cell r="I4890" t="str">
            <v>0,00</v>
          </cell>
          <cell r="J4890" t="str">
            <v>0,00</v>
          </cell>
          <cell r="K4890">
            <v>8.5399999999999991</v>
          </cell>
          <cell r="L4890">
            <v>8.5399999999999991</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17,60</v>
          </cell>
          <cell r="F4891" t="str">
            <v>4,67</v>
          </cell>
          <cell r="G4891" t="str">
            <v>12,93</v>
          </cell>
          <cell r="H4891" t="str">
            <v>0,00</v>
          </cell>
          <cell r="I4891" t="str">
            <v>0,00</v>
          </cell>
          <cell r="J4891" t="str">
            <v>0,00</v>
          </cell>
          <cell r="K4891">
            <v>12.93</v>
          </cell>
          <cell r="L4891">
            <v>12.93</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14,45</v>
          </cell>
          <cell r="F4892" t="str">
            <v>4,67</v>
          </cell>
          <cell r="G4892" t="str">
            <v>9,78</v>
          </cell>
          <cell r="H4892" t="str">
            <v>0,00</v>
          </cell>
          <cell r="I4892" t="str">
            <v>0,00</v>
          </cell>
          <cell r="J4892" t="str">
            <v>0,00</v>
          </cell>
          <cell r="K4892">
            <v>9.7799999999999994</v>
          </cell>
          <cell r="L4892">
            <v>9.7799999999999994</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28,80</v>
          </cell>
          <cell r="F4893" t="str">
            <v>10,97</v>
          </cell>
          <cell r="G4893" t="str">
            <v>17,83</v>
          </cell>
          <cell r="H4893" t="str">
            <v>0,00</v>
          </cell>
          <cell r="I4893" t="str">
            <v>0,00</v>
          </cell>
          <cell r="J4893" t="str">
            <v>0,00</v>
          </cell>
          <cell r="K4893">
            <v>17.829999999999998</v>
          </cell>
          <cell r="L4893">
            <v>17.829999999999998</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36,89</v>
          </cell>
          <cell r="F4894" t="str">
            <v>10,07</v>
          </cell>
          <cell r="G4894" t="str">
            <v>26,82</v>
          </cell>
          <cell r="H4894" t="str">
            <v>0,00</v>
          </cell>
          <cell r="I4894" t="str">
            <v>0,00</v>
          </cell>
          <cell r="J4894" t="str">
            <v>0,00</v>
          </cell>
          <cell r="K4894">
            <v>26.82</v>
          </cell>
          <cell r="L4894">
            <v>26.82</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24,93</v>
          </cell>
          <cell r="F4895" t="str">
            <v>8,28</v>
          </cell>
          <cell r="G4895" t="str">
            <v>16,65</v>
          </cell>
          <cell r="H4895" t="str">
            <v>0,00</v>
          </cell>
          <cell r="I4895" t="str">
            <v>0,00</v>
          </cell>
          <cell r="J4895" t="str">
            <v>0,00</v>
          </cell>
          <cell r="K4895">
            <v>16.649999999999999</v>
          </cell>
          <cell r="L4895">
            <v>16.649999999999999</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21,74</v>
          </cell>
          <cell r="F4896" t="str">
            <v>7,34</v>
          </cell>
          <cell r="G4896" t="str">
            <v>14,40</v>
          </cell>
          <cell r="H4896" t="str">
            <v>0,00</v>
          </cell>
          <cell r="I4896" t="str">
            <v>0,00</v>
          </cell>
          <cell r="J4896" t="str">
            <v>0,00</v>
          </cell>
          <cell r="K4896">
            <v>14.4</v>
          </cell>
          <cell r="L4896">
            <v>14.4</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31,89</v>
          </cell>
          <cell r="F4897" t="str">
            <v>9,36</v>
          </cell>
          <cell r="G4897" t="str">
            <v>22,53</v>
          </cell>
          <cell r="H4897" t="str">
            <v>0,00</v>
          </cell>
          <cell r="I4897" t="str">
            <v>0,00</v>
          </cell>
          <cell r="J4897" t="str">
            <v>0,00</v>
          </cell>
          <cell r="K4897">
            <v>22.53</v>
          </cell>
          <cell r="L4897">
            <v>22.53</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12,69</v>
          </cell>
          <cell r="F4898" t="str">
            <v>5,04</v>
          </cell>
          <cell r="G4898" t="str">
            <v>7,65</v>
          </cell>
          <cell r="H4898" t="str">
            <v>0,00</v>
          </cell>
          <cell r="I4898" t="str">
            <v>0,00</v>
          </cell>
          <cell r="J4898" t="str">
            <v>0,00</v>
          </cell>
          <cell r="K4898">
            <v>7.65</v>
          </cell>
          <cell r="L4898">
            <v>7.65</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24,83</v>
          </cell>
          <cell r="F4899" t="str">
            <v>9,18</v>
          </cell>
          <cell r="G4899" t="str">
            <v>15,65</v>
          </cell>
          <cell r="H4899" t="str">
            <v>0,00</v>
          </cell>
          <cell r="I4899" t="str">
            <v>0,00</v>
          </cell>
          <cell r="J4899" t="str">
            <v>0,00</v>
          </cell>
          <cell r="K4899">
            <v>15.65</v>
          </cell>
          <cell r="L4899">
            <v>15.65</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23,03</v>
          </cell>
          <cell r="F4900" t="str">
            <v>8,47</v>
          </cell>
          <cell r="G4900" t="str">
            <v>14,56</v>
          </cell>
          <cell r="H4900" t="str">
            <v>0,00</v>
          </cell>
          <cell r="I4900" t="str">
            <v>0,00</v>
          </cell>
          <cell r="J4900" t="str">
            <v>0,00</v>
          </cell>
          <cell r="K4900">
            <v>14.56</v>
          </cell>
          <cell r="L4900">
            <v>14.56</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10,52</v>
          </cell>
          <cell r="F4901" t="str">
            <v>3,91</v>
          </cell>
          <cell r="G4901" t="str">
            <v>6,61</v>
          </cell>
          <cell r="H4901" t="str">
            <v>0,00</v>
          </cell>
          <cell r="I4901" t="str">
            <v>0,00</v>
          </cell>
          <cell r="J4901" t="str">
            <v>0,00</v>
          </cell>
          <cell r="K4901">
            <v>6.61</v>
          </cell>
          <cell r="L4901">
            <v>6.61</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14,91</v>
          </cell>
          <cell r="F4902" t="str">
            <v>5,98</v>
          </cell>
          <cell r="G4902" t="str">
            <v>8,93</v>
          </cell>
          <cell r="H4902" t="str">
            <v>0,00</v>
          </cell>
          <cell r="I4902" t="str">
            <v>0,00</v>
          </cell>
          <cell r="J4902" t="str">
            <v>0,00</v>
          </cell>
          <cell r="K4902">
            <v>8.93</v>
          </cell>
          <cell r="L4902">
            <v>8.93</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19,98</v>
          </cell>
          <cell r="F4903" t="str">
            <v>7,27</v>
          </cell>
          <cell r="G4903" t="str">
            <v>12,71</v>
          </cell>
          <cell r="H4903" t="str">
            <v>0,00</v>
          </cell>
          <cell r="I4903" t="str">
            <v>0,00</v>
          </cell>
          <cell r="J4903" t="str">
            <v>0,00</v>
          </cell>
          <cell r="K4903">
            <v>12.71</v>
          </cell>
          <cell r="L4903">
            <v>12.71</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40,15</v>
          </cell>
          <cell r="F4904" t="str">
            <v>8,55</v>
          </cell>
          <cell r="G4904" t="str">
            <v>31,60</v>
          </cell>
          <cell r="H4904" t="str">
            <v>0,00</v>
          </cell>
          <cell r="I4904" t="str">
            <v>0,00</v>
          </cell>
          <cell r="J4904" t="str">
            <v>0,00</v>
          </cell>
          <cell r="K4904">
            <v>31.6</v>
          </cell>
          <cell r="L4904">
            <v>31.6</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19,01</v>
          </cell>
          <cell r="F4905" t="str">
            <v>6,49</v>
          </cell>
          <cell r="G4905" t="str">
            <v>12,52</v>
          </cell>
          <cell r="H4905" t="str">
            <v>0,00</v>
          </cell>
          <cell r="I4905" t="str">
            <v>0,00</v>
          </cell>
          <cell r="J4905" t="str">
            <v>0,00</v>
          </cell>
          <cell r="K4905">
            <v>12.52</v>
          </cell>
          <cell r="L4905">
            <v>12.52</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39,01</v>
          </cell>
          <cell r="F4906" t="str">
            <v>7,66</v>
          </cell>
          <cell r="G4906" t="str">
            <v>31,35</v>
          </cell>
          <cell r="H4906" t="str">
            <v>0,00</v>
          </cell>
          <cell r="I4906" t="str">
            <v>0,00</v>
          </cell>
          <cell r="J4906" t="str">
            <v>0,00</v>
          </cell>
          <cell r="K4906">
            <v>31.35</v>
          </cell>
          <cell r="L4906">
            <v>31.35</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48,90</v>
          </cell>
          <cell r="F4907" t="str">
            <v>4,83</v>
          </cell>
          <cell r="G4907" t="str">
            <v>44,07</v>
          </cell>
          <cell r="H4907" t="str">
            <v>0,00</v>
          </cell>
          <cell r="I4907" t="str">
            <v>0,00</v>
          </cell>
          <cell r="J4907" t="str">
            <v>0,00</v>
          </cell>
          <cell r="K4907">
            <v>44.07</v>
          </cell>
          <cell r="L4907">
            <v>44.07</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60,90</v>
          </cell>
          <cell r="F4908" t="str">
            <v>9,52</v>
          </cell>
          <cell r="G4908" t="str">
            <v>51,38</v>
          </cell>
          <cell r="H4908" t="str">
            <v>0,00</v>
          </cell>
          <cell r="I4908" t="str">
            <v>0,00</v>
          </cell>
          <cell r="J4908" t="str">
            <v>0,00</v>
          </cell>
          <cell r="K4908">
            <v>51.38</v>
          </cell>
          <cell r="L4908">
            <v>51.38</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36,07</v>
          </cell>
          <cell r="F4909" t="str">
            <v>7,13</v>
          </cell>
          <cell r="G4909" t="str">
            <v>28,94</v>
          </cell>
          <cell r="H4909" t="str">
            <v>0,00</v>
          </cell>
          <cell r="I4909" t="str">
            <v>0,00</v>
          </cell>
          <cell r="J4909" t="str">
            <v>0,00</v>
          </cell>
          <cell r="K4909">
            <v>28.94</v>
          </cell>
          <cell r="L4909">
            <v>28.94</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35,72</v>
          </cell>
          <cell r="F4910" t="str">
            <v>7,13</v>
          </cell>
          <cell r="G4910" t="str">
            <v>28,59</v>
          </cell>
          <cell r="H4910" t="str">
            <v>0,00</v>
          </cell>
          <cell r="I4910" t="str">
            <v>0,00</v>
          </cell>
          <cell r="J4910" t="str">
            <v>0,00</v>
          </cell>
          <cell r="K4910">
            <v>28.59</v>
          </cell>
          <cell r="L4910">
            <v>28.59</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25,09</v>
          </cell>
          <cell r="F4911" t="str">
            <v>4,75</v>
          </cell>
          <cell r="G4911" t="str">
            <v>20,34</v>
          </cell>
          <cell r="H4911" t="str">
            <v>0,00</v>
          </cell>
          <cell r="I4911" t="str">
            <v>0,00</v>
          </cell>
          <cell r="J4911" t="str">
            <v>0,00</v>
          </cell>
          <cell r="K4911">
            <v>20.34</v>
          </cell>
          <cell r="L4911">
            <v>20.34</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36,61</v>
          </cell>
          <cell r="F4912" t="str">
            <v>4,75</v>
          </cell>
          <cell r="G4912" t="str">
            <v>31,86</v>
          </cell>
          <cell r="H4912" t="str">
            <v>0,00</v>
          </cell>
          <cell r="I4912" t="str">
            <v>0,00</v>
          </cell>
          <cell r="J4912" t="str">
            <v>0,00</v>
          </cell>
          <cell r="K4912">
            <v>31.86</v>
          </cell>
          <cell r="L4912">
            <v>31.86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55,40</v>
          </cell>
          <cell r="F4913" t="str">
            <v>4,74</v>
          </cell>
          <cell r="G4913" t="str">
            <v>50,66</v>
          </cell>
          <cell r="H4913" t="str">
            <v>0,00</v>
          </cell>
          <cell r="I4913" t="str">
            <v>0,00</v>
          </cell>
          <cell r="J4913" t="str">
            <v>0,00</v>
          </cell>
          <cell r="K4913">
            <v>50.66</v>
          </cell>
          <cell r="L4913">
            <v>50.66</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112,88</v>
          </cell>
          <cell r="F4914" t="str">
            <v>4,44</v>
          </cell>
          <cell r="G4914" t="str">
            <v>108,44</v>
          </cell>
          <cell r="H4914" t="str">
            <v>0,00</v>
          </cell>
          <cell r="I4914" t="str">
            <v>0,00</v>
          </cell>
          <cell r="J4914" t="str">
            <v>0,00</v>
          </cell>
          <cell r="K4914">
            <v>108.44</v>
          </cell>
          <cell r="L4914">
            <v>108.44</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58,85</v>
          </cell>
          <cell r="F4915" t="str">
            <v>4,44</v>
          </cell>
          <cell r="G4915" t="str">
            <v>54,41</v>
          </cell>
          <cell r="H4915" t="str">
            <v>0,00</v>
          </cell>
          <cell r="I4915" t="str">
            <v>0,00</v>
          </cell>
          <cell r="J4915" t="str">
            <v>0,00</v>
          </cell>
          <cell r="K4915">
            <v>54.41</v>
          </cell>
          <cell r="L4915">
            <v>54.41</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54,02</v>
          </cell>
          <cell r="F4916" t="str">
            <v>8,89</v>
          </cell>
          <cell r="G4916" t="str">
            <v>45,13</v>
          </cell>
          <cell r="H4916" t="str">
            <v>0,00</v>
          </cell>
          <cell r="I4916" t="str">
            <v>0,00</v>
          </cell>
          <cell r="J4916" t="str">
            <v>0,00</v>
          </cell>
          <cell r="K4916">
            <v>45.13</v>
          </cell>
          <cell r="L4916">
            <v>45.13</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40,42</v>
          </cell>
          <cell r="F4917" t="str">
            <v>4,57</v>
          </cell>
          <cell r="G4917" t="str">
            <v>35,85</v>
          </cell>
          <cell r="H4917" t="str">
            <v>0,00</v>
          </cell>
          <cell r="I4917" t="str">
            <v>0,00</v>
          </cell>
          <cell r="J4917" t="str">
            <v>0,00</v>
          </cell>
          <cell r="K4917">
            <v>35.85</v>
          </cell>
          <cell r="L4917">
            <v>35.85</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126,39</v>
          </cell>
          <cell r="F4918" t="str">
            <v>9,31</v>
          </cell>
          <cell r="G4918" t="str">
            <v>117,08</v>
          </cell>
          <cell r="H4918" t="str">
            <v>0,00</v>
          </cell>
          <cell r="I4918" t="str">
            <v>0,00</v>
          </cell>
          <cell r="J4918" t="str">
            <v>0,00</v>
          </cell>
          <cell r="K4918">
            <v>117.08</v>
          </cell>
          <cell r="L4918">
            <v>117.08</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122,89</v>
          </cell>
          <cell r="F4919" t="str">
            <v>9,31</v>
          </cell>
          <cell r="G4919" t="str">
            <v>113,58</v>
          </cell>
          <cell r="H4919" t="str">
            <v>0,00</v>
          </cell>
          <cell r="I4919" t="str">
            <v>0,00</v>
          </cell>
          <cell r="J4919" t="str">
            <v>0,00</v>
          </cell>
          <cell r="K4919">
            <v>113.58</v>
          </cell>
          <cell r="L4919">
            <v>113.58</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153,70</v>
          </cell>
          <cell r="F4920" t="str">
            <v>9,31</v>
          </cell>
          <cell r="G4920" t="str">
            <v>144,39</v>
          </cell>
          <cell r="H4920" t="str">
            <v>0,00</v>
          </cell>
          <cell r="I4920" t="str">
            <v>0,00</v>
          </cell>
          <cell r="J4920" t="str">
            <v>0,00</v>
          </cell>
          <cell r="K4920">
            <v>144.38999999999999</v>
          </cell>
          <cell r="L4920">
            <v>144.38999999999999</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70,84</v>
          </cell>
          <cell r="F4921" t="str">
            <v>6,20</v>
          </cell>
          <cell r="G4921" t="str">
            <v>64,64</v>
          </cell>
          <cell r="H4921" t="str">
            <v>0,00</v>
          </cell>
          <cell r="I4921" t="str">
            <v>0,00</v>
          </cell>
          <cell r="J4921" t="str">
            <v>0,00</v>
          </cell>
          <cell r="K4921">
            <v>64.64</v>
          </cell>
          <cell r="L4921">
            <v>64.64</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101,24</v>
          </cell>
          <cell r="F4922" t="str">
            <v>6,20</v>
          </cell>
          <cell r="G4922" t="str">
            <v>95,04</v>
          </cell>
          <cell r="H4922" t="str">
            <v>0,00</v>
          </cell>
          <cell r="I4922" t="str">
            <v>0,00</v>
          </cell>
          <cell r="J4922" t="str">
            <v>0,00</v>
          </cell>
          <cell r="K4922">
            <v>95.04</v>
          </cell>
          <cell r="L4922">
            <v>95.04</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292,80</v>
          </cell>
          <cell r="F4923" t="str">
            <v>6,20</v>
          </cell>
          <cell r="G4923" t="str">
            <v>286,60</v>
          </cell>
          <cell r="H4923" t="str">
            <v>0,00</v>
          </cell>
          <cell r="I4923" t="str">
            <v>0,00</v>
          </cell>
          <cell r="J4923" t="str">
            <v>0,00</v>
          </cell>
          <cell r="K4923">
            <v>286.60000000000002</v>
          </cell>
          <cell r="L4923">
            <v>286.60000000000002</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87,75</v>
          </cell>
          <cell r="F4924" t="str">
            <v>5,42</v>
          </cell>
          <cell r="G4924" t="str">
            <v>82,33</v>
          </cell>
          <cell r="H4924" t="str">
            <v>0,00</v>
          </cell>
          <cell r="I4924" t="str">
            <v>0,00</v>
          </cell>
          <cell r="J4924" t="str">
            <v>0,00</v>
          </cell>
          <cell r="K4924">
            <v>82.33</v>
          </cell>
          <cell r="L4924">
            <v>82.33</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197,20</v>
          </cell>
          <cell r="F4925" t="str">
            <v>11,38</v>
          </cell>
          <cell r="G4925" t="str">
            <v>185,82</v>
          </cell>
          <cell r="H4925" t="str">
            <v>0,00</v>
          </cell>
          <cell r="I4925" t="str">
            <v>0,00</v>
          </cell>
          <cell r="J4925" t="str">
            <v>0,00</v>
          </cell>
          <cell r="K4925">
            <v>185.82</v>
          </cell>
          <cell r="L4925">
            <v>185.82</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144,53</v>
          </cell>
          <cell r="F4926" t="str">
            <v>11,38</v>
          </cell>
          <cell r="G4926" t="str">
            <v>133,15</v>
          </cell>
          <cell r="H4926" t="str">
            <v>0,00</v>
          </cell>
          <cell r="I4926" t="str">
            <v>0,00</v>
          </cell>
          <cell r="J4926" t="str">
            <v>0,00</v>
          </cell>
          <cell r="K4926">
            <v>133.15</v>
          </cell>
          <cell r="L4926">
            <v>133.15</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262,73</v>
          </cell>
          <cell r="F4927" t="str">
            <v>12,41</v>
          </cell>
          <cell r="G4927" t="str">
            <v>250,32</v>
          </cell>
          <cell r="H4927" t="str">
            <v>0,00</v>
          </cell>
          <cell r="I4927" t="str">
            <v>0,00</v>
          </cell>
          <cell r="J4927" t="str">
            <v>0,00</v>
          </cell>
          <cell r="K4927">
            <v>250.32</v>
          </cell>
          <cell r="L4927">
            <v>250.32</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188,02</v>
          </cell>
          <cell r="F4928" t="str">
            <v>12,41</v>
          </cell>
          <cell r="G4928" t="str">
            <v>175,61</v>
          </cell>
          <cell r="H4928" t="str">
            <v>0,00</v>
          </cell>
          <cell r="I4928" t="str">
            <v>0,00</v>
          </cell>
          <cell r="J4928" t="str">
            <v>0,00</v>
          </cell>
          <cell r="K4928">
            <v>175.61</v>
          </cell>
          <cell r="L4928">
            <v>175.61</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22,17</v>
          </cell>
          <cell r="F4929" t="str">
            <v>2,31</v>
          </cell>
          <cell r="G4929" t="str">
            <v>19,86</v>
          </cell>
          <cell r="H4929" t="str">
            <v>0,00</v>
          </cell>
          <cell r="I4929" t="str">
            <v>0,00</v>
          </cell>
          <cell r="J4929" t="str">
            <v>0,00</v>
          </cell>
          <cell r="K4929">
            <v>19.86</v>
          </cell>
          <cell r="L4929">
            <v>19.86</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79,18</v>
          </cell>
          <cell r="F4930" t="str">
            <v>3,09</v>
          </cell>
          <cell r="G4930" t="str">
            <v>76,09</v>
          </cell>
          <cell r="H4930" t="str">
            <v>0,00</v>
          </cell>
          <cell r="I4930" t="str">
            <v>0,00</v>
          </cell>
          <cell r="J4930" t="str">
            <v>0,00</v>
          </cell>
          <cell r="K4930">
            <v>76.09</v>
          </cell>
          <cell r="L4930">
            <v>76.09</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9,69</v>
          </cell>
          <cell r="F4931" t="str">
            <v>4,44</v>
          </cell>
          <cell r="G4931" t="str">
            <v>5,20</v>
          </cell>
          <cell r="H4931" t="str">
            <v>0,00</v>
          </cell>
          <cell r="I4931" t="str">
            <v>0,00</v>
          </cell>
          <cell r="J4931" t="str">
            <v>0,05</v>
          </cell>
          <cell r="K4931">
            <v>5.25</v>
          </cell>
          <cell r="L4931">
            <v>5.25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27,49</v>
          </cell>
          <cell r="F4932" t="str">
            <v>8,83</v>
          </cell>
          <cell r="G4932" t="str">
            <v>18,53</v>
          </cell>
          <cell r="H4932" t="str">
            <v>0,03</v>
          </cell>
          <cell r="I4932" t="str">
            <v>0,00</v>
          </cell>
          <cell r="J4932" t="str">
            <v>0,10</v>
          </cell>
          <cell r="K4932">
            <v>18.66</v>
          </cell>
          <cell r="L4932">
            <v>18.660000000000004</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163,18</v>
          </cell>
          <cell r="F4933" t="str">
            <v>18,85</v>
          </cell>
          <cell r="G4933" t="str">
            <v>143,90</v>
          </cell>
          <cell r="H4933" t="str">
            <v>0,11</v>
          </cell>
          <cell r="I4933" t="str">
            <v>0,00</v>
          </cell>
          <cell r="J4933" t="str">
            <v>0,32</v>
          </cell>
          <cell r="K4933">
            <v>144.33000000000001</v>
          </cell>
          <cell r="L4933">
            <v>144.33000000000001</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15,27</v>
          </cell>
          <cell r="F4934" t="str">
            <v>3,91</v>
          </cell>
          <cell r="G4934" t="str">
            <v>11,32</v>
          </cell>
          <cell r="H4934" t="str">
            <v>0,00</v>
          </cell>
          <cell r="I4934" t="str">
            <v>0,00</v>
          </cell>
          <cell r="J4934" t="str">
            <v>0,04</v>
          </cell>
          <cell r="K4934">
            <v>11.36</v>
          </cell>
          <cell r="L4934">
            <v>11.36</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28,41</v>
          </cell>
          <cell r="F4935" t="str">
            <v>9,33</v>
          </cell>
          <cell r="G4935" t="str">
            <v>18,94</v>
          </cell>
          <cell r="H4935" t="str">
            <v>0,03</v>
          </cell>
          <cell r="I4935" t="str">
            <v>0,00</v>
          </cell>
          <cell r="J4935" t="str">
            <v>0,11</v>
          </cell>
          <cell r="K4935">
            <v>19.080000000000002</v>
          </cell>
          <cell r="L4935">
            <v>19.080000000000002</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7,12</v>
          </cell>
          <cell r="F4936" t="str">
            <v>3,95</v>
          </cell>
          <cell r="G4936" t="str">
            <v>3,13</v>
          </cell>
          <cell r="H4936" t="str">
            <v>0,00</v>
          </cell>
          <cell r="I4936" t="str">
            <v>0,00</v>
          </cell>
          <cell r="J4936" t="str">
            <v>0,04</v>
          </cell>
          <cell r="K4936">
            <v>3.17</v>
          </cell>
          <cell r="L4936">
            <v>3.17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6,88</v>
          </cell>
          <cell r="F4937" t="str">
            <v>3,95</v>
          </cell>
          <cell r="G4937" t="str">
            <v>2,89</v>
          </cell>
          <cell r="H4937" t="str">
            <v>0,00</v>
          </cell>
          <cell r="I4937" t="str">
            <v>0,00</v>
          </cell>
          <cell r="J4937" t="str">
            <v>0,04</v>
          </cell>
          <cell r="K4937">
            <v>2.93</v>
          </cell>
          <cell r="L4937">
            <v>2.93</v>
          </cell>
          <cell r="N4937">
            <v>104199</v>
          </cell>
        </row>
        <row r="4938">
          <cell r="A4938">
            <v>104200</v>
          </cell>
          <cell r="B4938" t="str">
            <v>LUVA, PPR, DN 20 MM, INSTALADO EM RAMAL OU SUB-RAMAL DE ÁGUA - FORNECIMENTO E INSTALAÇÃO. AF_08/2022</v>
          </cell>
          <cell r="C4938" t="str">
            <v>COMPOSIÇÃO</v>
          </cell>
          <cell r="D4938" t="str">
            <v>UN</v>
          </cell>
          <cell r="E4938" t="str">
            <v>5,70</v>
          </cell>
          <cell r="F4938" t="str">
            <v>2,62</v>
          </cell>
          <cell r="G4938" t="str">
            <v>3,05</v>
          </cell>
          <cell r="H4938" t="str">
            <v>0,00</v>
          </cell>
          <cell r="I4938" t="str">
            <v>0,00</v>
          </cell>
          <cell r="J4938" t="str">
            <v>0,03</v>
          </cell>
          <cell r="K4938">
            <v>3.0799999999999996</v>
          </cell>
          <cell r="L4938">
            <v>3.0799999999999996</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18,77</v>
          </cell>
          <cell r="F4939" t="str">
            <v>5,23</v>
          </cell>
          <cell r="G4939" t="str">
            <v>13,48</v>
          </cell>
          <cell r="H4939" t="str">
            <v>0,00</v>
          </cell>
          <cell r="I4939" t="str">
            <v>0,00</v>
          </cell>
          <cell r="J4939" t="str">
            <v>0,06</v>
          </cell>
          <cell r="K4939">
            <v>13.540000000000001</v>
          </cell>
          <cell r="L4939">
            <v>13.540000000000001</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10,25</v>
          </cell>
          <cell r="F4940" t="str">
            <v>5,26</v>
          </cell>
          <cell r="G4940" t="str">
            <v>4,93</v>
          </cell>
          <cell r="H4940" t="str">
            <v>0,00</v>
          </cell>
          <cell r="I4940" t="str">
            <v>0,00</v>
          </cell>
          <cell r="J4940" t="str">
            <v>0,06</v>
          </cell>
          <cell r="K4940">
            <v>4.9899999999999993</v>
          </cell>
          <cell r="L4940">
            <v>4.9899999999999993</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6,16</v>
          </cell>
          <cell r="F4941" t="str">
            <v>3,79</v>
          </cell>
          <cell r="G4941" t="str">
            <v>2,37</v>
          </cell>
          <cell r="H4941" t="str">
            <v>0,00</v>
          </cell>
          <cell r="I4941" t="str">
            <v>0,00</v>
          </cell>
          <cell r="J4941" t="str">
            <v>0,00</v>
          </cell>
          <cell r="K4941">
            <v>2.37</v>
          </cell>
          <cell r="L4941">
            <v>2.37</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6,79</v>
          </cell>
          <cell r="F4942" t="str">
            <v>3,78</v>
          </cell>
          <cell r="G4942" t="str">
            <v>3,01</v>
          </cell>
          <cell r="H4942" t="str">
            <v>0,00</v>
          </cell>
          <cell r="I4942" t="str">
            <v>0,00</v>
          </cell>
          <cell r="J4942" t="str">
            <v>0,00</v>
          </cell>
          <cell r="K4942">
            <v>3.01</v>
          </cell>
          <cell r="L4942">
            <v>3.01</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9,41</v>
          </cell>
          <cell r="F4943" t="str">
            <v>4,26</v>
          </cell>
          <cell r="G4943" t="str">
            <v>5,15</v>
          </cell>
          <cell r="H4943" t="str">
            <v>0,00</v>
          </cell>
          <cell r="I4943" t="str">
            <v>0,00</v>
          </cell>
          <cell r="J4943" t="str">
            <v>0,00</v>
          </cell>
          <cell r="K4943">
            <v>5.15</v>
          </cell>
          <cell r="L4943">
            <v>5.15</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11,41</v>
          </cell>
          <cell r="F4944" t="str">
            <v>4,25</v>
          </cell>
          <cell r="G4944" t="str">
            <v>7,16</v>
          </cell>
          <cell r="H4944" t="str">
            <v>0,00</v>
          </cell>
          <cell r="I4944" t="str">
            <v>0,00</v>
          </cell>
          <cell r="J4944" t="str">
            <v>0,00</v>
          </cell>
          <cell r="K4944">
            <v>7.16</v>
          </cell>
          <cell r="L4944">
            <v>7.16</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4,78</v>
          </cell>
          <cell r="F4945" t="str">
            <v>2,53</v>
          </cell>
          <cell r="G4945" t="str">
            <v>2,25</v>
          </cell>
          <cell r="H4945" t="str">
            <v>0,00</v>
          </cell>
          <cell r="I4945" t="str">
            <v>0,00</v>
          </cell>
          <cell r="J4945" t="str">
            <v>0,00</v>
          </cell>
          <cell r="K4945">
            <v>2.25</v>
          </cell>
          <cell r="L4945">
            <v>2.25</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7,12</v>
          </cell>
          <cell r="F4946" t="str">
            <v>2,83</v>
          </cell>
          <cell r="G4946" t="str">
            <v>4,29</v>
          </cell>
          <cell r="H4946" t="str">
            <v>0,00</v>
          </cell>
          <cell r="I4946" t="str">
            <v>0,00</v>
          </cell>
          <cell r="J4946" t="str">
            <v>0,00</v>
          </cell>
          <cell r="K4946">
            <v>4.29</v>
          </cell>
          <cell r="L4946">
            <v>4.29</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8,64</v>
          </cell>
          <cell r="F4947" t="str">
            <v>5,06</v>
          </cell>
          <cell r="G4947" t="str">
            <v>3,58</v>
          </cell>
          <cell r="H4947" t="str">
            <v>0,00</v>
          </cell>
          <cell r="I4947" t="str">
            <v>0,00</v>
          </cell>
          <cell r="J4947" t="str">
            <v>0,00</v>
          </cell>
          <cell r="K4947">
            <v>3.58</v>
          </cell>
          <cell r="L4947">
            <v>3.58</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13,39</v>
          </cell>
          <cell r="F4948" t="str">
            <v>5,66</v>
          </cell>
          <cell r="G4948" t="str">
            <v>7,73</v>
          </cell>
          <cell r="H4948" t="str">
            <v>0,00</v>
          </cell>
          <cell r="I4948" t="str">
            <v>0,00</v>
          </cell>
          <cell r="J4948" t="str">
            <v>0,00</v>
          </cell>
          <cell r="K4948">
            <v>7.73</v>
          </cell>
          <cell r="L4948">
            <v>7.73</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10,49</v>
          </cell>
          <cell r="F4949" t="str">
            <v>3,16</v>
          </cell>
          <cell r="G4949" t="str">
            <v>7,33</v>
          </cell>
          <cell r="H4949" t="str">
            <v>0,00</v>
          </cell>
          <cell r="I4949" t="str">
            <v>0,00</v>
          </cell>
          <cell r="J4949" t="str">
            <v>0,00</v>
          </cell>
          <cell r="K4949">
            <v>7.33</v>
          </cell>
          <cell r="L4949">
            <v>7.33</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33,67</v>
          </cell>
          <cell r="F4950" t="str">
            <v>7,46</v>
          </cell>
          <cell r="G4950" t="str">
            <v>26,21</v>
          </cell>
          <cell r="H4950" t="str">
            <v>0,00</v>
          </cell>
          <cell r="I4950" t="str">
            <v>0,00</v>
          </cell>
          <cell r="J4950" t="str">
            <v>0,00</v>
          </cell>
          <cell r="K4950">
            <v>26.21</v>
          </cell>
          <cell r="L4950">
            <v>26.21</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40,51</v>
          </cell>
          <cell r="F4951" t="str">
            <v>8,32</v>
          </cell>
          <cell r="G4951" t="str">
            <v>32,19</v>
          </cell>
          <cell r="H4951" t="str">
            <v>0,00</v>
          </cell>
          <cell r="I4951" t="str">
            <v>0,00</v>
          </cell>
          <cell r="J4951" t="str">
            <v>0,00</v>
          </cell>
          <cell r="K4951">
            <v>32.19</v>
          </cell>
          <cell r="L4951">
            <v>32.19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42,83</v>
          </cell>
          <cell r="F4952" t="str">
            <v>8,32</v>
          </cell>
          <cell r="G4952" t="str">
            <v>34,51</v>
          </cell>
          <cell r="H4952" t="str">
            <v>0,00</v>
          </cell>
          <cell r="I4952" t="str">
            <v>0,00</v>
          </cell>
          <cell r="J4952" t="str">
            <v>0,00</v>
          </cell>
          <cell r="K4952">
            <v>34.51</v>
          </cell>
          <cell r="L4952">
            <v>34.51</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44,98</v>
          </cell>
          <cell r="F4953" t="str">
            <v>8,76</v>
          </cell>
          <cell r="G4953" t="str">
            <v>36,22</v>
          </cell>
          <cell r="H4953" t="str">
            <v>0,00</v>
          </cell>
          <cell r="I4953" t="str">
            <v>0,00</v>
          </cell>
          <cell r="J4953" t="str">
            <v>0,00</v>
          </cell>
          <cell r="K4953">
            <v>36.22</v>
          </cell>
          <cell r="L4953">
            <v>36.22</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47,96</v>
          </cell>
          <cell r="F4954" t="str">
            <v>8,76</v>
          </cell>
          <cell r="G4954" t="str">
            <v>39,20</v>
          </cell>
          <cell r="H4954" t="str">
            <v>0,00</v>
          </cell>
          <cell r="I4954" t="str">
            <v>0,00</v>
          </cell>
          <cell r="J4954" t="str">
            <v>0,00</v>
          </cell>
          <cell r="K4954">
            <v>39.200000000000003</v>
          </cell>
          <cell r="L4954">
            <v>39.200000000000003</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11,86</v>
          </cell>
          <cell r="F4955" t="str">
            <v>0,39</v>
          </cell>
          <cell r="G4955" t="str">
            <v>11,47</v>
          </cell>
          <cell r="H4955" t="str">
            <v>0,00</v>
          </cell>
          <cell r="I4955" t="str">
            <v>0,00</v>
          </cell>
          <cell r="J4955" t="str">
            <v>0,00</v>
          </cell>
          <cell r="K4955">
            <v>11.47</v>
          </cell>
          <cell r="L4955">
            <v>11.47</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30,01</v>
          </cell>
          <cell r="F4956" t="str">
            <v>4,54</v>
          </cell>
          <cell r="G4956" t="str">
            <v>25,47</v>
          </cell>
          <cell r="H4956" t="str">
            <v>0,00</v>
          </cell>
          <cell r="I4956" t="str">
            <v>0,00</v>
          </cell>
          <cell r="J4956" t="str">
            <v>0,00</v>
          </cell>
          <cell r="K4956">
            <v>25.47</v>
          </cell>
          <cell r="L4956">
            <v>25.47</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24,22</v>
          </cell>
          <cell r="F4957" t="str">
            <v>1,48</v>
          </cell>
          <cell r="G4957" t="str">
            <v>22,74</v>
          </cell>
          <cell r="H4957" t="str">
            <v>0,00</v>
          </cell>
          <cell r="I4957" t="str">
            <v>0,00</v>
          </cell>
          <cell r="J4957" t="str">
            <v>0,00</v>
          </cell>
          <cell r="K4957">
            <v>22.74</v>
          </cell>
          <cell r="L4957">
            <v>22.74</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39,42</v>
          </cell>
          <cell r="F4958" t="str">
            <v>7,46</v>
          </cell>
          <cell r="G4958" t="str">
            <v>31,96</v>
          </cell>
          <cell r="H4958" t="str">
            <v>0,00</v>
          </cell>
          <cell r="I4958" t="str">
            <v>0,00</v>
          </cell>
          <cell r="J4958" t="str">
            <v>0,00</v>
          </cell>
          <cell r="K4958">
            <v>31.96</v>
          </cell>
          <cell r="L4958">
            <v>31.96</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41,74</v>
          </cell>
          <cell r="F4959" t="str">
            <v>7,46</v>
          </cell>
          <cell r="G4959" t="str">
            <v>34,28</v>
          </cell>
          <cell r="H4959" t="str">
            <v>0,00</v>
          </cell>
          <cell r="I4959" t="str">
            <v>0,00</v>
          </cell>
          <cell r="J4959" t="str">
            <v>0,00</v>
          </cell>
          <cell r="K4959">
            <v>34.28</v>
          </cell>
          <cell r="L4959">
            <v>34.28</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45,17</v>
          </cell>
          <cell r="F4960" t="str">
            <v>8,91</v>
          </cell>
          <cell r="G4960" t="str">
            <v>36,26</v>
          </cell>
          <cell r="H4960" t="str">
            <v>0,00</v>
          </cell>
          <cell r="I4960" t="str">
            <v>0,00</v>
          </cell>
          <cell r="J4960" t="str">
            <v>0,00</v>
          </cell>
          <cell r="K4960">
            <v>36.26</v>
          </cell>
          <cell r="L4960">
            <v>36.26</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48,15</v>
          </cell>
          <cell r="F4961" t="str">
            <v>8,91</v>
          </cell>
          <cell r="G4961" t="str">
            <v>39,24</v>
          </cell>
          <cell r="H4961" t="str">
            <v>0,00</v>
          </cell>
          <cell r="I4961" t="str">
            <v>0,00</v>
          </cell>
          <cell r="J4961" t="str">
            <v>0,00</v>
          </cell>
          <cell r="K4961">
            <v>39.24</v>
          </cell>
          <cell r="L4961">
            <v>39.24</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31,80</v>
          </cell>
          <cell r="F4962" t="str">
            <v>2,58</v>
          </cell>
          <cell r="G4962" t="str">
            <v>29,22</v>
          </cell>
          <cell r="H4962" t="str">
            <v>0,00</v>
          </cell>
          <cell r="I4962" t="str">
            <v>0,00</v>
          </cell>
          <cell r="J4962" t="str">
            <v>0,00</v>
          </cell>
          <cell r="K4962">
            <v>29.22</v>
          </cell>
          <cell r="L4962">
            <v>29.22</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19,31</v>
          </cell>
          <cell r="F4963" t="str">
            <v>3,31</v>
          </cell>
          <cell r="G4963" t="str">
            <v>16,00</v>
          </cell>
          <cell r="H4963" t="str">
            <v>0,00</v>
          </cell>
          <cell r="I4963" t="str">
            <v>0,00</v>
          </cell>
          <cell r="J4963" t="str">
            <v>0,00</v>
          </cell>
          <cell r="K4963">
            <v>16</v>
          </cell>
          <cell r="L4963">
            <v>16</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176,15</v>
          </cell>
          <cell r="F4964" t="str">
            <v>2,04</v>
          </cell>
          <cell r="G4964" t="str">
            <v>174,11</v>
          </cell>
          <cell r="H4964" t="str">
            <v>0,00</v>
          </cell>
          <cell r="I4964" t="str">
            <v>0,00</v>
          </cell>
          <cell r="J4964" t="str">
            <v>0,00</v>
          </cell>
          <cell r="K4964">
            <v>174.11</v>
          </cell>
          <cell r="L4964">
            <v>174.11</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326,50</v>
          </cell>
          <cell r="F4965" t="str">
            <v>4,32</v>
          </cell>
          <cell r="G4965" t="str">
            <v>319,93</v>
          </cell>
          <cell r="H4965" t="str">
            <v>2,25</v>
          </cell>
          <cell r="I4965" t="str">
            <v>0,00</v>
          </cell>
          <cell r="J4965" t="str">
            <v>0,00</v>
          </cell>
          <cell r="K4965">
            <v>322.18</v>
          </cell>
          <cell r="L4965">
            <v>322.18</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423,30</v>
          </cell>
          <cell r="F4966" t="str">
            <v>8,17</v>
          </cell>
          <cell r="G4966" t="str">
            <v>409,63</v>
          </cell>
          <cell r="H4966" t="str">
            <v>5,50</v>
          </cell>
          <cell r="I4966" t="str">
            <v>0,00</v>
          </cell>
          <cell r="J4966" t="str">
            <v>0,00</v>
          </cell>
          <cell r="K4966">
            <v>415.13</v>
          </cell>
          <cell r="L4966">
            <v>415.13</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816,56</v>
          </cell>
          <cell r="F4967" t="str">
            <v>67,28</v>
          </cell>
          <cell r="G4967" t="str">
            <v>738,94</v>
          </cell>
          <cell r="H4967" t="str">
            <v>10,09</v>
          </cell>
          <cell r="I4967" t="str">
            <v>0,00</v>
          </cell>
          <cell r="J4967" t="str">
            <v>0,25</v>
          </cell>
          <cell r="K4967">
            <v>749.28000000000009</v>
          </cell>
          <cell r="L4967">
            <v>749.28000000000009</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183,77</v>
          </cell>
          <cell r="F4968" t="str">
            <v>66,94</v>
          </cell>
          <cell r="G4968" t="str">
            <v>116,31</v>
          </cell>
          <cell r="H4968" t="str">
            <v>0,36</v>
          </cell>
          <cell r="I4968" t="str">
            <v>0,00</v>
          </cell>
          <cell r="J4968" t="str">
            <v>0,16</v>
          </cell>
          <cell r="K4968">
            <v>116.83</v>
          </cell>
          <cell r="L4968">
            <v>116.83</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289,30</v>
          </cell>
          <cell r="F4969" t="str">
            <v>105,63</v>
          </cell>
          <cell r="G4969" t="str">
            <v>182,86</v>
          </cell>
          <cell r="H4969" t="str">
            <v>0,57</v>
          </cell>
          <cell r="I4969" t="str">
            <v>0,00</v>
          </cell>
          <cell r="J4969" t="str">
            <v>0,24</v>
          </cell>
          <cell r="K4969">
            <v>183.67000000000002</v>
          </cell>
          <cell r="L4969">
            <v>183.67000000000002</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567,26</v>
          </cell>
          <cell r="F4970" t="str">
            <v>200,31</v>
          </cell>
          <cell r="G4970" t="str">
            <v>364,48</v>
          </cell>
          <cell r="H4970" t="str">
            <v>2,04</v>
          </cell>
          <cell r="I4970" t="str">
            <v>0,00</v>
          </cell>
          <cell r="J4970" t="str">
            <v>0,43</v>
          </cell>
          <cell r="K4970">
            <v>366.95000000000005</v>
          </cell>
          <cell r="L4970">
            <v>366.95000000000005</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787,65</v>
          </cell>
          <cell r="F4971" t="str">
            <v>279,05</v>
          </cell>
          <cell r="G4971" t="str">
            <v>504,73</v>
          </cell>
          <cell r="H4971" t="str">
            <v>3,21</v>
          </cell>
          <cell r="I4971" t="str">
            <v>0,00</v>
          </cell>
          <cell r="J4971" t="str">
            <v>0,66</v>
          </cell>
          <cell r="K4971">
            <v>508.6</v>
          </cell>
          <cell r="L4971">
            <v>508.6</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942,44</v>
          </cell>
          <cell r="F4972" t="str">
            <v>302,59</v>
          </cell>
          <cell r="G4972" t="str">
            <v>635,36</v>
          </cell>
          <cell r="H4972" t="str">
            <v>3,77</v>
          </cell>
          <cell r="I4972" t="str">
            <v>0,00</v>
          </cell>
          <cell r="J4972" t="str">
            <v>0,72</v>
          </cell>
          <cell r="K4972">
            <v>639.85</v>
          </cell>
          <cell r="L4972">
            <v>639.85</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224,82</v>
          </cell>
          <cell r="F4973" t="str">
            <v>86,16</v>
          </cell>
          <cell r="G4973" t="str">
            <v>137,90</v>
          </cell>
          <cell r="H4973" t="str">
            <v>0,54</v>
          </cell>
          <cell r="I4973" t="str">
            <v>0,00</v>
          </cell>
          <cell r="J4973" t="str">
            <v>0,22</v>
          </cell>
          <cell r="K4973">
            <v>138.66</v>
          </cell>
          <cell r="L4973">
            <v>138.66</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420,13</v>
          </cell>
          <cell r="F4974" t="str">
            <v>155,10</v>
          </cell>
          <cell r="G4974" t="str">
            <v>262,68</v>
          </cell>
          <cell r="H4974" t="str">
            <v>1,97</v>
          </cell>
          <cell r="I4974" t="str">
            <v>0,00</v>
          </cell>
          <cell r="J4974" t="str">
            <v>0,38</v>
          </cell>
          <cell r="K4974">
            <v>265.03000000000003</v>
          </cell>
          <cell r="L4974">
            <v>265.03000000000003</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599,88</v>
          </cell>
          <cell r="F4975" t="str">
            <v>221,34</v>
          </cell>
          <cell r="G4975" t="str">
            <v>374,81</v>
          </cell>
          <cell r="H4975" t="str">
            <v>3,13</v>
          </cell>
          <cell r="I4975" t="str">
            <v>0,00</v>
          </cell>
          <cell r="J4975" t="str">
            <v>0,60</v>
          </cell>
          <cell r="K4975">
            <v>378.54</v>
          </cell>
          <cell r="L4975">
            <v>378.54</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720,28</v>
          </cell>
          <cell r="F4976" t="str">
            <v>234,29</v>
          </cell>
          <cell r="G4976" t="str">
            <v>481,68</v>
          </cell>
          <cell r="H4976" t="str">
            <v>3,66</v>
          </cell>
          <cell r="I4976" t="str">
            <v>0,00</v>
          </cell>
          <cell r="J4976" t="str">
            <v>0,65</v>
          </cell>
          <cell r="K4976">
            <v>485.99</v>
          </cell>
          <cell r="L4976">
            <v>485.99</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167,17</v>
          </cell>
          <cell r="F4977" t="str">
            <v>3,54</v>
          </cell>
          <cell r="G4977" t="str">
            <v>161,69</v>
          </cell>
          <cell r="H4977" t="str">
            <v>1,94</v>
          </cell>
          <cell r="I4977" t="str">
            <v>0,00</v>
          </cell>
          <cell r="J4977" t="str">
            <v>0,00</v>
          </cell>
          <cell r="K4977">
            <v>163.63</v>
          </cell>
          <cell r="L4977">
            <v>163.63</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367,84</v>
          </cell>
          <cell r="F4978" t="str">
            <v>133,79</v>
          </cell>
          <cell r="G4978" t="str">
            <v>233,49</v>
          </cell>
          <cell r="H4978" t="str">
            <v>0,37</v>
          </cell>
          <cell r="I4978" t="str">
            <v>0,00</v>
          </cell>
          <cell r="J4978" t="str">
            <v>0,19</v>
          </cell>
          <cell r="K4978">
            <v>234.05</v>
          </cell>
          <cell r="L4978">
            <v>234.05</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638,13</v>
          </cell>
          <cell r="F4979" t="str">
            <v>235,71</v>
          </cell>
          <cell r="G4979" t="str">
            <v>401,24</v>
          </cell>
          <cell r="H4979" t="str">
            <v>0,79</v>
          </cell>
          <cell r="I4979" t="str">
            <v>0,00</v>
          </cell>
          <cell r="J4979" t="str">
            <v>0,39</v>
          </cell>
          <cell r="K4979">
            <v>402.42</v>
          </cell>
          <cell r="L4979">
            <v>402.42</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1.055,82</v>
          </cell>
          <cell r="F4980" t="str">
            <v>386,81</v>
          </cell>
          <cell r="G4980" t="str">
            <v>666,10</v>
          </cell>
          <cell r="H4980" t="str">
            <v>2,29</v>
          </cell>
          <cell r="I4980" t="str">
            <v>0,00</v>
          </cell>
          <cell r="J4980" t="str">
            <v>0,62</v>
          </cell>
          <cell r="K4980">
            <v>669.01</v>
          </cell>
          <cell r="L4980">
            <v>669.01</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254,01</v>
          </cell>
          <cell r="F4981" t="str">
            <v>98,65</v>
          </cell>
          <cell r="G4981" t="str">
            <v>154,88</v>
          </cell>
          <cell r="H4981" t="str">
            <v>0,32</v>
          </cell>
          <cell r="I4981" t="str">
            <v>0,00</v>
          </cell>
          <cell r="J4981" t="str">
            <v>0,16</v>
          </cell>
          <cell r="K4981">
            <v>155.35999999999999</v>
          </cell>
          <cell r="L4981">
            <v>155.35999999999999</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454,31</v>
          </cell>
          <cell r="F4982" t="str">
            <v>179,05</v>
          </cell>
          <cell r="G4982" t="str">
            <v>274,22</v>
          </cell>
          <cell r="H4982" t="str">
            <v>0,71</v>
          </cell>
          <cell r="I4982" t="str">
            <v>0,00</v>
          </cell>
          <cell r="J4982" t="str">
            <v>0,33</v>
          </cell>
          <cell r="K4982">
            <v>275.26000000000005</v>
          </cell>
          <cell r="L4982">
            <v>275.26</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177,36</v>
          </cell>
          <cell r="F4983" t="str">
            <v>66,82</v>
          </cell>
          <cell r="G4983" t="str">
            <v>110,04</v>
          </cell>
          <cell r="H4983" t="str">
            <v>0,35</v>
          </cell>
          <cell r="I4983" t="str">
            <v>0,00</v>
          </cell>
          <cell r="J4983" t="str">
            <v>0,15</v>
          </cell>
          <cell r="K4983">
            <v>110.54</v>
          </cell>
          <cell r="L4983">
            <v>110.54</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278,28</v>
          </cell>
          <cell r="F4984" t="str">
            <v>105,39</v>
          </cell>
          <cell r="G4984" t="str">
            <v>172,10</v>
          </cell>
          <cell r="H4984" t="str">
            <v>0,56</v>
          </cell>
          <cell r="I4984" t="str">
            <v>0,00</v>
          </cell>
          <cell r="J4984" t="str">
            <v>0,23</v>
          </cell>
          <cell r="K4984">
            <v>172.89</v>
          </cell>
          <cell r="L4984">
            <v>172.89</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542,53</v>
          </cell>
          <cell r="F4985" t="str">
            <v>199,75</v>
          </cell>
          <cell r="G4985" t="str">
            <v>340,33</v>
          </cell>
          <cell r="H4985" t="str">
            <v>2,03</v>
          </cell>
          <cell r="I4985" t="str">
            <v>0,00</v>
          </cell>
          <cell r="J4985" t="str">
            <v>0,42</v>
          </cell>
          <cell r="K4985">
            <v>342.78</v>
          </cell>
          <cell r="L4985">
            <v>342.78</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753,74</v>
          </cell>
          <cell r="F4986" t="str">
            <v>278,28</v>
          </cell>
          <cell r="G4986" t="str">
            <v>471,62</v>
          </cell>
          <cell r="H4986" t="str">
            <v>3,19</v>
          </cell>
          <cell r="I4986" t="str">
            <v>0,00</v>
          </cell>
          <cell r="J4986" t="str">
            <v>0,65</v>
          </cell>
          <cell r="K4986">
            <v>475.46</v>
          </cell>
          <cell r="L4986">
            <v>475.46</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898,59</v>
          </cell>
          <cell r="F4987" t="str">
            <v>301,59</v>
          </cell>
          <cell r="G4987" t="str">
            <v>592,56</v>
          </cell>
          <cell r="H4987" t="str">
            <v>3,74</v>
          </cell>
          <cell r="I4987" t="str">
            <v>0,00</v>
          </cell>
          <cell r="J4987" t="str">
            <v>0,70</v>
          </cell>
          <cell r="K4987">
            <v>597</v>
          </cell>
          <cell r="L4987">
            <v>597</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217,83</v>
          </cell>
          <cell r="F4988" t="str">
            <v>86,01</v>
          </cell>
          <cell r="G4988" t="str">
            <v>131,08</v>
          </cell>
          <cell r="H4988" t="str">
            <v>0,52</v>
          </cell>
          <cell r="I4988" t="str">
            <v>0,00</v>
          </cell>
          <cell r="J4988" t="str">
            <v>0,22</v>
          </cell>
          <cell r="K4988">
            <v>131.82000000000002</v>
          </cell>
          <cell r="L4988">
            <v>131.82000000000002</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404,56</v>
          </cell>
          <cell r="F4989" t="str">
            <v>154,75</v>
          </cell>
          <cell r="G4989" t="str">
            <v>247,48</v>
          </cell>
          <cell r="H4989" t="str">
            <v>1,96</v>
          </cell>
          <cell r="I4989" t="str">
            <v>0,00</v>
          </cell>
          <cell r="J4989" t="str">
            <v>0,37</v>
          </cell>
          <cell r="K4989">
            <v>249.81</v>
          </cell>
          <cell r="L4989">
            <v>249.81</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577,66</v>
          </cell>
          <cell r="F4990" t="str">
            <v>220,84</v>
          </cell>
          <cell r="G4990" t="str">
            <v>353,12</v>
          </cell>
          <cell r="H4990" t="str">
            <v>3,11</v>
          </cell>
          <cell r="I4990" t="str">
            <v>0,00</v>
          </cell>
          <cell r="J4990" t="str">
            <v>0,59</v>
          </cell>
          <cell r="K4990">
            <v>356.82</v>
          </cell>
          <cell r="L4990">
            <v>356.82</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690,24</v>
          </cell>
          <cell r="F4991" t="str">
            <v>233,62</v>
          </cell>
          <cell r="G4991" t="str">
            <v>452,35</v>
          </cell>
          <cell r="H4991" t="str">
            <v>3,63</v>
          </cell>
          <cell r="I4991" t="str">
            <v>0,00</v>
          </cell>
          <cell r="J4991" t="str">
            <v>0,64</v>
          </cell>
          <cell r="K4991">
            <v>456.62</v>
          </cell>
          <cell r="L4991">
            <v>456.62</v>
          </cell>
          <cell r="N4991">
            <v>99264</v>
          </cell>
        </row>
        <row r="4992">
          <cell r="A4992">
            <v>102587</v>
          </cell>
          <cell r="B4992" t="str">
            <v>FURO EM CAIXA D'ÁGUA COM ESPESSURA DE 2 ATÉ 5 MM E DIÂMETRO DE 15 MM. AF_06/2021</v>
          </cell>
          <cell r="C4992" t="str">
            <v>COMPOSIÇÃO</v>
          </cell>
          <cell r="D4992" t="str">
            <v>UN</v>
          </cell>
          <cell r="E4992" t="str">
            <v>3,15</v>
          </cell>
          <cell r="F4992" t="str">
            <v>2,54</v>
          </cell>
          <cell r="G4992" t="str">
            <v>0,61</v>
          </cell>
          <cell r="H4992" t="str">
            <v>0,00</v>
          </cell>
          <cell r="I4992" t="str">
            <v>0,00</v>
          </cell>
          <cell r="J4992" t="str">
            <v>0,00</v>
          </cell>
          <cell r="K4992">
            <v>0.61</v>
          </cell>
          <cell r="L4992">
            <v>0.61</v>
          </cell>
          <cell r="N4992">
            <v>102587</v>
          </cell>
        </row>
        <row r="4993">
          <cell r="A4993">
            <v>102588</v>
          </cell>
          <cell r="B4993" t="str">
            <v>FURO EM CAIXA D'ÁGUA COM ESPESSURA DE 6 ATÉ 8 MM E DIÂMETRO DE 15 MM. AF_06/2021</v>
          </cell>
          <cell r="C4993" t="str">
            <v>COMPOSIÇÃO</v>
          </cell>
          <cell r="D4993" t="str">
            <v>UN</v>
          </cell>
          <cell r="E4993" t="str">
            <v>4,56</v>
          </cell>
          <cell r="F4993" t="str">
            <v>3,67</v>
          </cell>
          <cell r="G4993" t="str">
            <v>0,89</v>
          </cell>
          <cell r="H4993" t="str">
            <v>0,00</v>
          </cell>
          <cell r="I4993" t="str">
            <v>0,00</v>
          </cell>
          <cell r="J4993" t="str">
            <v>0,00</v>
          </cell>
          <cell r="K4993">
            <v>0.89</v>
          </cell>
          <cell r="L4993">
            <v>0.89</v>
          </cell>
          <cell r="N4993">
            <v>102588</v>
          </cell>
        </row>
        <row r="4994">
          <cell r="A4994">
            <v>102589</v>
          </cell>
          <cell r="B4994" t="str">
            <v>FURO EM CAIXA D'ÁGUA COM ESPESSURA DE 2 ATÉ 5 MM E DIÂMETRO DE 20 MM. AF_06/2021</v>
          </cell>
          <cell r="C4994" t="str">
            <v>COMPOSIÇÃO</v>
          </cell>
          <cell r="D4994" t="str">
            <v>UN</v>
          </cell>
          <cell r="E4994" t="str">
            <v>3,50</v>
          </cell>
          <cell r="F4994" t="str">
            <v>2,83</v>
          </cell>
          <cell r="G4994" t="str">
            <v>0,67</v>
          </cell>
          <cell r="H4994" t="str">
            <v>0,00</v>
          </cell>
          <cell r="I4994" t="str">
            <v>0,00</v>
          </cell>
          <cell r="J4994" t="str">
            <v>0,00</v>
          </cell>
          <cell r="K4994">
            <v>0.67</v>
          </cell>
          <cell r="L4994">
            <v>0.67</v>
          </cell>
          <cell r="N4994">
            <v>102589</v>
          </cell>
        </row>
        <row r="4995">
          <cell r="A4995">
            <v>102590</v>
          </cell>
          <cell r="B4995" t="str">
            <v>FURO EM CAIXA D'ÁGUA COM ESPESSURA DE 6 ATÉ 8 MM E DIÂMETRO DE 20 MM. AF_06/2021</v>
          </cell>
          <cell r="C4995" t="str">
            <v>COMPOSIÇÃO</v>
          </cell>
          <cell r="D4995" t="str">
            <v>UN</v>
          </cell>
          <cell r="E4995" t="str">
            <v>4,91</v>
          </cell>
          <cell r="F4995" t="str">
            <v>3,94</v>
          </cell>
          <cell r="G4995" t="str">
            <v>0,97</v>
          </cell>
          <cell r="H4995" t="str">
            <v>0,00</v>
          </cell>
          <cell r="I4995" t="str">
            <v>0,00</v>
          </cell>
          <cell r="J4995" t="str">
            <v>0,00</v>
          </cell>
          <cell r="K4995">
            <v>0.97</v>
          </cell>
          <cell r="L4995">
            <v>0.97</v>
          </cell>
          <cell r="N4995">
            <v>102590</v>
          </cell>
        </row>
        <row r="4996">
          <cell r="A4996">
            <v>102591</v>
          </cell>
          <cell r="B4996" t="str">
            <v>FURO EM CAIXA D'ÁGUA COM ESPESSURA DE 2 ATÉ 5 MM E DIÂMETRO DE 25 MM. AF_06/2021</v>
          </cell>
          <cell r="C4996" t="str">
            <v>COMPOSIÇÃO</v>
          </cell>
          <cell r="D4996" t="str">
            <v>UN</v>
          </cell>
          <cell r="E4996" t="str">
            <v>3,86</v>
          </cell>
          <cell r="F4996" t="str">
            <v>3,14</v>
          </cell>
          <cell r="G4996" t="str">
            <v>0,72</v>
          </cell>
          <cell r="H4996" t="str">
            <v>0,00</v>
          </cell>
          <cell r="I4996" t="str">
            <v>0,00</v>
          </cell>
          <cell r="J4996" t="str">
            <v>0,00</v>
          </cell>
          <cell r="K4996">
            <v>0.72</v>
          </cell>
          <cell r="L4996">
            <v>0.72</v>
          </cell>
          <cell r="N4996">
            <v>102591</v>
          </cell>
        </row>
        <row r="4997">
          <cell r="A4997">
            <v>102592</v>
          </cell>
          <cell r="B4997" t="str">
            <v>FURO EM CAIXA D'ÁGUA COM ESPESSURA DE 6 ATÉ 8 MM E DIÂMETRO DE 25 MM. AF_06/2021</v>
          </cell>
          <cell r="C4997" t="str">
            <v>COMPOSIÇÃO</v>
          </cell>
          <cell r="D4997" t="str">
            <v>UN</v>
          </cell>
          <cell r="E4997" t="str">
            <v>5,26</v>
          </cell>
          <cell r="F4997" t="str">
            <v>4,23</v>
          </cell>
          <cell r="G4997" t="str">
            <v>1,03</v>
          </cell>
          <cell r="H4997" t="str">
            <v>0,00</v>
          </cell>
          <cell r="I4997" t="str">
            <v>0,00</v>
          </cell>
          <cell r="J4997" t="str">
            <v>0,00</v>
          </cell>
          <cell r="K4997">
            <v>1.03</v>
          </cell>
          <cell r="L4997">
            <v>1.03</v>
          </cell>
          <cell r="N4997">
            <v>102592</v>
          </cell>
        </row>
        <row r="4998">
          <cell r="A4998">
            <v>102593</v>
          </cell>
          <cell r="B4998" t="str">
            <v>FURO EM CAIXA D'ÁGUA COM ESPESSURA DE 2 ATÉ 5 MM E DIÂMETRO DE 32 MM. AF_06/2021</v>
          </cell>
          <cell r="C4998" t="str">
            <v>COMPOSIÇÃO</v>
          </cell>
          <cell r="D4998" t="str">
            <v>UN</v>
          </cell>
          <cell r="E4998" t="str">
            <v>4,35</v>
          </cell>
          <cell r="F4998" t="str">
            <v>3,50</v>
          </cell>
          <cell r="G4998" t="str">
            <v>0,85</v>
          </cell>
          <cell r="H4998" t="str">
            <v>0,00</v>
          </cell>
          <cell r="I4998" t="str">
            <v>0,00</v>
          </cell>
          <cell r="J4998" t="str">
            <v>0,00</v>
          </cell>
          <cell r="K4998">
            <v>0.85</v>
          </cell>
          <cell r="L4998">
            <v>0.85</v>
          </cell>
          <cell r="N4998">
            <v>102593</v>
          </cell>
        </row>
        <row r="4999">
          <cell r="A4999">
            <v>102594</v>
          </cell>
          <cell r="B4999" t="str">
            <v>FURO EM CAIXA D'ÁGUA COM ESPESSURA DE 6 ATÉ 8 MM E DIÂMETRO DE 32 MM. AF_06/2021</v>
          </cell>
          <cell r="C4999" t="str">
            <v>COMPOSIÇÃO</v>
          </cell>
          <cell r="D4999" t="str">
            <v>UN</v>
          </cell>
          <cell r="E4999" t="str">
            <v>5,77</v>
          </cell>
          <cell r="F4999" t="str">
            <v>4,64</v>
          </cell>
          <cell r="G4999" t="str">
            <v>1,13</v>
          </cell>
          <cell r="H4999" t="str">
            <v>0,00</v>
          </cell>
          <cell r="I4999" t="str">
            <v>0,00</v>
          </cell>
          <cell r="J4999" t="str">
            <v>0,00</v>
          </cell>
          <cell r="K4999">
            <v>1.1299999999999999</v>
          </cell>
          <cell r="L4999">
            <v>1.1299999999999999</v>
          </cell>
          <cell r="N4999">
            <v>102594</v>
          </cell>
        </row>
        <row r="5000">
          <cell r="A5000">
            <v>102595</v>
          </cell>
          <cell r="B5000" t="str">
            <v>FURO EM CAIXA D'ÁGUA COM ESPESSURA DE 2 ATÉ 5 MM E DIÂMETRO DE 40 MM. AF_06/2021</v>
          </cell>
          <cell r="C5000" t="str">
            <v>COMPOSIÇÃO</v>
          </cell>
          <cell r="D5000" t="str">
            <v>UN</v>
          </cell>
          <cell r="E5000" t="str">
            <v>4,93</v>
          </cell>
          <cell r="F5000" t="str">
            <v>3,96</v>
          </cell>
          <cell r="G5000" t="str">
            <v>0,97</v>
          </cell>
          <cell r="H5000" t="str">
            <v>0,00</v>
          </cell>
          <cell r="I5000" t="str">
            <v>0,00</v>
          </cell>
          <cell r="J5000" t="str">
            <v>0,00</v>
          </cell>
          <cell r="K5000">
            <v>0.97</v>
          </cell>
          <cell r="L5000">
            <v>0.97</v>
          </cell>
          <cell r="N5000">
            <v>102595</v>
          </cell>
        </row>
        <row r="5001">
          <cell r="A5001">
            <v>102596</v>
          </cell>
          <cell r="B5001" t="str">
            <v>FURO EM CAIXA D'ÁGUA COM ESPESSURA DE 6 ATÉ 8 MM E DIÂMETRO DE 40 MM. AF_06/2021</v>
          </cell>
          <cell r="C5001" t="str">
            <v>COMPOSIÇÃO</v>
          </cell>
          <cell r="D5001" t="str">
            <v>UN</v>
          </cell>
          <cell r="E5001" t="str">
            <v>6,33</v>
          </cell>
          <cell r="F5001" t="str">
            <v>5,08</v>
          </cell>
          <cell r="G5001" t="str">
            <v>1,25</v>
          </cell>
          <cell r="H5001" t="str">
            <v>0,00</v>
          </cell>
          <cell r="I5001" t="str">
            <v>0,00</v>
          </cell>
          <cell r="J5001" t="str">
            <v>0,00</v>
          </cell>
          <cell r="K5001">
            <v>1.25</v>
          </cell>
          <cell r="L5001">
            <v>1.25</v>
          </cell>
          <cell r="N5001">
            <v>102596</v>
          </cell>
        </row>
        <row r="5002">
          <cell r="A5002">
            <v>102597</v>
          </cell>
          <cell r="B5002" t="str">
            <v>FURO EM CAIXA D'ÁGUA COM ESPESSURA DE 2 ATÉ 5 MM E DIÂMETRO DE 50 MM. AF_06/2021</v>
          </cell>
          <cell r="C5002" t="str">
            <v>COMPOSIÇÃO</v>
          </cell>
          <cell r="D5002" t="str">
            <v>UN</v>
          </cell>
          <cell r="E5002" t="str">
            <v>5,63</v>
          </cell>
          <cell r="F5002" t="str">
            <v>4,51</v>
          </cell>
          <cell r="G5002" t="str">
            <v>1,12</v>
          </cell>
          <cell r="H5002" t="str">
            <v>0,00</v>
          </cell>
          <cell r="I5002" t="str">
            <v>0,00</v>
          </cell>
          <cell r="J5002" t="str">
            <v>0,00</v>
          </cell>
          <cell r="K5002">
            <v>1.1200000000000001</v>
          </cell>
          <cell r="L5002">
            <v>1.1200000000000001</v>
          </cell>
          <cell r="N5002">
            <v>102597</v>
          </cell>
        </row>
        <row r="5003">
          <cell r="A5003">
            <v>102598</v>
          </cell>
          <cell r="B5003" t="str">
            <v>FURO EM CAIXA D'ÁGUA COM ESPESSURA DE 6 ATÉ 8 MM E DIÂMETRO DE 50 MM. AF_06/2021</v>
          </cell>
          <cell r="C5003" t="str">
            <v>COMPOSIÇÃO</v>
          </cell>
          <cell r="D5003" t="str">
            <v>UN</v>
          </cell>
          <cell r="E5003" t="str">
            <v>7,05</v>
          </cell>
          <cell r="F5003" t="str">
            <v>5,66</v>
          </cell>
          <cell r="G5003" t="str">
            <v>1,39</v>
          </cell>
          <cell r="H5003" t="str">
            <v>0,00</v>
          </cell>
          <cell r="I5003" t="str">
            <v>0,00</v>
          </cell>
          <cell r="J5003" t="str">
            <v>0,00</v>
          </cell>
          <cell r="K5003">
            <v>1.39</v>
          </cell>
          <cell r="L5003">
            <v>1.39</v>
          </cell>
          <cell r="N5003">
            <v>102598</v>
          </cell>
        </row>
        <row r="5004">
          <cell r="A5004">
            <v>102599</v>
          </cell>
          <cell r="B5004" t="str">
            <v>FURO EM CAIXA D'ÁGUA COM ESPESSURA DE 2 ATÉ 5 MM E DIÂMETRO DE 60 MM. AF_06/2021</v>
          </cell>
          <cell r="C5004" t="str">
            <v>COMPOSIÇÃO</v>
          </cell>
          <cell r="D5004" t="str">
            <v>UN</v>
          </cell>
          <cell r="E5004" t="str">
            <v>6,35</v>
          </cell>
          <cell r="F5004" t="str">
            <v>5,10</v>
          </cell>
          <cell r="G5004" t="str">
            <v>1,25</v>
          </cell>
          <cell r="H5004" t="str">
            <v>0,00</v>
          </cell>
          <cell r="I5004" t="str">
            <v>0,00</v>
          </cell>
          <cell r="J5004" t="str">
            <v>0,00</v>
          </cell>
          <cell r="K5004">
            <v>1.25</v>
          </cell>
          <cell r="L5004">
            <v>1.25</v>
          </cell>
          <cell r="N5004">
            <v>102599</v>
          </cell>
        </row>
        <row r="5005">
          <cell r="A5005">
            <v>102600</v>
          </cell>
          <cell r="B5005" t="str">
            <v>FURO EM CAIXA D'ÁGUA COM ESPESSURA DE 6 ATÉ 8 MM E DIÂMETRO DE 60 MM. AF_06/2021</v>
          </cell>
          <cell r="C5005" t="str">
            <v>COMPOSIÇÃO</v>
          </cell>
          <cell r="D5005" t="str">
            <v>UN</v>
          </cell>
          <cell r="E5005" t="str">
            <v>7,75</v>
          </cell>
          <cell r="F5005" t="str">
            <v>6,19</v>
          </cell>
          <cell r="G5005" t="str">
            <v>1,56</v>
          </cell>
          <cell r="H5005" t="str">
            <v>0,00</v>
          </cell>
          <cell r="I5005" t="str">
            <v>0,00</v>
          </cell>
          <cell r="J5005" t="str">
            <v>0,00</v>
          </cell>
          <cell r="K5005">
            <v>1.56</v>
          </cell>
          <cell r="L5005">
            <v>1.56</v>
          </cell>
          <cell r="N5005">
            <v>102600</v>
          </cell>
        </row>
        <row r="5006">
          <cell r="A5006">
            <v>102601</v>
          </cell>
          <cell r="B5006" t="str">
            <v>FURO EM CAIXA D'ÁGUA COM ESPESSURA DE 2 ATÉ 5 MM E DIÂMETRO DE 75 MM. AF_06/2021</v>
          </cell>
          <cell r="C5006" t="str">
            <v>COMPOSIÇÃO</v>
          </cell>
          <cell r="D5006" t="str">
            <v>UN</v>
          </cell>
          <cell r="E5006" t="str">
            <v>7,42</v>
          </cell>
          <cell r="F5006" t="str">
            <v>5,95</v>
          </cell>
          <cell r="G5006" t="str">
            <v>1,47</v>
          </cell>
          <cell r="H5006" t="str">
            <v>0,00</v>
          </cell>
          <cell r="I5006" t="str">
            <v>0,00</v>
          </cell>
          <cell r="J5006" t="str">
            <v>0,00</v>
          </cell>
          <cell r="K5006">
            <v>1.47</v>
          </cell>
          <cell r="L5006">
            <v>1.47</v>
          </cell>
          <cell r="N5006">
            <v>102601</v>
          </cell>
        </row>
        <row r="5007">
          <cell r="A5007">
            <v>102602</v>
          </cell>
          <cell r="B5007" t="str">
            <v>FURO EM CAIXA D'ÁGUA COM ESPESSURA DE 6 ATÉ 8 MM E DIÂMETRO DE 75 MM. AF_06/2021</v>
          </cell>
          <cell r="C5007" t="str">
            <v>COMPOSIÇÃO</v>
          </cell>
          <cell r="D5007" t="str">
            <v>UN</v>
          </cell>
          <cell r="E5007" t="str">
            <v>8,82</v>
          </cell>
          <cell r="F5007" t="str">
            <v>7,05</v>
          </cell>
          <cell r="G5007" t="str">
            <v>1,77</v>
          </cell>
          <cell r="H5007" t="str">
            <v>0,00</v>
          </cell>
          <cell r="I5007" t="str">
            <v>0,00</v>
          </cell>
          <cell r="J5007" t="str">
            <v>0,00</v>
          </cell>
          <cell r="K5007">
            <v>1.77</v>
          </cell>
          <cell r="L5007">
            <v>1.77</v>
          </cell>
          <cell r="N5007">
            <v>102602</v>
          </cell>
        </row>
        <row r="5008">
          <cell r="A5008">
            <v>102603</v>
          </cell>
          <cell r="B5008" t="str">
            <v>FURO EM CAIXA D'ÁGUA COM ESPESSURA DE 2 ATÉ 5 MM E DIÂMETRO DE 100 MM. AF_06/2021</v>
          </cell>
          <cell r="C5008" t="str">
            <v>COMPOSIÇÃO</v>
          </cell>
          <cell r="D5008" t="str">
            <v>UN</v>
          </cell>
          <cell r="E5008" t="str">
            <v>9,19</v>
          </cell>
          <cell r="F5008" t="str">
            <v>7,34</v>
          </cell>
          <cell r="G5008" t="str">
            <v>1,85</v>
          </cell>
          <cell r="H5008" t="str">
            <v>0,00</v>
          </cell>
          <cell r="I5008" t="str">
            <v>0,00</v>
          </cell>
          <cell r="J5008" t="str">
            <v>0,00</v>
          </cell>
          <cell r="K5008">
            <v>1.85</v>
          </cell>
          <cell r="L5008">
            <v>1.85</v>
          </cell>
          <cell r="N5008">
            <v>102603</v>
          </cell>
        </row>
        <row r="5009">
          <cell r="A5009">
            <v>102604</v>
          </cell>
          <cell r="B5009" t="str">
            <v>FURO EM CAIXA D'ÁGUA COM ESPESSURA DE 6 ATÉ 8 MM E DIÂMETRO DE 100 MM. AF_06/2021</v>
          </cell>
          <cell r="C5009" t="str">
            <v>COMPOSIÇÃO</v>
          </cell>
          <cell r="D5009" t="str">
            <v>UN</v>
          </cell>
          <cell r="E5009" t="str">
            <v>10,60</v>
          </cell>
          <cell r="F5009" t="str">
            <v>8,47</v>
          </cell>
          <cell r="G5009" t="str">
            <v>2,13</v>
          </cell>
          <cell r="H5009" t="str">
            <v>0,00</v>
          </cell>
          <cell r="I5009" t="str">
            <v>0,00</v>
          </cell>
          <cell r="J5009" t="str">
            <v>0,00</v>
          </cell>
          <cell r="K5009">
            <v>2.13</v>
          </cell>
          <cell r="L5009">
            <v>2.13</v>
          </cell>
          <cell r="N5009">
            <v>102604</v>
          </cell>
        </row>
        <row r="5010">
          <cell r="A5010">
            <v>102605</v>
          </cell>
          <cell r="B5010" t="str">
            <v>CAIXA D´ÁGUA EM POLIETILENO, 500 LITROS - FORNECIMENTO E INSTALAÇÃO. AF_06/2021</v>
          </cell>
          <cell r="C5010" t="str">
            <v>COMPOSIÇÃO</v>
          </cell>
          <cell r="D5010" t="str">
            <v>UN</v>
          </cell>
          <cell r="E5010" t="str">
            <v>328,56</v>
          </cell>
          <cell r="F5010" t="str">
            <v>3,75</v>
          </cell>
          <cell r="G5010" t="str">
            <v>324,81</v>
          </cell>
          <cell r="H5010" t="str">
            <v>0,00</v>
          </cell>
          <cell r="I5010" t="str">
            <v>0,00</v>
          </cell>
          <cell r="J5010" t="str">
            <v>0,00</v>
          </cell>
          <cell r="K5010">
            <v>324.81</v>
          </cell>
          <cell r="L5010">
            <v>324.81</v>
          </cell>
          <cell r="N5010">
            <v>102605</v>
          </cell>
        </row>
        <row r="5011">
          <cell r="A5011">
            <v>102606</v>
          </cell>
          <cell r="B5011" t="str">
            <v>CAIXA D´ÁGUA EM POLIETILENO, 750 LITROS - FORNECIMENTO E INSTALAÇÃO. AF_06/2021</v>
          </cell>
          <cell r="C5011" t="str">
            <v>COMPOSIÇÃO</v>
          </cell>
          <cell r="D5011" t="str">
            <v>UN</v>
          </cell>
          <cell r="E5011" t="str">
            <v>561,15</v>
          </cell>
          <cell r="F5011" t="str">
            <v>4,63</v>
          </cell>
          <cell r="G5011" t="str">
            <v>556,52</v>
          </cell>
          <cell r="H5011" t="str">
            <v>0,00</v>
          </cell>
          <cell r="I5011" t="str">
            <v>0,00</v>
          </cell>
          <cell r="J5011" t="str">
            <v>0,00</v>
          </cell>
          <cell r="K5011">
            <v>556.52</v>
          </cell>
          <cell r="L5011">
            <v>556.52</v>
          </cell>
          <cell r="N5011">
            <v>102606</v>
          </cell>
        </row>
        <row r="5012">
          <cell r="A5012">
            <v>102607</v>
          </cell>
          <cell r="B5012" t="str">
            <v>CAIXA D´ÁGUA EM POLIETILENO, 1000 LITROS - FORNECIMENTO E INSTALAÇÃO. AF_06/2021</v>
          </cell>
          <cell r="C5012" t="str">
            <v>COMPOSIÇÃO</v>
          </cell>
          <cell r="D5012" t="str">
            <v>UN</v>
          </cell>
          <cell r="E5012" t="str">
            <v>570,80</v>
          </cell>
          <cell r="F5012" t="str">
            <v>5,40</v>
          </cell>
          <cell r="G5012" t="str">
            <v>565,40</v>
          </cell>
          <cell r="H5012" t="str">
            <v>0,00</v>
          </cell>
          <cell r="I5012" t="str">
            <v>0,00</v>
          </cell>
          <cell r="J5012" t="str">
            <v>0,00</v>
          </cell>
          <cell r="K5012">
            <v>565.4</v>
          </cell>
          <cell r="L5012">
            <v>565.4</v>
          </cell>
          <cell r="N5012">
            <v>102607</v>
          </cell>
        </row>
        <row r="5013">
          <cell r="A5013">
            <v>102608</v>
          </cell>
          <cell r="B5013" t="str">
            <v>CAIXA D´ÁGUA EM POLIETILENO, 1500 LITROS - FORNECIMENTO E INSTALAÇÃO. AF_06/2021</v>
          </cell>
          <cell r="C5013" t="str">
            <v>COMPOSIÇÃO</v>
          </cell>
          <cell r="D5013" t="str">
            <v>UN</v>
          </cell>
          <cell r="E5013" t="str">
            <v>1.154,53</v>
          </cell>
          <cell r="F5013" t="str">
            <v>7,19</v>
          </cell>
          <cell r="G5013" t="str">
            <v>1.147,34</v>
          </cell>
          <cell r="H5013" t="str">
            <v>0,00</v>
          </cell>
          <cell r="I5013" t="str">
            <v>0,00</v>
          </cell>
          <cell r="J5013" t="str">
            <v>0,00</v>
          </cell>
          <cell r="K5013">
            <v>1147.3399999999999</v>
          </cell>
          <cell r="L5013">
            <v>1147.3399999999999</v>
          </cell>
          <cell r="N5013">
            <v>102608</v>
          </cell>
        </row>
        <row r="5014">
          <cell r="A5014">
            <v>102609</v>
          </cell>
          <cell r="B5014" t="str">
            <v>CAIXA D´ÁGUA EM POLIETILENO, 2000 LITROS - FORNECIMENTO E INSTALAÇÃO. AF_06/2021</v>
          </cell>
          <cell r="C5014" t="str">
            <v>COMPOSIÇÃO</v>
          </cell>
          <cell r="D5014" t="str">
            <v>UN</v>
          </cell>
          <cell r="E5014" t="str">
            <v>1.298,78</v>
          </cell>
          <cell r="F5014" t="str">
            <v>9,60</v>
          </cell>
          <cell r="G5014" t="str">
            <v>1.289,18</v>
          </cell>
          <cell r="H5014" t="str">
            <v>0,00</v>
          </cell>
          <cell r="I5014" t="str">
            <v>0,00</v>
          </cell>
          <cell r="J5014" t="str">
            <v>0,00</v>
          </cell>
          <cell r="K5014">
            <v>1289.18</v>
          </cell>
          <cell r="L5014">
            <v>1289.18</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509,19</v>
          </cell>
          <cell r="F5015" t="str">
            <v>4,11</v>
          </cell>
          <cell r="G5015" t="str">
            <v>505,08</v>
          </cell>
          <cell r="H5015" t="str">
            <v>0,00</v>
          </cell>
          <cell r="I5015" t="str">
            <v>0,00</v>
          </cell>
          <cell r="J5015" t="str">
            <v>0,00</v>
          </cell>
          <cell r="K5015">
            <v>505.08</v>
          </cell>
          <cell r="L5015">
            <v>505.08</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699,61</v>
          </cell>
          <cell r="F5016" t="str">
            <v>5,49</v>
          </cell>
          <cell r="G5016" t="str">
            <v>694,12</v>
          </cell>
          <cell r="H5016" t="str">
            <v>0,00</v>
          </cell>
          <cell r="I5016" t="str">
            <v>0,00</v>
          </cell>
          <cell r="J5016" t="str">
            <v>0,00</v>
          </cell>
          <cell r="K5016">
            <v>694.12</v>
          </cell>
          <cell r="L5016">
            <v>694.12</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1.132,76</v>
          </cell>
          <cell r="F5017" t="str">
            <v>7,05</v>
          </cell>
          <cell r="G5017" t="str">
            <v>1.125,71</v>
          </cell>
          <cell r="H5017" t="str">
            <v>0,00</v>
          </cell>
          <cell r="I5017" t="str">
            <v>0,00</v>
          </cell>
          <cell r="J5017" t="str">
            <v>0,00</v>
          </cell>
          <cell r="K5017">
            <v>1125.71</v>
          </cell>
          <cell r="L5017">
            <v>1125.71</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1.459,88</v>
          </cell>
          <cell r="F5018" t="str">
            <v>8,84</v>
          </cell>
          <cell r="G5018" t="str">
            <v>1.451,04</v>
          </cell>
          <cell r="H5018" t="str">
            <v>0,00</v>
          </cell>
          <cell r="I5018" t="str">
            <v>0,00</v>
          </cell>
          <cell r="J5018" t="str">
            <v>0,00</v>
          </cell>
          <cell r="K5018">
            <v>1451.04</v>
          </cell>
          <cell r="L5018">
            <v>1451.04</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3.739,35</v>
          </cell>
          <cell r="F5019" t="str">
            <v>100,25</v>
          </cell>
          <cell r="G5019" t="str">
            <v>3.251,19</v>
          </cell>
          <cell r="H5019" t="str">
            <v>384,59</v>
          </cell>
          <cell r="I5019" t="str">
            <v>0,00</v>
          </cell>
          <cell r="J5019" t="str">
            <v>3,32</v>
          </cell>
          <cell r="K5019">
            <v>3639.1</v>
          </cell>
          <cell r="L5019">
            <v>3639.1000000000004</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7.203,30</v>
          </cell>
          <cell r="F5020" t="str">
            <v>100,25</v>
          </cell>
          <cell r="G5020" t="str">
            <v>6.715,15</v>
          </cell>
          <cell r="H5020" t="str">
            <v>384,58</v>
          </cell>
          <cell r="I5020" t="str">
            <v>0,00</v>
          </cell>
          <cell r="J5020" t="str">
            <v>3,32</v>
          </cell>
          <cell r="K5020">
            <v>7103.0499999999993</v>
          </cell>
          <cell r="L5020">
            <v>7103.0499999999993</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639,72</v>
          </cell>
          <cell r="F5021" t="str">
            <v>86,08</v>
          </cell>
          <cell r="G5021" t="str">
            <v>553,64</v>
          </cell>
          <cell r="H5021" t="str">
            <v>0,00</v>
          </cell>
          <cell r="I5021" t="str">
            <v>0,00</v>
          </cell>
          <cell r="J5021" t="str">
            <v>0,00</v>
          </cell>
          <cell r="K5021">
            <v>553.64</v>
          </cell>
          <cell r="L5021">
            <v>553.64</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938,00</v>
          </cell>
          <cell r="F5022" t="str">
            <v>97,88</v>
          </cell>
          <cell r="G5022" t="str">
            <v>840,12</v>
          </cell>
          <cell r="H5022" t="str">
            <v>0,00</v>
          </cell>
          <cell r="I5022" t="str">
            <v>0,00</v>
          </cell>
          <cell r="J5022" t="str">
            <v>0,00</v>
          </cell>
          <cell r="K5022">
            <v>840.12</v>
          </cell>
          <cell r="L5022">
            <v>840.12</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32,66</v>
          </cell>
          <cell r="F5023" t="str">
            <v>7,79</v>
          </cell>
          <cell r="G5023" t="str">
            <v>24,87</v>
          </cell>
          <cell r="H5023" t="str">
            <v>0,00</v>
          </cell>
          <cell r="I5023" t="str">
            <v>0,00</v>
          </cell>
          <cell r="J5023" t="str">
            <v>0,00</v>
          </cell>
          <cell r="K5023">
            <v>24.87</v>
          </cell>
          <cell r="L5023">
            <v>24.87</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81,72</v>
          </cell>
          <cell r="F5024" t="str">
            <v>12,05</v>
          </cell>
          <cell r="G5024" t="str">
            <v>69,67</v>
          </cell>
          <cell r="H5024" t="str">
            <v>0,00</v>
          </cell>
          <cell r="I5024" t="str">
            <v>0,00</v>
          </cell>
          <cell r="J5024" t="str">
            <v>0,00</v>
          </cell>
          <cell r="K5024">
            <v>69.67</v>
          </cell>
          <cell r="L5024">
            <v>69.67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15,02</v>
          </cell>
          <cell r="F5025" t="str">
            <v>4,00</v>
          </cell>
          <cell r="G5025" t="str">
            <v>11,02</v>
          </cell>
          <cell r="H5025" t="str">
            <v>0,00</v>
          </cell>
          <cell r="I5025" t="str">
            <v>0,00</v>
          </cell>
          <cell r="J5025" t="str">
            <v>0,00</v>
          </cell>
          <cell r="K5025">
            <v>11.02</v>
          </cell>
          <cell r="L5025">
            <v>11.02</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40,87</v>
          </cell>
          <cell r="F5026" t="str">
            <v>14,29</v>
          </cell>
          <cell r="G5026" t="str">
            <v>26,58</v>
          </cell>
          <cell r="H5026" t="str">
            <v>0,00</v>
          </cell>
          <cell r="I5026" t="str">
            <v>0,00</v>
          </cell>
          <cell r="J5026" t="str">
            <v>0,00</v>
          </cell>
          <cell r="K5026">
            <v>26.58</v>
          </cell>
          <cell r="L5026">
            <v>26.58</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84,68</v>
          </cell>
          <cell r="F5027" t="str">
            <v>17,11</v>
          </cell>
          <cell r="G5027" t="str">
            <v>67,57</v>
          </cell>
          <cell r="H5027" t="str">
            <v>0,00</v>
          </cell>
          <cell r="I5027" t="str">
            <v>0,00</v>
          </cell>
          <cell r="J5027" t="str">
            <v>0,00</v>
          </cell>
          <cell r="K5027">
            <v>67.569999999999993</v>
          </cell>
          <cell r="L5027">
            <v>67.569999999999993</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17,49</v>
          </cell>
          <cell r="F5028" t="str">
            <v>5,92</v>
          </cell>
          <cell r="G5028" t="str">
            <v>11,57</v>
          </cell>
          <cell r="H5028" t="str">
            <v>0,00</v>
          </cell>
          <cell r="I5028" t="str">
            <v>0,00</v>
          </cell>
          <cell r="J5028" t="str">
            <v>0,00</v>
          </cell>
          <cell r="K5028">
            <v>11.57</v>
          </cell>
          <cell r="L5028">
            <v>11.57</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15,52</v>
          </cell>
          <cell r="F5029" t="str">
            <v>5,93</v>
          </cell>
          <cell r="G5029" t="str">
            <v>9,59</v>
          </cell>
          <cell r="H5029" t="str">
            <v>0,00</v>
          </cell>
          <cell r="I5029" t="str">
            <v>0,00</v>
          </cell>
          <cell r="J5029" t="str">
            <v>0,00</v>
          </cell>
          <cell r="K5029">
            <v>9.59</v>
          </cell>
          <cell r="L5029">
            <v>9.59</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16,74</v>
          </cell>
          <cell r="F5030" t="str">
            <v>5,92</v>
          </cell>
          <cell r="G5030" t="str">
            <v>10,82</v>
          </cell>
          <cell r="H5030" t="str">
            <v>0,00</v>
          </cell>
          <cell r="I5030" t="str">
            <v>0,00</v>
          </cell>
          <cell r="J5030" t="str">
            <v>0,00</v>
          </cell>
          <cell r="K5030">
            <v>10.82</v>
          </cell>
          <cell r="L5030">
            <v>10.82</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16,02</v>
          </cell>
          <cell r="F5031" t="str">
            <v>5,92</v>
          </cell>
          <cell r="G5031" t="str">
            <v>10,10</v>
          </cell>
          <cell r="H5031" t="str">
            <v>0,00</v>
          </cell>
          <cell r="I5031" t="str">
            <v>0,00</v>
          </cell>
          <cell r="J5031" t="str">
            <v>0,00</v>
          </cell>
          <cell r="K5031">
            <v>10.1</v>
          </cell>
          <cell r="L5031">
            <v>10.1</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57,92</v>
          </cell>
          <cell r="F5032" t="str">
            <v>15,16</v>
          </cell>
          <cell r="G5032" t="str">
            <v>42,76</v>
          </cell>
          <cell r="H5032" t="str">
            <v>0,00</v>
          </cell>
          <cell r="I5032" t="str">
            <v>0,00</v>
          </cell>
          <cell r="J5032" t="str">
            <v>0,00</v>
          </cell>
          <cell r="K5032">
            <v>42.76</v>
          </cell>
          <cell r="L5032">
            <v>42.76</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64,96</v>
          </cell>
          <cell r="F5033" t="str">
            <v>15,15</v>
          </cell>
          <cell r="G5033" t="str">
            <v>49,81</v>
          </cell>
          <cell r="H5033" t="str">
            <v>0,00</v>
          </cell>
          <cell r="I5033" t="str">
            <v>0,00</v>
          </cell>
          <cell r="J5033" t="str">
            <v>0,00</v>
          </cell>
          <cell r="K5033">
            <v>49.81</v>
          </cell>
          <cell r="L5033">
            <v>49.81</v>
          </cell>
          <cell r="N5033">
            <v>104329</v>
          </cell>
        </row>
        <row r="5034">
          <cell r="A5034">
            <v>86872</v>
          </cell>
          <cell r="B5034" t="str">
            <v>TANQUE DE LOUÇA BRANCA COM COLUNA, 30L OU EQUIVALENTE - FORNECIMENTO E INSTALAÇÃO. AF_01/2020</v>
          </cell>
          <cell r="C5034" t="str">
            <v>COMPOSIÇÃO</v>
          </cell>
          <cell r="D5034" t="str">
            <v>UN</v>
          </cell>
          <cell r="E5034" t="str">
            <v>645,43</v>
          </cell>
          <cell r="F5034" t="str">
            <v>45,78</v>
          </cell>
          <cell r="G5034" t="str">
            <v>599,65</v>
          </cell>
          <cell r="H5034" t="str">
            <v>0,00</v>
          </cell>
          <cell r="I5034" t="str">
            <v>0,00</v>
          </cell>
          <cell r="J5034" t="str">
            <v>0,00</v>
          </cell>
          <cell r="K5034">
            <v>599.65</v>
          </cell>
          <cell r="L5034">
            <v>599.65</v>
          </cell>
          <cell r="N5034">
            <v>86872</v>
          </cell>
        </row>
        <row r="5035">
          <cell r="A5035">
            <v>86874</v>
          </cell>
          <cell r="B5035" t="str">
            <v>TANQUE DE LOUÇA BRANCA SUSPENSO, 18L OU EQUIVALENTE - FORNECIMENTO E INSTALAÇÃO. AF_01/2020</v>
          </cell>
          <cell r="C5035" t="str">
            <v>COMPOSIÇÃO</v>
          </cell>
          <cell r="D5035" t="str">
            <v>UN</v>
          </cell>
          <cell r="E5035" t="str">
            <v>449,86</v>
          </cell>
          <cell r="F5035" t="str">
            <v>21,44</v>
          </cell>
          <cell r="G5035" t="str">
            <v>428,42</v>
          </cell>
          <cell r="H5035" t="str">
            <v>0,00</v>
          </cell>
          <cell r="I5035" t="str">
            <v>0,00</v>
          </cell>
          <cell r="J5035" t="str">
            <v>0,00</v>
          </cell>
          <cell r="K5035">
            <v>428.42</v>
          </cell>
          <cell r="L5035">
            <v>428.42</v>
          </cell>
          <cell r="N5035">
            <v>86874</v>
          </cell>
        </row>
        <row r="5036">
          <cell r="A5036">
            <v>86875</v>
          </cell>
          <cell r="B5036" t="str">
            <v>TANQUE DE MÁRMORE SINTÉTICO COM COLUNA, 22L OU EQUIVALENTE   FORNECIMENTO E INSTALAÇÃO. AF_01/2020</v>
          </cell>
          <cell r="C5036" t="str">
            <v>COMPOSIÇÃO</v>
          </cell>
          <cell r="D5036" t="str">
            <v>UN</v>
          </cell>
          <cell r="E5036" t="str">
            <v>464,96</v>
          </cell>
          <cell r="F5036" t="str">
            <v>25,83</v>
          </cell>
          <cell r="G5036" t="str">
            <v>439,13</v>
          </cell>
          <cell r="H5036" t="str">
            <v>0,00</v>
          </cell>
          <cell r="I5036" t="str">
            <v>0,00</v>
          </cell>
          <cell r="J5036" t="str">
            <v>0,00</v>
          </cell>
          <cell r="K5036">
            <v>439.13</v>
          </cell>
          <cell r="L5036">
            <v>439.13</v>
          </cell>
          <cell r="N5036">
            <v>86875</v>
          </cell>
        </row>
        <row r="5037">
          <cell r="A5037">
            <v>86876</v>
          </cell>
          <cell r="B5037" t="str">
            <v>TANQUE DE MÁRMORE SINTÉTICO SUSPENSO, 22L OU EQUIVALENTE - FORNECIMENTO E INSTALAÇÃO. AF_01/2020</v>
          </cell>
          <cell r="C5037" t="str">
            <v>COMPOSIÇÃO</v>
          </cell>
          <cell r="D5037" t="str">
            <v>UN</v>
          </cell>
          <cell r="E5037" t="str">
            <v>269,11</v>
          </cell>
          <cell r="F5037" t="str">
            <v>18,77</v>
          </cell>
          <cell r="G5037" t="str">
            <v>250,34</v>
          </cell>
          <cell r="H5037" t="str">
            <v>0,00</v>
          </cell>
          <cell r="I5037" t="str">
            <v>0,00</v>
          </cell>
          <cell r="J5037" t="str">
            <v>0,00</v>
          </cell>
          <cell r="K5037">
            <v>250.34</v>
          </cell>
          <cell r="L5037">
            <v>250.34</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55,91</v>
          </cell>
          <cell r="F5038" t="str">
            <v>4,31</v>
          </cell>
          <cell r="G5038" t="str">
            <v>51,60</v>
          </cell>
          <cell r="H5038" t="str">
            <v>0,00</v>
          </cell>
          <cell r="I5038" t="str">
            <v>0,00</v>
          </cell>
          <cell r="J5038" t="str">
            <v>0,00</v>
          </cell>
          <cell r="K5038">
            <v>51.6</v>
          </cell>
          <cell r="L5038">
            <v>51.6</v>
          </cell>
          <cell r="N5038">
            <v>86877</v>
          </cell>
        </row>
        <row r="5039">
          <cell r="A5039">
            <v>86878</v>
          </cell>
          <cell r="B5039" t="str">
            <v>VÁLVULA EM METAL CROMADO TIPO AMERICANA 3.1/2 X 1.1/2 PARA PIA - FORNECIMENTO E INSTALAÇÃO. AF_01/2020</v>
          </cell>
          <cell r="C5039" t="str">
            <v>COMPOSIÇÃO</v>
          </cell>
          <cell r="D5039" t="str">
            <v>UN</v>
          </cell>
          <cell r="E5039" t="str">
            <v>60,22</v>
          </cell>
          <cell r="F5039" t="str">
            <v>4,31</v>
          </cell>
          <cell r="G5039" t="str">
            <v>55,91</v>
          </cell>
          <cell r="H5039" t="str">
            <v>0,00</v>
          </cell>
          <cell r="I5039" t="str">
            <v>0,00</v>
          </cell>
          <cell r="J5039" t="str">
            <v>0,00</v>
          </cell>
          <cell r="K5039">
            <v>55.91</v>
          </cell>
          <cell r="L5039">
            <v>55.91</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9,52</v>
          </cell>
          <cell r="F5040" t="str">
            <v>3,05</v>
          </cell>
          <cell r="G5040" t="str">
            <v>6,47</v>
          </cell>
          <cell r="H5040" t="str">
            <v>0,00</v>
          </cell>
          <cell r="I5040" t="str">
            <v>0,00</v>
          </cell>
          <cell r="J5040" t="str">
            <v>0,00</v>
          </cell>
          <cell r="K5040">
            <v>6.47</v>
          </cell>
          <cell r="L5040">
            <v>6.47</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26,83</v>
          </cell>
          <cell r="F5041" t="str">
            <v>3,04</v>
          </cell>
          <cell r="G5041" t="str">
            <v>23,79</v>
          </cell>
          <cell r="H5041" t="str">
            <v>0,00</v>
          </cell>
          <cell r="I5041" t="str">
            <v>0,00</v>
          </cell>
          <cell r="J5041" t="str">
            <v>0,00</v>
          </cell>
          <cell r="K5041">
            <v>23.79</v>
          </cell>
          <cell r="L5041">
            <v>23.79</v>
          </cell>
          <cell r="N5041">
            <v>86880</v>
          </cell>
        </row>
        <row r="5042">
          <cell r="A5042">
            <v>86881</v>
          </cell>
          <cell r="B5042" t="str">
            <v>SIFÃO DO TIPO GARRAFA EM METAL CROMADO 1 X 1.1/2 - FORNECIMENTO E INSTALAÇÃO. AF_01/2020</v>
          </cell>
          <cell r="C5042" t="str">
            <v>COMPOSIÇÃO</v>
          </cell>
          <cell r="D5042" t="str">
            <v>UN</v>
          </cell>
          <cell r="E5042" t="str">
            <v>168,61</v>
          </cell>
          <cell r="F5042" t="str">
            <v>6,77</v>
          </cell>
          <cell r="G5042" t="str">
            <v>161,84</v>
          </cell>
          <cell r="H5042" t="str">
            <v>0,00</v>
          </cell>
          <cell r="I5042" t="str">
            <v>0,00</v>
          </cell>
          <cell r="J5042" t="str">
            <v>0,00</v>
          </cell>
          <cell r="K5042">
            <v>161.84</v>
          </cell>
          <cell r="L5042">
            <v>161.84</v>
          </cell>
          <cell r="N5042">
            <v>86881</v>
          </cell>
        </row>
        <row r="5043">
          <cell r="A5043">
            <v>86882</v>
          </cell>
          <cell r="B5043" t="str">
            <v>SIFÃO DO TIPO GARRAFA/COPO EM PVC 1.1/4  X 1.1/2 - FORNECIMENTO E INSTALAÇÃO. AF_01/2020</v>
          </cell>
          <cell r="C5043" t="str">
            <v>COMPOSIÇÃO</v>
          </cell>
          <cell r="D5043" t="str">
            <v>UN</v>
          </cell>
          <cell r="E5043" t="str">
            <v>22,61</v>
          </cell>
          <cell r="F5043" t="str">
            <v>3,36</v>
          </cell>
          <cell r="G5043" t="str">
            <v>19,25</v>
          </cell>
          <cell r="H5043" t="str">
            <v>0,00</v>
          </cell>
          <cell r="I5043" t="str">
            <v>0,00</v>
          </cell>
          <cell r="J5043" t="str">
            <v>0,00</v>
          </cell>
          <cell r="K5043">
            <v>19.25</v>
          </cell>
          <cell r="L5043">
            <v>19.25</v>
          </cell>
          <cell r="N5043">
            <v>86882</v>
          </cell>
        </row>
        <row r="5044">
          <cell r="A5044">
            <v>86883</v>
          </cell>
          <cell r="B5044" t="str">
            <v>SIFÃO DO TIPO FLEXÍVEL EM PVC 1  X 1.1/2  - FORNECIMENTO E INSTALAÇÃO. AF_01/2020</v>
          </cell>
          <cell r="C5044" t="str">
            <v>COMPOSIÇÃO</v>
          </cell>
          <cell r="D5044" t="str">
            <v>UN</v>
          </cell>
          <cell r="E5044" t="str">
            <v>12,23</v>
          </cell>
          <cell r="F5044" t="str">
            <v>2,09</v>
          </cell>
          <cell r="G5044" t="str">
            <v>10,14</v>
          </cell>
          <cell r="H5044" t="str">
            <v>0,00</v>
          </cell>
          <cell r="I5044" t="str">
            <v>0,00</v>
          </cell>
          <cell r="J5044" t="str">
            <v>0,00</v>
          </cell>
          <cell r="K5044">
            <v>10.14</v>
          </cell>
          <cell r="L5044">
            <v>10.14</v>
          </cell>
          <cell r="N5044">
            <v>86883</v>
          </cell>
        </row>
        <row r="5045">
          <cell r="A5045">
            <v>86884</v>
          </cell>
          <cell r="B5045" t="str">
            <v>ENGATE FLEXÍVEL EM PLÁSTICO BRANCO, 1/2 X 30CM - FORNECIMENTO E INSTALAÇÃO. AF_01/2020</v>
          </cell>
          <cell r="C5045" t="str">
            <v>COMPOSIÇÃO</v>
          </cell>
          <cell r="D5045" t="str">
            <v>UN</v>
          </cell>
          <cell r="E5045" t="str">
            <v>10,56</v>
          </cell>
          <cell r="F5045" t="str">
            <v>3,80</v>
          </cell>
          <cell r="G5045" t="str">
            <v>6,76</v>
          </cell>
          <cell r="H5045" t="str">
            <v>0,00</v>
          </cell>
          <cell r="I5045" t="str">
            <v>0,00</v>
          </cell>
          <cell r="J5045" t="str">
            <v>0,00</v>
          </cell>
          <cell r="K5045">
            <v>6.76</v>
          </cell>
          <cell r="L5045">
            <v>6.76</v>
          </cell>
          <cell r="N5045">
            <v>86884</v>
          </cell>
        </row>
        <row r="5046">
          <cell r="A5046">
            <v>86885</v>
          </cell>
          <cell r="B5046" t="str">
            <v>ENGATE FLEXÍVEL EM PLÁSTICO BRANCO, 1/2 X 40CM - FORNECIMENTO E INSTALAÇÃO. AF_01/2020</v>
          </cell>
          <cell r="C5046" t="str">
            <v>COMPOSIÇÃO</v>
          </cell>
          <cell r="D5046" t="str">
            <v>UN</v>
          </cell>
          <cell r="E5046" t="str">
            <v>12,06</v>
          </cell>
          <cell r="F5046" t="str">
            <v>3,80</v>
          </cell>
          <cell r="G5046" t="str">
            <v>8,26</v>
          </cell>
          <cell r="H5046" t="str">
            <v>0,00</v>
          </cell>
          <cell r="I5046" t="str">
            <v>0,00</v>
          </cell>
          <cell r="J5046" t="str">
            <v>0,00</v>
          </cell>
          <cell r="K5046">
            <v>8.26</v>
          </cell>
          <cell r="L5046">
            <v>8.26</v>
          </cell>
          <cell r="N5046">
            <v>86885</v>
          </cell>
        </row>
        <row r="5047">
          <cell r="A5047">
            <v>86886</v>
          </cell>
          <cell r="B5047" t="str">
            <v>ENGATE FLEXÍVEL EM INOX, 1/2  X 30CM - FORNECIMENTO E INSTALAÇÃO. AF_01/2020</v>
          </cell>
          <cell r="C5047" t="str">
            <v>COMPOSIÇÃO</v>
          </cell>
          <cell r="D5047" t="str">
            <v>UN</v>
          </cell>
          <cell r="E5047" t="str">
            <v>41,51</v>
          </cell>
          <cell r="F5047" t="str">
            <v>3,78</v>
          </cell>
          <cell r="G5047" t="str">
            <v>37,73</v>
          </cell>
          <cell r="H5047" t="str">
            <v>0,00</v>
          </cell>
          <cell r="I5047" t="str">
            <v>0,00</v>
          </cell>
          <cell r="J5047" t="str">
            <v>0,00</v>
          </cell>
          <cell r="K5047">
            <v>37.729999999999997</v>
          </cell>
          <cell r="L5047">
            <v>37.729999999999997</v>
          </cell>
          <cell r="N5047">
            <v>86886</v>
          </cell>
        </row>
        <row r="5048">
          <cell r="A5048">
            <v>86887</v>
          </cell>
          <cell r="B5048" t="str">
            <v>ENGATE FLEXÍVEL EM INOX, 1/2  X 40CM - FORNECIMENTO E INSTALAÇÃO. AF_01/2020</v>
          </cell>
          <cell r="C5048" t="str">
            <v>COMPOSIÇÃO</v>
          </cell>
          <cell r="D5048" t="str">
            <v>UN</v>
          </cell>
          <cell r="E5048" t="str">
            <v>44,98</v>
          </cell>
          <cell r="F5048" t="str">
            <v>3,78</v>
          </cell>
          <cell r="G5048" t="str">
            <v>41,20</v>
          </cell>
          <cell r="H5048" t="str">
            <v>0,00</v>
          </cell>
          <cell r="I5048" t="str">
            <v>0,00</v>
          </cell>
          <cell r="J5048" t="str">
            <v>0,00</v>
          </cell>
          <cell r="K5048">
            <v>41.2</v>
          </cell>
          <cell r="L5048">
            <v>41.2</v>
          </cell>
          <cell r="N5048">
            <v>86887</v>
          </cell>
        </row>
        <row r="5049">
          <cell r="A5049">
            <v>86888</v>
          </cell>
          <cell r="B5049" t="str">
            <v>VASO SANITÁRIO SIFONADO COM CAIXA ACOPLADA LOUÇA BRANCA - FORNECIMENTO E INSTALAÇÃO. AF_01/2020</v>
          </cell>
          <cell r="C5049" t="str">
            <v>COMPOSIÇÃO</v>
          </cell>
          <cell r="D5049" t="str">
            <v>UN</v>
          </cell>
          <cell r="E5049" t="str">
            <v>431,47</v>
          </cell>
          <cell r="F5049" t="str">
            <v>21,67</v>
          </cell>
          <cell r="G5049" t="str">
            <v>409,80</v>
          </cell>
          <cell r="H5049" t="str">
            <v>0,00</v>
          </cell>
          <cell r="I5049" t="str">
            <v>0,00</v>
          </cell>
          <cell r="J5049" t="str">
            <v>0,00</v>
          </cell>
          <cell r="K5049">
            <v>409.8</v>
          </cell>
          <cell r="L5049">
            <v>409.8</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661,51</v>
          </cell>
          <cell r="F5050" t="str">
            <v>39,47</v>
          </cell>
          <cell r="G5050" t="str">
            <v>622,04</v>
          </cell>
          <cell r="H5050" t="str">
            <v>0,00</v>
          </cell>
          <cell r="I5050" t="str">
            <v>0,00</v>
          </cell>
          <cell r="J5050" t="str">
            <v>0,00</v>
          </cell>
          <cell r="K5050">
            <v>622.04</v>
          </cell>
          <cell r="L5050">
            <v>622.04</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605,04</v>
          </cell>
          <cell r="F5051" t="str">
            <v>39,47</v>
          </cell>
          <cell r="G5051" t="str">
            <v>565,57</v>
          </cell>
          <cell r="H5051" t="str">
            <v>0,00</v>
          </cell>
          <cell r="I5051" t="str">
            <v>0,00</v>
          </cell>
          <cell r="J5051" t="str">
            <v>0,00</v>
          </cell>
          <cell r="K5051">
            <v>565.57000000000005</v>
          </cell>
          <cell r="L5051">
            <v>565.57000000000005</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268,80</v>
          </cell>
          <cell r="F5052" t="str">
            <v>25,00</v>
          </cell>
          <cell r="G5052" t="str">
            <v>243,80</v>
          </cell>
          <cell r="H5052" t="str">
            <v>0,00</v>
          </cell>
          <cell r="I5052" t="str">
            <v>0,00</v>
          </cell>
          <cell r="J5052" t="str">
            <v>0,00</v>
          </cell>
          <cell r="K5052">
            <v>243.8</v>
          </cell>
          <cell r="L5052">
            <v>243.8</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325,15</v>
          </cell>
          <cell r="F5053" t="str">
            <v>47,36</v>
          </cell>
          <cell r="G5053" t="str">
            <v>277,79</v>
          </cell>
          <cell r="H5053" t="str">
            <v>0,00</v>
          </cell>
          <cell r="I5053" t="str">
            <v>0,00</v>
          </cell>
          <cell r="J5053" t="str">
            <v>0,00</v>
          </cell>
          <cell r="K5053">
            <v>277.79000000000002</v>
          </cell>
          <cell r="L5053">
            <v>277.79000000000002</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303,97</v>
          </cell>
          <cell r="F5054" t="str">
            <v>47,36</v>
          </cell>
          <cell r="G5054" t="str">
            <v>256,61</v>
          </cell>
          <cell r="H5054" t="str">
            <v>0,00</v>
          </cell>
          <cell r="I5054" t="str">
            <v>0,00</v>
          </cell>
          <cell r="J5054" t="str">
            <v>0,00</v>
          </cell>
          <cell r="K5054">
            <v>256.61</v>
          </cell>
          <cell r="L5054">
            <v>256.61</v>
          </cell>
          <cell r="N5054">
            <v>86899</v>
          </cell>
        </row>
        <row r="5055">
          <cell r="A5055">
            <v>86900</v>
          </cell>
          <cell r="B5055" t="str">
            <v>CUBA DE EMBUTIR RETANGULAR DE AÇO INOXIDÁVEL, 46 X 30 X 12 CM - FORNECIMENTO E INSTALAÇÃO. AF_01/2020</v>
          </cell>
          <cell r="C5055" t="str">
            <v>COMPOSIÇÃO</v>
          </cell>
          <cell r="D5055" t="str">
            <v>UN</v>
          </cell>
          <cell r="E5055" t="str">
            <v>230,48</v>
          </cell>
          <cell r="F5055" t="str">
            <v>10,63</v>
          </cell>
          <cell r="G5055" t="str">
            <v>219,85</v>
          </cell>
          <cell r="H5055" t="str">
            <v>0,00</v>
          </cell>
          <cell r="I5055" t="str">
            <v>0,00</v>
          </cell>
          <cell r="J5055" t="str">
            <v>0,00</v>
          </cell>
          <cell r="K5055">
            <v>219.85</v>
          </cell>
          <cell r="L5055">
            <v>219.85</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129,61</v>
          </cell>
          <cell r="F5056" t="str">
            <v>18,87</v>
          </cell>
          <cell r="G5056" t="str">
            <v>110,74</v>
          </cell>
          <cell r="H5056" t="str">
            <v>0,00</v>
          </cell>
          <cell r="I5056" t="str">
            <v>0,00</v>
          </cell>
          <cell r="J5056" t="str">
            <v>0,00</v>
          </cell>
          <cell r="K5056">
            <v>110.74</v>
          </cell>
          <cell r="L5056">
            <v>110.74</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292,49</v>
          </cell>
          <cell r="F5057" t="str">
            <v>23,83</v>
          </cell>
          <cell r="G5057" t="str">
            <v>268,66</v>
          </cell>
          <cell r="H5057" t="str">
            <v>0,00</v>
          </cell>
          <cell r="I5057" t="str">
            <v>0,00</v>
          </cell>
          <cell r="J5057" t="str">
            <v>0,00</v>
          </cell>
          <cell r="K5057">
            <v>268.66000000000003</v>
          </cell>
          <cell r="L5057">
            <v>268.66000000000003</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329,33</v>
          </cell>
          <cell r="F5058" t="str">
            <v>38,70</v>
          </cell>
          <cell r="G5058" t="str">
            <v>290,63</v>
          </cell>
          <cell r="H5058" t="str">
            <v>0,00</v>
          </cell>
          <cell r="I5058" t="str">
            <v>0,00</v>
          </cell>
          <cell r="J5058" t="str">
            <v>0,00</v>
          </cell>
          <cell r="K5058">
            <v>290.63</v>
          </cell>
          <cell r="L5058">
            <v>290.63</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134,76</v>
          </cell>
          <cell r="F5059" t="str">
            <v>10,40</v>
          </cell>
          <cell r="G5059" t="str">
            <v>124,36</v>
          </cell>
          <cell r="H5059" t="str">
            <v>0,00</v>
          </cell>
          <cell r="I5059" t="str">
            <v>0,00</v>
          </cell>
          <cell r="J5059" t="str">
            <v>0,00</v>
          </cell>
          <cell r="K5059">
            <v>124.36</v>
          </cell>
          <cell r="L5059">
            <v>124.36</v>
          </cell>
          <cell r="N5059">
            <v>86904</v>
          </cell>
        </row>
        <row r="5060">
          <cell r="A5060">
            <v>86905</v>
          </cell>
          <cell r="B5060" t="str">
            <v>APARELHO MISTURADOR DE MESA PARA LAVATÓRIO, PADRÃO MÉDIO - FORNECIMENTO E INSTALAÇÃO. AF_01/2020</v>
          </cell>
          <cell r="C5060" t="str">
            <v>COMPOSIÇÃO</v>
          </cell>
          <cell r="D5060" t="str">
            <v>UN</v>
          </cell>
          <cell r="E5060" t="str">
            <v>421,66</v>
          </cell>
          <cell r="F5060" t="str">
            <v>11,50</v>
          </cell>
          <cell r="G5060" t="str">
            <v>410,16</v>
          </cell>
          <cell r="H5060" t="str">
            <v>0,00</v>
          </cell>
          <cell r="I5060" t="str">
            <v>0,00</v>
          </cell>
          <cell r="J5060" t="str">
            <v>0,00</v>
          </cell>
          <cell r="K5060">
            <v>410.16</v>
          </cell>
          <cell r="L5060">
            <v>410.16</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77,97</v>
          </cell>
          <cell r="F5061" t="str">
            <v>2,37</v>
          </cell>
          <cell r="G5061" t="str">
            <v>75,60</v>
          </cell>
          <cell r="H5061" t="str">
            <v>0,00</v>
          </cell>
          <cell r="I5061" t="str">
            <v>0,00</v>
          </cell>
          <cell r="J5061" t="str">
            <v>0,00</v>
          </cell>
          <cell r="K5061">
            <v>75.599999999999994</v>
          </cell>
          <cell r="L5061">
            <v>75.599999999999994</v>
          </cell>
          <cell r="N5061">
            <v>86906</v>
          </cell>
        </row>
        <row r="5062">
          <cell r="A5062">
            <v>86908</v>
          </cell>
          <cell r="B5062" t="str">
            <v>APARELHO MISTURADOR DE MESA PARA PIA DE COZINHA, PADRÃO MÉDIO - FORNECIMENTO E INSTALAÇÃO. AF_01/2020</v>
          </cell>
          <cell r="C5062" t="str">
            <v>COMPOSIÇÃO</v>
          </cell>
          <cell r="D5062" t="str">
            <v>UN</v>
          </cell>
          <cell r="E5062" t="str">
            <v>505,84</v>
          </cell>
          <cell r="F5062" t="str">
            <v>5,60</v>
          </cell>
          <cell r="G5062" t="str">
            <v>500,24</v>
          </cell>
          <cell r="H5062" t="str">
            <v>0,00</v>
          </cell>
          <cell r="I5062" t="str">
            <v>0,00</v>
          </cell>
          <cell r="J5062" t="str">
            <v>0,00</v>
          </cell>
          <cell r="K5062">
            <v>500.24</v>
          </cell>
          <cell r="L5062">
            <v>500.24</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135,41</v>
          </cell>
          <cell r="F5063" t="str">
            <v>4,12</v>
          </cell>
          <cell r="G5063" t="str">
            <v>131,29</v>
          </cell>
          <cell r="H5063" t="str">
            <v>0,00</v>
          </cell>
          <cell r="I5063" t="str">
            <v>0,00</v>
          </cell>
          <cell r="J5063" t="str">
            <v>0,00</v>
          </cell>
          <cell r="K5063">
            <v>131.29</v>
          </cell>
          <cell r="L5063">
            <v>131.29</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133,44</v>
          </cell>
          <cell r="F5064" t="str">
            <v>2,88</v>
          </cell>
          <cell r="G5064" t="str">
            <v>130,56</v>
          </cell>
          <cell r="H5064" t="str">
            <v>0,00</v>
          </cell>
          <cell r="I5064" t="str">
            <v>0,00</v>
          </cell>
          <cell r="J5064" t="str">
            <v>0,00</v>
          </cell>
          <cell r="K5064">
            <v>130.56</v>
          </cell>
          <cell r="L5064">
            <v>130.56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91,24</v>
          </cell>
          <cell r="F5065" t="str">
            <v>2,88</v>
          </cell>
          <cell r="G5065" t="str">
            <v>88,36</v>
          </cell>
          <cell r="H5065" t="str">
            <v>0,00</v>
          </cell>
          <cell r="I5065" t="str">
            <v>0,00</v>
          </cell>
          <cell r="J5065" t="str">
            <v>0,00</v>
          </cell>
          <cell r="K5065">
            <v>88.36</v>
          </cell>
          <cell r="L5065">
            <v>88.36</v>
          </cell>
          <cell r="N5065">
            <v>86911</v>
          </cell>
        </row>
        <row r="5066">
          <cell r="A5066">
            <v>86913</v>
          </cell>
          <cell r="B5066" t="str">
            <v>TORNEIRA CROMADA 1/2 OU 3/4 PARA TANQUE, PADRÃO POPULAR - FORNECIMENTO E INSTALAÇÃO. AF_01/2020</v>
          </cell>
          <cell r="C5066" t="str">
            <v>COMPOSIÇÃO</v>
          </cell>
          <cell r="D5066" t="str">
            <v>UN</v>
          </cell>
          <cell r="E5066" t="str">
            <v>56,93</v>
          </cell>
          <cell r="F5066" t="str">
            <v>3,78</v>
          </cell>
          <cell r="G5066" t="str">
            <v>53,15</v>
          </cell>
          <cell r="H5066" t="str">
            <v>0,00</v>
          </cell>
          <cell r="I5066" t="str">
            <v>0,00</v>
          </cell>
          <cell r="J5066" t="str">
            <v>0,00</v>
          </cell>
          <cell r="K5066">
            <v>53.15</v>
          </cell>
          <cell r="L5066">
            <v>53.15</v>
          </cell>
          <cell r="N5066">
            <v>86913</v>
          </cell>
        </row>
        <row r="5067">
          <cell r="A5067">
            <v>86914</v>
          </cell>
          <cell r="B5067" t="str">
            <v>TORNEIRA CROMADA 1/2 OU 3/4 PARA TANQUE, PADRÃO MÉDIO - FORNECIMENTO E INSTALAÇÃO. AF_01/2020</v>
          </cell>
          <cell r="C5067" t="str">
            <v>COMPOSIÇÃO</v>
          </cell>
          <cell r="D5067" t="str">
            <v>UN</v>
          </cell>
          <cell r="E5067" t="str">
            <v>102,40</v>
          </cell>
          <cell r="F5067" t="str">
            <v>3,78</v>
          </cell>
          <cell r="G5067" t="str">
            <v>98,62</v>
          </cell>
          <cell r="H5067" t="str">
            <v>0,00</v>
          </cell>
          <cell r="I5067" t="str">
            <v>0,00</v>
          </cell>
          <cell r="J5067" t="str">
            <v>0,00</v>
          </cell>
          <cell r="K5067">
            <v>98.62</v>
          </cell>
          <cell r="L5067">
            <v>98.62</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149,50</v>
          </cell>
          <cell r="F5068" t="str">
            <v>2,37</v>
          </cell>
          <cell r="G5068" t="str">
            <v>147,13</v>
          </cell>
          <cell r="H5068" t="str">
            <v>0,00</v>
          </cell>
          <cell r="I5068" t="str">
            <v>0,00</v>
          </cell>
          <cell r="J5068" t="str">
            <v>0,00</v>
          </cell>
          <cell r="K5068">
            <v>147.13</v>
          </cell>
          <cell r="L5068">
            <v>147.13</v>
          </cell>
          <cell r="N5068">
            <v>86915</v>
          </cell>
        </row>
        <row r="5069">
          <cell r="A5069">
            <v>86916</v>
          </cell>
          <cell r="B5069" t="str">
            <v>TORNEIRA PLÁSTICA 3/4 PARA TANQUE - FORNECIMENTO E INSTALAÇÃO. AF_01/2020</v>
          </cell>
          <cell r="C5069" t="str">
            <v>COMPOSIÇÃO</v>
          </cell>
          <cell r="D5069" t="str">
            <v>UN</v>
          </cell>
          <cell r="E5069" t="str">
            <v>23,03</v>
          </cell>
          <cell r="F5069" t="str">
            <v>3,79</v>
          </cell>
          <cell r="G5069" t="str">
            <v>19,24</v>
          </cell>
          <cell r="H5069" t="str">
            <v>0,00</v>
          </cell>
          <cell r="I5069" t="str">
            <v>0,00</v>
          </cell>
          <cell r="J5069" t="str">
            <v>0,00</v>
          </cell>
          <cell r="K5069">
            <v>19.239999999999998</v>
          </cell>
          <cell r="L5069">
            <v>19.239999999999998</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815,97</v>
          </cell>
          <cell r="F5070" t="str">
            <v>55,97</v>
          </cell>
          <cell r="G5070" t="str">
            <v>760,00</v>
          </cell>
          <cell r="H5070" t="str">
            <v>0,00</v>
          </cell>
          <cell r="I5070" t="str">
            <v>0,00</v>
          </cell>
          <cell r="J5070" t="str">
            <v>0,00</v>
          </cell>
          <cell r="K5070">
            <v>760</v>
          </cell>
          <cell r="L5070">
            <v>760</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724,11</v>
          </cell>
          <cell r="F5071" t="str">
            <v>54,70</v>
          </cell>
          <cell r="G5071" t="str">
            <v>669,41</v>
          </cell>
          <cell r="H5071" t="str">
            <v>0,00</v>
          </cell>
          <cell r="I5071" t="str">
            <v>0,00</v>
          </cell>
          <cell r="J5071" t="str">
            <v>0,00</v>
          </cell>
          <cell r="K5071">
            <v>669.41</v>
          </cell>
          <cell r="L5071">
            <v>669.41</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690,21</v>
          </cell>
          <cell r="F5072" t="str">
            <v>54,70</v>
          </cell>
          <cell r="G5072" t="str">
            <v>635,51</v>
          </cell>
          <cell r="H5072" t="str">
            <v>0,00</v>
          </cell>
          <cell r="I5072" t="str">
            <v>0,00</v>
          </cell>
          <cell r="J5072" t="str">
            <v>0,00</v>
          </cell>
          <cell r="K5072">
            <v>635.51</v>
          </cell>
          <cell r="L5072">
            <v>635.51</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776,78</v>
          </cell>
          <cell r="F5073" t="str">
            <v>36,31</v>
          </cell>
          <cell r="G5073" t="str">
            <v>740,47</v>
          </cell>
          <cell r="H5073" t="str">
            <v>0,00</v>
          </cell>
          <cell r="I5073" t="str">
            <v>0,00</v>
          </cell>
          <cell r="J5073" t="str">
            <v>0,00</v>
          </cell>
          <cell r="K5073">
            <v>740.47</v>
          </cell>
          <cell r="L5073">
            <v>740.47</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538,92</v>
          </cell>
          <cell r="F5074" t="str">
            <v>31,62</v>
          </cell>
          <cell r="G5074" t="str">
            <v>507,30</v>
          </cell>
          <cell r="H5074" t="str">
            <v>0,00</v>
          </cell>
          <cell r="I5074" t="str">
            <v>0,00</v>
          </cell>
          <cell r="J5074" t="str">
            <v>0,00</v>
          </cell>
          <cell r="K5074">
            <v>507.3</v>
          </cell>
          <cell r="L5074">
            <v>507.3</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505,02</v>
          </cell>
          <cell r="F5075" t="str">
            <v>31,62</v>
          </cell>
          <cell r="G5075" t="str">
            <v>473,40</v>
          </cell>
          <cell r="H5075" t="str">
            <v>0,00</v>
          </cell>
          <cell r="I5075" t="str">
            <v>0,00</v>
          </cell>
          <cell r="J5075" t="str">
            <v>0,00</v>
          </cell>
          <cell r="K5075">
            <v>473.4</v>
          </cell>
          <cell r="L5075">
            <v>473.4</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543,64</v>
          </cell>
          <cell r="F5076" t="str">
            <v>34,74</v>
          </cell>
          <cell r="G5076" t="str">
            <v>508,90</v>
          </cell>
          <cell r="H5076" t="str">
            <v>0,00</v>
          </cell>
          <cell r="I5076" t="str">
            <v>0,00</v>
          </cell>
          <cell r="J5076" t="str">
            <v>0,00</v>
          </cell>
          <cell r="K5076">
            <v>508.9</v>
          </cell>
          <cell r="L5076">
            <v>508.9</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509,74</v>
          </cell>
          <cell r="F5077" t="str">
            <v>34,74</v>
          </cell>
          <cell r="G5077" t="str">
            <v>475,00</v>
          </cell>
          <cell r="H5077" t="str">
            <v>0,00</v>
          </cell>
          <cell r="I5077" t="str">
            <v>0,00</v>
          </cell>
          <cell r="J5077" t="str">
            <v>0,00</v>
          </cell>
          <cell r="K5077">
            <v>475</v>
          </cell>
          <cell r="L5077">
            <v>475</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358,17</v>
          </cell>
          <cell r="F5078" t="str">
            <v>28,96</v>
          </cell>
          <cell r="G5078" t="str">
            <v>329,21</v>
          </cell>
          <cell r="H5078" t="str">
            <v>0,00</v>
          </cell>
          <cell r="I5078" t="str">
            <v>0,00</v>
          </cell>
          <cell r="J5078" t="str">
            <v>0,00</v>
          </cell>
          <cell r="K5078">
            <v>329.21</v>
          </cell>
          <cell r="L5078">
            <v>329.21</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324,27</v>
          </cell>
          <cell r="F5079" t="str">
            <v>28,96</v>
          </cell>
          <cell r="G5079" t="str">
            <v>295,31</v>
          </cell>
          <cell r="H5079" t="str">
            <v>0,00</v>
          </cell>
          <cell r="I5079" t="str">
            <v>0,00</v>
          </cell>
          <cell r="J5079" t="str">
            <v>0,00</v>
          </cell>
          <cell r="K5079">
            <v>295.31</v>
          </cell>
          <cell r="L5079">
            <v>295.31</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347,79</v>
          </cell>
          <cell r="F5080" t="str">
            <v>27,69</v>
          </cell>
          <cell r="G5080" t="str">
            <v>320,10</v>
          </cell>
          <cell r="H5080" t="str">
            <v>0,00</v>
          </cell>
          <cell r="I5080" t="str">
            <v>0,00</v>
          </cell>
          <cell r="J5080" t="str">
            <v>0,00</v>
          </cell>
          <cell r="K5080">
            <v>320.10000000000002</v>
          </cell>
          <cell r="L5080">
            <v>320.10000000000002</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313,89</v>
          </cell>
          <cell r="F5081" t="str">
            <v>27,69</v>
          </cell>
          <cell r="G5081" t="str">
            <v>286,20</v>
          </cell>
          <cell r="H5081" t="str">
            <v>0,00</v>
          </cell>
          <cell r="I5081" t="str">
            <v>0,00</v>
          </cell>
          <cell r="J5081" t="str">
            <v>0,00</v>
          </cell>
          <cell r="K5081">
            <v>286.2</v>
          </cell>
          <cell r="L5081">
            <v>286.2</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443,53</v>
          </cell>
          <cell r="F5082" t="str">
            <v>25,45</v>
          </cell>
          <cell r="G5082" t="str">
            <v>418,08</v>
          </cell>
          <cell r="H5082" t="str">
            <v>0,00</v>
          </cell>
          <cell r="I5082" t="str">
            <v>0,00</v>
          </cell>
          <cell r="J5082" t="str">
            <v>0,00</v>
          </cell>
          <cell r="K5082">
            <v>418.08</v>
          </cell>
          <cell r="L5082">
            <v>418.08</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476,45</v>
          </cell>
          <cell r="F5083" t="str">
            <v>25,45</v>
          </cell>
          <cell r="G5083" t="str">
            <v>451,00</v>
          </cell>
          <cell r="H5083" t="str">
            <v>0,00</v>
          </cell>
          <cell r="I5083" t="str">
            <v>0,00</v>
          </cell>
          <cell r="J5083" t="str">
            <v>0,00</v>
          </cell>
          <cell r="K5083">
            <v>451</v>
          </cell>
          <cell r="L5083">
            <v>451</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409,48</v>
          </cell>
          <cell r="F5084" t="str">
            <v>34,29</v>
          </cell>
          <cell r="G5084" t="str">
            <v>375,19</v>
          </cell>
          <cell r="H5084" t="str">
            <v>0,00</v>
          </cell>
          <cell r="I5084" t="str">
            <v>0,00</v>
          </cell>
          <cell r="J5084" t="str">
            <v>0,00</v>
          </cell>
          <cell r="K5084">
            <v>375.19</v>
          </cell>
          <cell r="L5084">
            <v>375.19</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399,10</v>
          </cell>
          <cell r="F5085" t="str">
            <v>33,02</v>
          </cell>
          <cell r="G5085" t="str">
            <v>366,08</v>
          </cell>
          <cell r="H5085" t="str">
            <v>0,00</v>
          </cell>
          <cell r="I5085" t="str">
            <v>0,00</v>
          </cell>
          <cell r="J5085" t="str">
            <v>0,00</v>
          </cell>
          <cell r="K5085">
            <v>366.08</v>
          </cell>
          <cell r="L5085">
            <v>366.08</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302,93</v>
          </cell>
          <cell r="F5086" t="str">
            <v>17,03</v>
          </cell>
          <cell r="G5086" t="str">
            <v>285,90</v>
          </cell>
          <cell r="H5086" t="str">
            <v>0,00</v>
          </cell>
          <cell r="I5086" t="str">
            <v>0,00</v>
          </cell>
          <cell r="J5086" t="str">
            <v>0,00</v>
          </cell>
          <cell r="K5086">
            <v>285.89999999999998</v>
          </cell>
          <cell r="L5086">
            <v>285.89999999999998</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459,31</v>
          </cell>
          <cell r="F5087" t="str">
            <v>21,72</v>
          </cell>
          <cell r="G5087" t="str">
            <v>437,59</v>
          </cell>
          <cell r="H5087" t="str">
            <v>0,00</v>
          </cell>
          <cell r="I5087" t="str">
            <v>0,00</v>
          </cell>
          <cell r="J5087" t="str">
            <v>0,00</v>
          </cell>
          <cell r="K5087">
            <v>437.59</v>
          </cell>
          <cell r="L5087">
            <v>437.59</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197,75</v>
          </cell>
          <cell r="F5088" t="str">
            <v>25,27</v>
          </cell>
          <cell r="G5088" t="str">
            <v>172,48</v>
          </cell>
          <cell r="H5088" t="str">
            <v>0,00</v>
          </cell>
          <cell r="I5088" t="str">
            <v>0,00</v>
          </cell>
          <cell r="J5088" t="str">
            <v>0,00</v>
          </cell>
          <cell r="K5088">
            <v>172.48</v>
          </cell>
          <cell r="L5088">
            <v>172.48</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354,13</v>
          </cell>
          <cell r="F5089" t="str">
            <v>29,95</v>
          </cell>
          <cell r="G5089" t="str">
            <v>324,18</v>
          </cell>
          <cell r="H5089" t="str">
            <v>0,00</v>
          </cell>
          <cell r="I5089" t="str">
            <v>0,00</v>
          </cell>
          <cell r="J5089" t="str">
            <v>0,00</v>
          </cell>
          <cell r="K5089">
            <v>324.18</v>
          </cell>
          <cell r="L5089">
            <v>324.18</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402,77</v>
          </cell>
          <cell r="F5090" t="str">
            <v>35,12</v>
          </cell>
          <cell r="G5090" t="str">
            <v>367,65</v>
          </cell>
          <cell r="H5090" t="str">
            <v>0,00</v>
          </cell>
          <cell r="I5090" t="str">
            <v>0,00</v>
          </cell>
          <cell r="J5090" t="str">
            <v>0,00</v>
          </cell>
          <cell r="K5090">
            <v>367.65</v>
          </cell>
          <cell r="L5090">
            <v>367.65</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1.065,47</v>
          </cell>
          <cell r="F5091" t="str">
            <v>68,86</v>
          </cell>
          <cell r="G5091" t="str">
            <v>996,61</v>
          </cell>
          <cell r="H5091" t="str">
            <v>0,00</v>
          </cell>
          <cell r="I5091" t="str">
            <v>0,00</v>
          </cell>
          <cell r="J5091" t="str">
            <v>0,00</v>
          </cell>
          <cell r="K5091">
            <v>996.61</v>
          </cell>
          <cell r="L5091">
            <v>996.61</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748,33</v>
          </cell>
          <cell r="F5092" t="str">
            <v>55,95</v>
          </cell>
          <cell r="G5092" t="str">
            <v>692,38</v>
          </cell>
          <cell r="H5092" t="str">
            <v>0,00</v>
          </cell>
          <cell r="I5092" t="str">
            <v>0,00</v>
          </cell>
          <cell r="J5092" t="str">
            <v>0,00</v>
          </cell>
          <cell r="K5092">
            <v>692.38</v>
          </cell>
          <cell r="L5092">
            <v>692.38</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255,42</v>
          </cell>
          <cell r="F5093" t="str">
            <v>22,96</v>
          </cell>
          <cell r="G5093" t="str">
            <v>232,46</v>
          </cell>
          <cell r="H5093" t="str">
            <v>0,00</v>
          </cell>
          <cell r="I5093" t="str">
            <v>0,00</v>
          </cell>
          <cell r="J5093" t="str">
            <v>0,00</v>
          </cell>
          <cell r="K5093">
            <v>232.46</v>
          </cell>
          <cell r="L5093">
            <v>232.46</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245,04</v>
          </cell>
          <cell r="F5094" t="str">
            <v>21,69</v>
          </cell>
          <cell r="G5094" t="str">
            <v>223,35</v>
          </cell>
          <cell r="H5094" t="str">
            <v>0,00</v>
          </cell>
          <cell r="I5094" t="str">
            <v>0,00</v>
          </cell>
          <cell r="J5094" t="str">
            <v>0,00</v>
          </cell>
          <cell r="K5094">
            <v>223.35</v>
          </cell>
          <cell r="L5094">
            <v>223.35</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1.169,72</v>
          </cell>
          <cell r="F5095" t="str">
            <v>96,39</v>
          </cell>
          <cell r="G5095" t="str">
            <v>1.073,33</v>
          </cell>
          <cell r="H5095" t="str">
            <v>0,00</v>
          </cell>
          <cell r="I5095" t="str">
            <v>0,00</v>
          </cell>
          <cell r="J5095" t="str">
            <v>0,00</v>
          </cell>
          <cell r="K5095">
            <v>1073.33</v>
          </cell>
          <cell r="L5095">
            <v>1073.33</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611,43</v>
          </cell>
          <cell r="F5096" t="str">
            <v>78,80</v>
          </cell>
          <cell r="G5096" t="str">
            <v>532,63</v>
          </cell>
          <cell r="H5096" t="str">
            <v>0,00</v>
          </cell>
          <cell r="I5096" t="str">
            <v>0,00</v>
          </cell>
          <cell r="J5096" t="str">
            <v>0,00</v>
          </cell>
          <cell r="K5096">
            <v>532.63</v>
          </cell>
          <cell r="L5096">
            <v>532.63</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1.066,24</v>
          </cell>
          <cell r="F5097" t="str">
            <v>63,17</v>
          </cell>
          <cell r="G5097" t="str">
            <v>1.003,07</v>
          </cell>
          <cell r="H5097" t="str">
            <v>0,00</v>
          </cell>
          <cell r="I5097" t="str">
            <v>0,00</v>
          </cell>
          <cell r="J5097" t="str">
            <v>0,00</v>
          </cell>
          <cell r="K5097">
            <v>1003.07</v>
          </cell>
          <cell r="L5097">
            <v>1003.07</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1.210,32</v>
          </cell>
          <cell r="F5098" t="str">
            <v>69,10</v>
          </cell>
          <cell r="G5098" t="str">
            <v>1.141,22</v>
          </cell>
          <cell r="H5098" t="str">
            <v>0,00</v>
          </cell>
          <cell r="I5098" t="str">
            <v>0,00</v>
          </cell>
          <cell r="J5098" t="str">
            <v>0,00</v>
          </cell>
          <cell r="K5098">
            <v>1141.22</v>
          </cell>
          <cell r="L5098">
            <v>1141.22</v>
          </cell>
          <cell r="N5098">
            <v>93442</v>
          </cell>
        </row>
        <row r="5099">
          <cell r="A5099">
            <v>95469</v>
          </cell>
          <cell r="B5099" t="str">
            <v>VASO SANITARIO SIFONADO CONVENCIONAL COM  LOUÇA BRANCA - FORNECIMENTO E INSTALAÇÃO. AF_01/2020</v>
          </cell>
          <cell r="C5099" t="str">
            <v>COMPOSIÇÃO</v>
          </cell>
          <cell r="D5099" t="str">
            <v>UN</v>
          </cell>
          <cell r="E5099" t="str">
            <v>266,24</v>
          </cell>
          <cell r="F5099" t="str">
            <v>14,64</v>
          </cell>
          <cell r="G5099" t="str">
            <v>251,60</v>
          </cell>
          <cell r="H5099" t="str">
            <v>0,00</v>
          </cell>
          <cell r="I5099" t="str">
            <v>0,00</v>
          </cell>
          <cell r="J5099" t="str">
            <v>0,00</v>
          </cell>
          <cell r="K5099">
            <v>251.6</v>
          </cell>
          <cell r="L5099">
            <v>251.6</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274,93</v>
          </cell>
          <cell r="F5100" t="str">
            <v>14,64</v>
          </cell>
          <cell r="G5100" t="str">
            <v>260,29</v>
          </cell>
          <cell r="H5100" t="str">
            <v>0,00</v>
          </cell>
          <cell r="I5100" t="str">
            <v>0,00</v>
          </cell>
          <cell r="J5100" t="str">
            <v>0,00</v>
          </cell>
          <cell r="K5100">
            <v>260.29000000000002</v>
          </cell>
          <cell r="L5100">
            <v>260.29000000000002</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672,98</v>
          </cell>
          <cell r="F5101" t="str">
            <v>30,97</v>
          </cell>
          <cell r="G5101" t="str">
            <v>642,01</v>
          </cell>
          <cell r="H5101" t="str">
            <v>0,00</v>
          </cell>
          <cell r="I5101" t="str">
            <v>0,00</v>
          </cell>
          <cell r="J5101" t="str">
            <v>0,00</v>
          </cell>
          <cell r="K5101">
            <v>642.01</v>
          </cell>
          <cell r="L5101">
            <v>642.01</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681,67</v>
          </cell>
          <cell r="F5102" t="str">
            <v>30,97</v>
          </cell>
          <cell r="G5102" t="str">
            <v>650,70</v>
          </cell>
          <cell r="H5102" t="str">
            <v>0,00</v>
          </cell>
          <cell r="I5102" t="str">
            <v>0,00</v>
          </cell>
          <cell r="J5102" t="str">
            <v>0,00</v>
          </cell>
          <cell r="K5102">
            <v>650.70000000000005</v>
          </cell>
          <cell r="L5102">
            <v>650.70000000000005</v>
          </cell>
          <cell r="N5102">
            <v>95472</v>
          </cell>
        </row>
        <row r="5103">
          <cell r="A5103">
            <v>95542</v>
          </cell>
          <cell r="B5103" t="str">
            <v>PORTA TOALHA ROSTO EM METAL CROMADO, TIPO ARGOLA, INCLUSO FIXAÇÃO. AF_01/2020</v>
          </cell>
          <cell r="C5103" t="str">
            <v>COMPOSIÇÃO</v>
          </cell>
          <cell r="D5103" t="str">
            <v>UN</v>
          </cell>
          <cell r="E5103" t="str">
            <v>27,05</v>
          </cell>
          <cell r="F5103" t="str">
            <v>7,86</v>
          </cell>
          <cell r="G5103" t="str">
            <v>19,19</v>
          </cell>
          <cell r="H5103" t="str">
            <v>0,00</v>
          </cell>
          <cell r="I5103" t="str">
            <v>0,00</v>
          </cell>
          <cell r="J5103" t="str">
            <v>0,00</v>
          </cell>
          <cell r="K5103">
            <v>19.190000000000001</v>
          </cell>
          <cell r="L5103">
            <v>19.190000000000001</v>
          </cell>
          <cell r="N5103">
            <v>95542</v>
          </cell>
        </row>
        <row r="5104">
          <cell r="A5104">
            <v>95543</v>
          </cell>
          <cell r="B5104" t="str">
            <v>PORTA TOALHA BANHO EM METAL CROMADO, TIPO BARRA, INCLUSO FIXAÇÃO. AF_01/2020</v>
          </cell>
          <cell r="C5104" t="str">
            <v>COMPOSIÇÃO</v>
          </cell>
          <cell r="D5104" t="str">
            <v>UN</v>
          </cell>
          <cell r="E5104" t="str">
            <v>46,49</v>
          </cell>
          <cell r="F5104" t="str">
            <v>15,72</v>
          </cell>
          <cell r="G5104" t="str">
            <v>30,77</v>
          </cell>
          <cell r="H5104" t="str">
            <v>0,00</v>
          </cell>
          <cell r="I5104" t="str">
            <v>0,00</v>
          </cell>
          <cell r="J5104" t="str">
            <v>0,00</v>
          </cell>
          <cell r="K5104">
            <v>30.77</v>
          </cell>
          <cell r="L5104">
            <v>30.77</v>
          </cell>
          <cell r="N5104">
            <v>95543</v>
          </cell>
        </row>
        <row r="5105">
          <cell r="A5105">
            <v>95544</v>
          </cell>
          <cell r="B5105" t="str">
            <v>PAPELEIRA DE PAREDE EM METAL CROMADO SEM TAMPA, INCLUSO FIXAÇÃO. AF_01/2020</v>
          </cell>
          <cell r="C5105" t="str">
            <v>COMPOSIÇÃO</v>
          </cell>
          <cell r="D5105" t="str">
            <v>UN</v>
          </cell>
          <cell r="E5105" t="str">
            <v>32,37</v>
          </cell>
          <cell r="F5105" t="str">
            <v>7,86</v>
          </cell>
          <cell r="G5105" t="str">
            <v>24,51</v>
          </cell>
          <cell r="H5105" t="str">
            <v>0,00</v>
          </cell>
          <cell r="I5105" t="str">
            <v>0,00</v>
          </cell>
          <cell r="J5105" t="str">
            <v>0,00</v>
          </cell>
          <cell r="K5105">
            <v>24.51</v>
          </cell>
          <cell r="L5105">
            <v>24.51</v>
          </cell>
          <cell r="N5105">
            <v>95544</v>
          </cell>
        </row>
        <row r="5106">
          <cell r="A5106">
            <v>95545</v>
          </cell>
          <cell r="B5106" t="str">
            <v>SABONETEIRA DE PAREDE EM METAL CROMADO, INCLUSO FIXAÇÃO. AF_01/2020</v>
          </cell>
          <cell r="C5106" t="str">
            <v>COMPOSIÇÃO</v>
          </cell>
          <cell r="D5106" t="str">
            <v>UN</v>
          </cell>
          <cell r="E5106" t="str">
            <v>31,81</v>
          </cell>
          <cell r="F5106" t="str">
            <v>7,86</v>
          </cell>
          <cell r="G5106" t="str">
            <v>23,95</v>
          </cell>
          <cell r="H5106" t="str">
            <v>0,00</v>
          </cell>
          <cell r="I5106" t="str">
            <v>0,00</v>
          </cell>
          <cell r="J5106" t="str">
            <v>0,00</v>
          </cell>
          <cell r="K5106">
            <v>23.95</v>
          </cell>
          <cell r="L5106">
            <v>23.95</v>
          </cell>
          <cell r="N5106">
            <v>95545</v>
          </cell>
        </row>
        <row r="5107">
          <cell r="A5107">
            <v>95546</v>
          </cell>
          <cell r="B5107" t="str">
            <v>KIT DE ACESSORIOS PARA BANHEIRO EM METAL CROMADO, 5 PECAS, INCLUSO FIXAÇÃO. AF_01/2020</v>
          </cell>
          <cell r="C5107" t="str">
            <v>COMPOSIÇÃO</v>
          </cell>
          <cell r="D5107" t="str">
            <v>UN</v>
          </cell>
          <cell r="E5107" t="str">
            <v>116,96</v>
          </cell>
          <cell r="F5107" t="str">
            <v>47,15</v>
          </cell>
          <cell r="G5107" t="str">
            <v>69,81</v>
          </cell>
          <cell r="H5107" t="str">
            <v>0,00</v>
          </cell>
          <cell r="I5107" t="str">
            <v>0,00</v>
          </cell>
          <cell r="J5107" t="str">
            <v>0,00</v>
          </cell>
          <cell r="K5107">
            <v>69.81</v>
          </cell>
          <cell r="L5107">
            <v>69.81</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59,43</v>
          </cell>
          <cell r="F5108" t="str">
            <v>7,85</v>
          </cell>
          <cell r="G5108" t="str">
            <v>51,58</v>
          </cell>
          <cell r="H5108" t="str">
            <v>0,00</v>
          </cell>
          <cell r="I5108" t="str">
            <v>0,00</v>
          </cell>
          <cell r="J5108" t="str">
            <v>0,00</v>
          </cell>
          <cell r="K5108">
            <v>51.58</v>
          </cell>
          <cell r="L5108">
            <v>51.58</v>
          </cell>
          <cell r="N5108">
            <v>95547</v>
          </cell>
        </row>
        <row r="5109">
          <cell r="A5109">
            <v>100848</v>
          </cell>
          <cell r="B5109" t="str">
            <v>VASO SANITÁRIO INFANTIL LOUÇA BRANCA - FORNECIMENTO E INSTALACAO. AF_01/2020</v>
          </cell>
          <cell r="C5109" t="str">
            <v>COMPOSIÇÃO</v>
          </cell>
          <cell r="D5109" t="str">
            <v>UN</v>
          </cell>
          <cell r="E5109" t="str">
            <v>485,07</v>
          </cell>
          <cell r="F5109" t="str">
            <v>14,64</v>
          </cell>
          <cell r="G5109" t="str">
            <v>470,43</v>
          </cell>
          <cell r="H5109" t="str">
            <v>0,00</v>
          </cell>
          <cell r="I5109" t="str">
            <v>0,00</v>
          </cell>
          <cell r="J5109" t="str">
            <v>0,00</v>
          </cell>
          <cell r="K5109">
            <v>470.43</v>
          </cell>
          <cell r="L5109">
            <v>470.43</v>
          </cell>
          <cell r="N5109">
            <v>100848</v>
          </cell>
        </row>
        <row r="5110">
          <cell r="A5110">
            <v>100849</v>
          </cell>
          <cell r="B5110" t="str">
            <v>ASSENTO SANITÁRIO CONVENCIONAL - FORNECIMENTO E INSTALACAO. AF_01/2020</v>
          </cell>
          <cell r="C5110" t="str">
            <v>COMPOSIÇÃO</v>
          </cell>
          <cell r="D5110" t="str">
            <v>UN</v>
          </cell>
          <cell r="E5110" t="str">
            <v>42,77</v>
          </cell>
          <cell r="F5110" t="str">
            <v>3,80</v>
          </cell>
          <cell r="G5110" t="str">
            <v>38,97</v>
          </cell>
          <cell r="H5110" t="str">
            <v>0,00</v>
          </cell>
          <cell r="I5110" t="str">
            <v>0,00</v>
          </cell>
          <cell r="J5110" t="str">
            <v>0,00</v>
          </cell>
          <cell r="K5110">
            <v>38.97</v>
          </cell>
          <cell r="L5110">
            <v>38.97</v>
          </cell>
          <cell r="N5110">
            <v>100849</v>
          </cell>
        </row>
        <row r="5111">
          <cell r="A5111">
            <v>100851</v>
          </cell>
          <cell r="B5111" t="str">
            <v>ASSENTO SANITÁRIO INFANTIL - FORNECIMENTO E INSTALACAO. AF_01/2020</v>
          </cell>
          <cell r="C5111" t="str">
            <v>COMPOSIÇÃO</v>
          </cell>
          <cell r="D5111" t="str">
            <v>UN</v>
          </cell>
          <cell r="E5111" t="str">
            <v>85,63</v>
          </cell>
          <cell r="F5111" t="str">
            <v>3,80</v>
          </cell>
          <cell r="G5111" t="str">
            <v>81,83</v>
          </cell>
          <cell r="H5111" t="str">
            <v>0,00</v>
          </cell>
          <cell r="I5111" t="str">
            <v>0,00</v>
          </cell>
          <cell r="J5111" t="str">
            <v>0,00</v>
          </cell>
          <cell r="K5111">
            <v>81.83</v>
          </cell>
          <cell r="L5111">
            <v>81.83</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252,73</v>
          </cell>
          <cell r="F5112" t="str">
            <v>10,63</v>
          </cell>
          <cell r="G5112" t="str">
            <v>242,10</v>
          </cell>
          <cell r="H5112" t="str">
            <v>0,00</v>
          </cell>
          <cell r="I5112" t="str">
            <v>0,00</v>
          </cell>
          <cell r="J5112" t="str">
            <v>0,00</v>
          </cell>
          <cell r="K5112">
            <v>242.1</v>
          </cell>
          <cell r="L5112">
            <v>242.1</v>
          </cell>
          <cell r="N5112">
            <v>100852</v>
          </cell>
        </row>
        <row r="5113">
          <cell r="A5113">
            <v>100853</v>
          </cell>
          <cell r="B5113" t="str">
            <v>TORNEIRA CROMADA DE MESA PARA LAVATORIO, TIPO MONOCOMANDO. AF_01/2020</v>
          </cell>
          <cell r="C5113" t="str">
            <v>COMPOSIÇÃO</v>
          </cell>
          <cell r="D5113" t="str">
            <v>UN</v>
          </cell>
          <cell r="E5113" t="str">
            <v>358,15</v>
          </cell>
          <cell r="F5113" t="str">
            <v>11,49</v>
          </cell>
          <cell r="G5113" t="str">
            <v>346,66</v>
          </cell>
          <cell r="H5113" t="str">
            <v>0,00</v>
          </cell>
          <cell r="I5113" t="str">
            <v>0,00</v>
          </cell>
          <cell r="J5113" t="str">
            <v>0,00</v>
          </cell>
          <cell r="K5113">
            <v>346.66</v>
          </cell>
          <cell r="L5113">
            <v>346.66</v>
          </cell>
          <cell r="N5113">
            <v>100853</v>
          </cell>
        </row>
        <row r="5114">
          <cell r="A5114">
            <v>100854</v>
          </cell>
          <cell r="B5114" t="str">
            <v>TORNEIRA CROMADA DE MESA PARA LAVATÓRIO COM SENSOR DE PRESENCA. AF_01/2020</v>
          </cell>
          <cell r="C5114" t="str">
            <v>COMPOSIÇÃO</v>
          </cell>
          <cell r="D5114" t="str">
            <v>UN</v>
          </cell>
          <cell r="E5114" t="str">
            <v>1.871,79</v>
          </cell>
          <cell r="F5114" t="str">
            <v>16,01</v>
          </cell>
          <cell r="G5114" t="str">
            <v>1.855,78</v>
          </cell>
          <cell r="H5114" t="str">
            <v>0,00</v>
          </cell>
          <cell r="I5114" t="str">
            <v>0,00</v>
          </cell>
          <cell r="J5114" t="str">
            <v>0,00</v>
          </cell>
          <cell r="K5114">
            <v>1855.78</v>
          </cell>
          <cell r="L5114">
            <v>1855.78</v>
          </cell>
          <cell r="N5114">
            <v>100854</v>
          </cell>
        </row>
        <row r="5115">
          <cell r="A5115">
            <v>100855</v>
          </cell>
          <cell r="B5115" t="str">
            <v>SABONETEIRA DE PAREDE EM PLASTICO ABS COM ACABAMENTO CROMADO E ACRILICO, INCLUSO FIXAÇÃO. AF_01/2020</v>
          </cell>
          <cell r="C5115" t="str">
            <v>COMPOSIÇÃO</v>
          </cell>
          <cell r="D5115" t="str">
            <v>UN</v>
          </cell>
          <cell r="E5115" t="str">
            <v>31,81</v>
          </cell>
          <cell r="F5115" t="str">
            <v>7,86</v>
          </cell>
          <cell r="G5115" t="str">
            <v>23,95</v>
          </cell>
          <cell r="H5115" t="str">
            <v>0,00</v>
          </cell>
          <cell r="I5115" t="str">
            <v>0,00</v>
          </cell>
          <cell r="J5115" t="str">
            <v>0,00</v>
          </cell>
          <cell r="K5115">
            <v>23.95</v>
          </cell>
          <cell r="L5115">
            <v>23.95</v>
          </cell>
          <cell r="N5115">
            <v>100855</v>
          </cell>
        </row>
        <row r="5116">
          <cell r="A5116">
            <v>100856</v>
          </cell>
          <cell r="B5116" t="str">
            <v>MANOPLA E CANOPLA CROMADA  FORNECIMENTO E INSTALAÇÃO. AF_01/2020</v>
          </cell>
          <cell r="C5116" t="str">
            <v>COMPOSIÇÃO</v>
          </cell>
          <cell r="D5116" t="str">
            <v>UN</v>
          </cell>
          <cell r="E5116" t="str">
            <v>39,42</v>
          </cell>
          <cell r="F5116" t="str">
            <v>2,37</v>
          </cell>
          <cell r="G5116" t="str">
            <v>37,05</v>
          </cell>
          <cell r="H5116" t="str">
            <v>0,00</v>
          </cell>
          <cell r="I5116" t="str">
            <v>0,00</v>
          </cell>
          <cell r="J5116" t="str">
            <v>0,00</v>
          </cell>
          <cell r="K5116">
            <v>37.049999999999997</v>
          </cell>
          <cell r="L5116">
            <v>37.049999999999997</v>
          </cell>
          <cell r="N5116">
            <v>100856</v>
          </cell>
        </row>
        <row r="5117">
          <cell r="A5117">
            <v>100857</v>
          </cell>
          <cell r="B5117" t="str">
            <v>ACABAMENTO MONOCOMANDO PARA CHUVEIRO  FORNECIMENTO E INSTALAÇÃO. AF_01/2020</v>
          </cell>
          <cell r="C5117" t="str">
            <v>COMPOSIÇÃO</v>
          </cell>
          <cell r="D5117" t="str">
            <v>UN</v>
          </cell>
          <cell r="E5117" t="str">
            <v>548,14</v>
          </cell>
          <cell r="F5117" t="str">
            <v>8,55</v>
          </cell>
          <cell r="G5117" t="str">
            <v>539,59</v>
          </cell>
          <cell r="H5117" t="str">
            <v>0,00</v>
          </cell>
          <cell r="I5117" t="str">
            <v>0,00</v>
          </cell>
          <cell r="J5117" t="str">
            <v>0,00</v>
          </cell>
          <cell r="K5117">
            <v>539.59</v>
          </cell>
          <cell r="L5117">
            <v>539.59</v>
          </cell>
          <cell r="N5117">
            <v>100857</v>
          </cell>
        </row>
        <row r="5118">
          <cell r="A5118">
            <v>100858</v>
          </cell>
          <cell r="B5118" t="str">
            <v>MICTÓRIO SIFONADO LOUÇA BRANCA  PADRÃO MÉDIO  FORNECIMENTO E INSTALAÇÃO. AF_01/2020</v>
          </cell>
          <cell r="C5118" t="str">
            <v>COMPOSIÇÃO</v>
          </cell>
          <cell r="D5118" t="str">
            <v>UN</v>
          </cell>
          <cell r="E5118" t="str">
            <v>593,71</v>
          </cell>
          <cell r="F5118" t="str">
            <v>25,06</v>
          </cell>
          <cell r="G5118" t="str">
            <v>568,65</v>
          </cell>
          <cell r="H5118" t="str">
            <v>0,00</v>
          </cell>
          <cell r="I5118" t="str">
            <v>0,00</v>
          </cell>
          <cell r="J5118" t="str">
            <v>0,00</v>
          </cell>
          <cell r="K5118">
            <v>568.65</v>
          </cell>
          <cell r="L5118">
            <v>568.65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884,80</v>
          </cell>
          <cell r="F5119" t="str">
            <v>52,57</v>
          </cell>
          <cell r="G5119" t="str">
            <v>832,23</v>
          </cell>
          <cell r="H5119" t="str">
            <v>0,00</v>
          </cell>
          <cell r="I5119" t="str">
            <v>0,00</v>
          </cell>
          <cell r="J5119" t="str">
            <v>0,00</v>
          </cell>
          <cell r="K5119">
            <v>832.23</v>
          </cell>
          <cell r="L5119">
            <v>832.23</v>
          </cell>
          <cell r="N5119">
            <v>100859</v>
          </cell>
        </row>
        <row r="5120">
          <cell r="A5120">
            <v>100860</v>
          </cell>
          <cell r="B5120" t="str">
            <v>CHUVEIRO ELÉTRICO COMUM CORPO PLÁSTICO, TIPO DUCHA  FORNECIMENTO E INSTALAÇÃO. AF_01/2020</v>
          </cell>
          <cell r="C5120" t="str">
            <v>COMPOSIÇÃO</v>
          </cell>
          <cell r="D5120" t="str">
            <v>UN</v>
          </cell>
          <cell r="E5120" t="str">
            <v>92,92</v>
          </cell>
          <cell r="F5120" t="str">
            <v>11,09</v>
          </cell>
          <cell r="G5120" t="str">
            <v>81,83</v>
          </cell>
          <cell r="H5120" t="str">
            <v>0,00</v>
          </cell>
          <cell r="I5120" t="str">
            <v>0,00</v>
          </cell>
          <cell r="J5120" t="str">
            <v>0,00</v>
          </cell>
          <cell r="K5120">
            <v>81.83</v>
          </cell>
          <cell r="L5120">
            <v>81.83</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38,31</v>
          </cell>
          <cell r="F5121" t="str">
            <v>11,79</v>
          </cell>
          <cell r="G5121" t="str">
            <v>26,52</v>
          </cell>
          <cell r="H5121" t="str">
            <v>0,00</v>
          </cell>
          <cell r="I5121" t="str">
            <v>0,00</v>
          </cell>
          <cell r="J5121" t="str">
            <v>0,00</v>
          </cell>
          <cell r="K5121">
            <v>26.52</v>
          </cell>
          <cell r="L5121">
            <v>26.52</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42,74</v>
          </cell>
          <cell r="F5122" t="str">
            <v>11,78</v>
          </cell>
          <cell r="G5122" t="str">
            <v>30,96</v>
          </cell>
          <cell r="H5122" t="str">
            <v>0,00</v>
          </cell>
          <cell r="I5122" t="str">
            <v>0,00</v>
          </cell>
          <cell r="J5122" t="str">
            <v>0,00</v>
          </cell>
          <cell r="K5122">
            <v>30.96</v>
          </cell>
          <cell r="L5122">
            <v>30.96</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602,49</v>
          </cell>
          <cell r="F5123" t="str">
            <v>35,34</v>
          </cell>
          <cell r="G5123" t="str">
            <v>567,15</v>
          </cell>
          <cell r="H5123" t="str">
            <v>0,00</v>
          </cell>
          <cell r="I5123" t="str">
            <v>0,00</v>
          </cell>
          <cell r="J5123" t="str">
            <v>0,00</v>
          </cell>
          <cell r="K5123">
            <v>567.15</v>
          </cell>
          <cell r="L5123">
            <v>567.15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660,25</v>
          </cell>
          <cell r="F5124" t="str">
            <v>35,34</v>
          </cell>
          <cell r="G5124" t="str">
            <v>624,91</v>
          </cell>
          <cell r="H5124" t="str">
            <v>0,00</v>
          </cell>
          <cell r="I5124" t="str">
            <v>0,00</v>
          </cell>
          <cell r="J5124" t="str">
            <v>0,00</v>
          </cell>
          <cell r="K5124">
            <v>624.91</v>
          </cell>
          <cell r="L5124">
            <v>624.91</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579,66</v>
          </cell>
          <cell r="F5125" t="str">
            <v>15,70</v>
          </cell>
          <cell r="G5125" t="str">
            <v>563,96</v>
          </cell>
          <cell r="H5125" t="str">
            <v>0,00</v>
          </cell>
          <cell r="I5125" t="str">
            <v>0,00</v>
          </cell>
          <cell r="J5125" t="str">
            <v>0,00</v>
          </cell>
          <cell r="K5125">
            <v>563.96</v>
          </cell>
          <cell r="L5125">
            <v>563.96</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313,09</v>
          </cell>
          <cell r="F5126" t="str">
            <v>23,56</v>
          </cell>
          <cell r="G5126" t="str">
            <v>289,53</v>
          </cell>
          <cell r="H5126" t="str">
            <v>0,00</v>
          </cell>
          <cell r="I5126" t="str">
            <v>0,00</v>
          </cell>
          <cell r="J5126" t="str">
            <v>0,00</v>
          </cell>
          <cell r="K5126">
            <v>289.52999999999997</v>
          </cell>
          <cell r="L5126">
            <v>289.52999999999997</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332,14</v>
          </cell>
          <cell r="F5127" t="str">
            <v>23,56</v>
          </cell>
          <cell r="G5127" t="str">
            <v>308,58</v>
          </cell>
          <cell r="H5127" t="str">
            <v>0,00</v>
          </cell>
          <cell r="I5127" t="str">
            <v>0,00</v>
          </cell>
          <cell r="J5127" t="str">
            <v>0,00</v>
          </cell>
          <cell r="K5127">
            <v>308.58</v>
          </cell>
          <cell r="L5127">
            <v>308.58</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344,81</v>
          </cell>
          <cell r="F5128" t="str">
            <v>23,56</v>
          </cell>
          <cell r="G5128" t="str">
            <v>321,25</v>
          </cell>
          <cell r="H5128" t="str">
            <v>0,00</v>
          </cell>
          <cell r="I5128" t="str">
            <v>0,00</v>
          </cell>
          <cell r="J5128" t="str">
            <v>0,00</v>
          </cell>
          <cell r="K5128">
            <v>321.25</v>
          </cell>
          <cell r="L5128">
            <v>321.25</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354,53</v>
          </cell>
          <cell r="F5129" t="str">
            <v>23,56</v>
          </cell>
          <cell r="G5129" t="str">
            <v>330,97</v>
          </cell>
          <cell r="H5129" t="str">
            <v>0,00</v>
          </cell>
          <cell r="I5129" t="str">
            <v>0,00</v>
          </cell>
          <cell r="J5129" t="str">
            <v>0,00</v>
          </cell>
          <cell r="K5129">
            <v>330.97</v>
          </cell>
          <cell r="L5129">
            <v>330.97</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277,12</v>
          </cell>
          <cell r="F5130" t="str">
            <v>23,56</v>
          </cell>
          <cell r="G5130" t="str">
            <v>253,56</v>
          </cell>
          <cell r="H5130" t="str">
            <v>0,00</v>
          </cell>
          <cell r="I5130" t="str">
            <v>0,00</v>
          </cell>
          <cell r="J5130" t="str">
            <v>0,00</v>
          </cell>
          <cell r="K5130">
            <v>253.56</v>
          </cell>
          <cell r="L5130">
            <v>253.56</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297,10</v>
          </cell>
          <cell r="F5131" t="str">
            <v>23,56</v>
          </cell>
          <cell r="G5131" t="str">
            <v>273,54</v>
          </cell>
          <cell r="H5131" t="str">
            <v>0,00</v>
          </cell>
          <cell r="I5131" t="str">
            <v>0,00</v>
          </cell>
          <cell r="J5131" t="str">
            <v>0,00</v>
          </cell>
          <cell r="K5131">
            <v>273.54000000000002</v>
          </cell>
          <cell r="L5131">
            <v>273.54000000000002</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309,86</v>
          </cell>
          <cell r="F5132" t="str">
            <v>23,56</v>
          </cell>
          <cell r="G5132" t="str">
            <v>286,30</v>
          </cell>
          <cell r="H5132" t="str">
            <v>0,00</v>
          </cell>
          <cell r="I5132" t="str">
            <v>0,00</v>
          </cell>
          <cell r="J5132" t="str">
            <v>0,00</v>
          </cell>
          <cell r="K5132">
            <v>286.3</v>
          </cell>
          <cell r="L5132">
            <v>286.3</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317,83</v>
          </cell>
          <cell r="F5133" t="str">
            <v>23,56</v>
          </cell>
          <cell r="G5133" t="str">
            <v>294,27</v>
          </cell>
          <cell r="H5133" t="str">
            <v>0,00</v>
          </cell>
          <cell r="I5133" t="str">
            <v>0,00</v>
          </cell>
          <cell r="J5133" t="str">
            <v>0,00</v>
          </cell>
          <cell r="K5133">
            <v>294.27</v>
          </cell>
          <cell r="L5133">
            <v>294.27</v>
          </cell>
          <cell r="N5133">
            <v>100873</v>
          </cell>
        </row>
        <row r="5134">
          <cell r="A5134">
            <v>100874</v>
          </cell>
          <cell r="B5134" t="str">
            <v>PUXADOR PARA PCD, FIXADO NA PORTA - FORNECIMENTO E INSTALAÇÃO. AF_01/2020</v>
          </cell>
          <cell r="C5134" t="str">
            <v>COMPOSIÇÃO</v>
          </cell>
          <cell r="D5134" t="str">
            <v>UN</v>
          </cell>
          <cell r="E5134" t="str">
            <v>313,09</v>
          </cell>
          <cell r="F5134" t="str">
            <v>23,56</v>
          </cell>
          <cell r="G5134" t="str">
            <v>289,53</v>
          </cell>
          <cell r="H5134" t="str">
            <v>0,00</v>
          </cell>
          <cell r="I5134" t="str">
            <v>0,00</v>
          </cell>
          <cell r="J5134" t="str">
            <v>0,00</v>
          </cell>
          <cell r="K5134">
            <v>289.52999999999997</v>
          </cell>
          <cell r="L5134">
            <v>289.52999999999997</v>
          </cell>
          <cell r="N5134">
            <v>100874</v>
          </cell>
        </row>
        <row r="5135">
          <cell r="A5135">
            <v>100875</v>
          </cell>
          <cell r="B5135" t="str">
            <v>BANCO ARTICULADO, EM ACO INOX, PARA PCD, FIXADO NA PAREDE - FORNECIMENTO E INSTALAÇÃO. AF_01/2020</v>
          </cell>
          <cell r="C5135" t="str">
            <v>COMPOSIÇÃO</v>
          </cell>
          <cell r="D5135" t="str">
            <v>UN</v>
          </cell>
          <cell r="E5135" t="str">
            <v>1.071,01</v>
          </cell>
          <cell r="F5135" t="str">
            <v>31,42</v>
          </cell>
          <cell r="G5135" t="str">
            <v>1.039,59</v>
          </cell>
          <cell r="H5135" t="str">
            <v>0,00</v>
          </cell>
          <cell r="I5135" t="str">
            <v>0,00</v>
          </cell>
          <cell r="J5135" t="str">
            <v>0,00</v>
          </cell>
          <cell r="K5135">
            <v>1039.5899999999999</v>
          </cell>
          <cell r="L5135">
            <v>1039.5899999999999</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577,35</v>
          </cell>
          <cell r="F5136" t="str">
            <v>34,89</v>
          </cell>
          <cell r="G5136" t="str">
            <v>542,46</v>
          </cell>
          <cell r="H5136" t="str">
            <v>0,00</v>
          </cell>
          <cell r="I5136" t="str">
            <v>0,00</v>
          </cell>
          <cell r="J5136" t="str">
            <v>0,00</v>
          </cell>
          <cell r="K5136">
            <v>542.46</v>
          </cell>
          <cell r="L5136">
            <v>542.46</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1.976,60</v>
          </cell>
          <cell r="F5137" t="str">
            <v>179,76</v>
          </cell>
          <cell r="G5137" t="str">
            <v>1.745,77</v>
          </cell>
          <cell r="H5137" t="str">
            <v>50,59</v>
          </cell>
          <cell r="I5137" t="str">
            <v>0,00</v>
          </cell>
          <cell r="J5137" t="str">
            <v>0,48</v>
          </cell>
          <cell r="K5137">
            <v>1796.84</v>
          </cell>
          <cell r="L5137">
            <v>1796.84</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2.717,19</v>
          </cell>
          <cell r="F5138" t="str">
            <v>242,33</v>
          </cell>
          <cell r="G5138" t="str">
            <v>2.417,96</v>
          </cell>
          <cell r="H5138" t="str">
            <v>56,17</v>
          </cell>
          <cell r="I5138" t="str">
            <v>0,00</v>
          </cell>
          <cell r="J5138" t="str">
            <v>0,73</v>
          </cell>
          <cell r="K5138">
            <v>2474.86</v>
          </cell>
          <cell r="L5138">
            <v>2474.86</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4.426,21</v>
          </cell>
          <cell r="F5139" t="str">
            <v>255,84</v>
          </cell>
          <cell r="G5139" t="str">
            <v>4.097,13</v>
          </cell>
          <cell r="H5139" t="str">
            <v>72,47</v>
          </cell>
          <cell r="I5139" t="str">
            <v>0,00</v>
          </cell>
          <cell r="J5139" t="str">
            <v>0,77</v>
          </cell>
          <cell r="K5139">
            <v>4170.37</v>
          </cell>
          <cell r="L5139">
            <v>4170.3700000000008</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6.025,10</v>
          </cell>
          <cell r="F5140" t="str">
            <v>352,59</v>
          </cell>
          <cell r="G5140" t="str">
            <v>5.582,98</v>
          </cell>
          <cell r="H5140" t="str">
            <v>88,37</v>
          </cell>
          <cell r="I5140" t="str">
            <v>0,00</v>
          </cell>
          <cell r="J5140" t="str">
            <v>1,16</v>
          </cell>
          <cell r="K5140">
            <v>5672.5099999999993</v>
          </cell>
          <cell r="L5140">
            <v>5672.5099999999993</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7.014,49</v>
          </cell>
          <cell r="F5141" t="str">
            <v>377,01</v>
          </cell>
          <cell r="G5141" t="str">
            <v>6.531,97</v>
          </cell>
          <cell r="H5141" t="str">
            <v>104,33</v>
          </cell>
          <cell r="I5141" t="str">
            <v>0,00</v>
          </cell>
          <cell r="J5141" t="str">
            <v>1,18</v>
          </cell>
          <cell r="K5141">
            <v>6637.4800000000005</v>
          </cell>
          <cell r="L5141">
            <v>6637.4800000000005</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8.373,42</v>
          </cell>
          <cell r="F5142" t="str">
            <v>466,51</v>
          </cell>
          <cell r="G5142" t="str">
            <v>7.799,15</v>
          </cell>
          <cell r="H5142" t="str">
            <v>106,13</v>
          </cell>
          <cell r="I5142" t="str">
            <v>0,00</v>
          </cell>
          <cell r="J5142" t="str">
            <v>1,63</v>
          </cell>
          <cell r="K5142">
            <v>7906.91</v>
          </cell>
          <cell r="L5142">
            <v>7906.91</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1.729,84</v>
          </cell>
          <cell r="F5143" t="str">
            <v>210,42</v>
          </cell>
          <cell r="G5143" t="str">
            <v>1.461,65</v>
          </cell>
          <cell r="H5143" t="str">
            <v>57,12</v>
          </cell>
          <cell r="I5143" t="str">
            <v>0,00</v>
          </cell>
          <cell r="J5143" t="str">
            <v>0,65</v>
          </cell>
          <cell r="K5143">
            <v>1519.42</v>
          </cell>
          <cell r="L5143">
            <v>1519.42</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3.761,88</v>
          </cell>
          <cell r="F5144" t="str">
            <v>312,35</v>
          </cell>
          <cell r="G5144" t="str">
            <v>3.338,16</v>
          </cell>
          <cell r="H5144" t="str">
            <v>110,35</v>
          </cell>
          <cell r="I5144" t="str">
            <v>0,00</v>
          </cell>
          <cell r="J5144" t="str">
            <v>1,02</v>
          </cell>
          <cell r="K5144">
            <v>3449.5299999999997</v>
          </cell>
          <cell r="L5144">
            <v>3449.5299999999997</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5.276,62</v>
          </cell>
          <cell r="F5145" t="str">
            <v>454,78</v>
          </cell>
          <cell r="G5145" t="str">
            <v>4.662,66</v>
          </cell>
          <cell r="H5145" t="str">
            <v>157,60</v>
          </cell>
          <cell r="I5145" t="str">
            <v>0,00</v>
          </cell>
          <cell r="J5145" t="str">
            <v>1,58</v>
          </cell>
          <cell r="K5145">
            <v>4821.84</v>
          </cell>
          <cell r="L5145">
            <v>4821.84</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7.368,73</v>
          </cell>
          <cell r="F5146" t="str">
            <v>626,64</v>
          </cell>
          <cell r="G5146" t="str">
            <v>6.525,03</v>
          </cell>
          <cell r="H5146" t="str">
            <v>214,81</v>
          </cell>
          <cell r="I5146" t="str">
            <v>0,00</v>
          </cell>
          <cell r="J5146" t="str">
            <v>2,25</v>
          </cell>
          <cell r="K5146">
            <v>6742.09</v>
          </cell>
          <cell r="L5146">
            <v>6742.09</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2.964,65</v>
          </cell>
          <cell r="F5147" t="str">
            <v>204,64</v>
          </cell>
          <cell r="G5147" t="str">
            <v>2.700,32</v>
          </cell>
          <cell r="H5147" t="str">
            <v>58,99</v>
          </cell>
          <cell r="I5147" t="str">
            <v>0,00</v>
          </cell>
          <cell r="J5147" t="str">
            <v>0,70</v>
          </cell>
          <cell r="K5147">
            <v>2760.01</v>
          </cell>
          <cell r="L5147">
            <v>2760.0099999999998</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4.519,02</v>
          </cell>
          <cell r="F5148" t="str">
            <v>303,26</v>
          </cell>
          <cell r="G5148" t="str">
            <v>4.126,48</v>
          </cell>
          <cell r="H5148" t="str">
            <v>88,22</v>
          </cell>
          <cell r="I5148" t="str">
            <v>0,00</v>
          </cell>
          <cell r="J5148" t="str">
            <v>1,06</v>
          </cell>
          <cell r="K5148">
            <v>4215.7599999999993</v>
          </cell>
          <cell r="L5148">
            <v>4215.76</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5.208,05</v>
          </cell>
          <cell r="F5149" t="str">
            <v>318,16</v>
          </cell>
          <cell r="G5149" t="str">
            <v>4.784,66</v>
          </cell>
          <cell r="H5149" t="str">
            <v>104,17</v>
          </cell>
          <cell r="I5149" t="str">
            <v>0,00</v>
          </cell>
          <cell r="J5149" t="str">
            <v>1,06</v>
          </cell>
          <cell r="K5149">
            <v>4889.8899999999994</v>
          </cell>
          <cell r="L5149">
            <v>4889.8900000000003</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7.237,17</v>
          </cell>
          <cell r="F5150" t="str">
            <v>422,65</v>
          </cell>
          <cell r="G5150" t="str">
            <v>6.689,67</v>
          </cell>
          <cell r="H5150" t="str">
            <v>123,34</v>
          </cell>
          <cell r="I5150" t="str">
            <v>0,00</v>
          </cell>
          <cell r="J5150" t="str">
            <v>1,51</v>
          </cell>
          <cell r="K5150">
            <v>6814.52</v>
          </cell>
          <cell r="L5150">
            <v>6814.52</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4.776,27</v>
          </cell>
          <cell r="F5151" t="str">
            <v>1.353,49</v>
          </cell>
          <cell r="G5151" t="str">
            <v>3.397,40</v>
          </cell>
          <cell r="H5151" t="str">
            <v>21,67</v>
          </cell>
          <cell r="I5151" t="str">
            <v>0,00</v>
          </cell>
          <cell r="J5151" t="str">
            <v>3,71</v>
          </cell>
          <cell r="K5151">
            <v>3422.78</v>
          </cell>
          <cell r="L5151">
            <v>3422.78</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6.365,94</v>
          </cell>
          <cell r="F5152" t="str">
            <v>1.810,39</v>
          </cell>
          <cell r="G5152" t="str">
            <v>4.521,87</v>
          </cell>
          <cell r="H5152" t="str">
            <v>28,78</v>
          </cell>
          <cell r="I5152" t="str">
            <v>0,00</v>
          </cell>
          <cell r="J5152" t="str">
            <v>4,90</v>
          </cell>
          <cell r="K5152">
            <v>4555.55</v>
          </cell>
          <cell r="L5152">
            <v>4555.5499999999993</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8.987,75</v>
          </cell>
          <cell r="F5153" t="str">
            <v>2.568,29</v>
          </cell>
          <cell r="G5153" t="str">
            <v>6.371,36</v>
          </cell>
          <cell r="H5153" t="str">
            <v>41,15</v>
          </cell>
          <cell r="I5153" t="str">
            <v>0,00</v>
          </cell>
          <cell r="J5153" t="str">
            <v>6,95</v>
          </cell>
          <cell r="K5153">
            <v>6419.46</v>
          </cell>
          <cell r="L5153">
            <v>6419.4599999999991</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12.064,38</v>
          </cell>
          <cell r="F5154" t="str">
            <v>3.475,77</v>
          </cell>
          <cell r="G5154" t="str">
            <v>8.518,69</v>
          </cell>
          <cell r="H5154" t="str">
            <v>60,20</v>
          </cell>
          <cell r="I5154" t="str">
            <v>0,00</v>
          </cell>
          <cell r="J5154" t="str">
            <v>9,72</v>
          </cell>
          <cell r="K5154">
            <v>8588.61</v>
          </cell>
          <cell r="L5154">
            <v>8588.61</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13.795,81</v>
          </cell>
          <cell r="F5155" t="str">
            <v>3.965,68</v>
          </cell>
          <cell r="G5155" t="str">
            <v>9.753,92</v>
          </cell>
          <cell r="H5155" t="str">
            <v>65,42</v>
          </cell>
          <cell r="I5155" t="str">
            <v>0,00</v>
          </cell>
          <cell r="J5155" t="str">
            <v>10,79</v>
          </cell>
          <cell r="K5155">
            <v>9830.1299999999992</v>
          </cell>
          <cell r="L5155">
            <v>9830.130000000001</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15.080,85</v>
          </cell>
          <cell r="F5156" t="str">
            <v>4.308,05</v>
          </cell>
          <cell r="G5156" t="str">
            <v>10.697,12</v>
          </cell>
          <cell r="H5156" t="str">
            <v>64,58</v>
          </cell>
          <cell r="I5156" t="str">
            <v>0,00</v>
          </cell>
          <cell r="J5156" t="str">
            <v>11,10</v>
          </cell>
          <cell r="K5156">
            <v>10772.800000000001</v>
          </cell>
          <cell r="L5156">
            <v>10772.800000000001</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4.009,02</v>
          </cell>
          <cell r="F5157" t="str">
            <v>1.147,72</v>
          </cell>
          <cell r="G5157" t="str">
            <v>2.817,21</v>
          </cell>
          <cell r="H5157" t="str">
            <v>40,90</v>
          </cell>
          <cell r="I5157" t="str">
            <v>0,00</v>
          </cell>
          <cell r="J5157" t="str">
            <v>3,19</v>
          </cell>
          <cell r="K5157">
            <v>2861.3</v>
          </cell>
          <cell r="L5157">
            <v>2861.3</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6.279,99</v>
          </cell>
          <cell r="F5158" t="str">
            <v>1.808,77</v>
          </cell>
          <cell r="G5158" t="str">
            <v>4.386,54</v>
          </cell>
          <cell r="H5158" t="str">
            <v>79,38</v>
          </cell>
          <cell r="I5158" t="str">
            <v>0,00</v>
          </cell>
          <cell r="J5158" t="str">
            <v>5,30</v>
          </cell>
          <cell r="K5158">
            <v>4471.22</v>
          </cell>
          <cell r="L5158">
            <v>4471.22</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9.765,37</v>
          </cell>
          <cell r="F5159" t="str">
            <v>2.819,55</v>
          </cell>
          <cell r="G5159" t="str">
            <v>6.785,32</v>
          </cell>
          <cell r="H5159" t="str">
            <v>151,94</v>
          </cell>
          <cell r="I5159" t="str">
            <v>0,00</v>
          </cell>
          <cell r="J5159" t="str">
            <v>8,56</v>
          </cell>
          <cell r="K5159">
            <v>6945.82</v>
          </cell>
          <cell r="L5159">
            <v>6945.82</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12.707,21</v>
          </cell>
          <cell r="F5160" t="str">
            <v>3.669,93</v>
          </cell>
          <cell r="G5160" t="str">
            <v>8.814,48</v>
          </cell>
          <cell r="H5160" t="str">
            <v>211,49</v>
          </cell>
          <cell r="I5160" t="str">
            <v>0,00</v>
          </cell>
          <cell r="J5160" t="str">
            <v>11,31</v>
          </cell>
          <cell r="K5160">
            <v>9037.2799999999988</v>
          </cell>
          <cell r="L5160">
            <v>9037.2799999999988</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14.651,75</v>
          </cell>
          <cell r="F5161" t="str">
            <v>4.236,51</v>
          </cell>
          <cell r="G5161" t="str">
            <v>10.140,64</v>
          </cell>
          <cell r="H5161" t="str">
            <v>261,32</v>
          </cell>
          <cell r="I5161" t="str">
            <v>0,00</v>
          </cell>
          <cell r="J5161" t="str">
            <v>13,28</v>
          </cell>
          <cell r="K5161">
            <v>10415.24</v>
          </cell>
          <cell r="L5161">
            <v>10415.24</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17.255,61</v>
          </cell>
          <cell r="F5162" t="str">
            <v>4.989,75</v>
          </cell>
          <cell r="G5162" t="str">
            <v>11.932,29</v>
          </cell>
          <cell r="H5162" t="str">
            <v>317,82</v>
          </cell>
          <cell r="I5162" t="str">
            <v>0,00</v>
          </cell>
          <cell r="J5162" t="str">
            <v>15,75</v>
          </cell>
          <cell r="K5162">
            <v>12265.86</v>
          </cell>
          <cell r="L5162">
            <v>12265.86</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4.593,37</v>
          </cell>
          <cell r="F5163" t="str">
            <v>1.157,15</v>
          </cell>
          <cell r="G5163" t="str">
            <v>3.412,67</v>
          </cell>
          <cell r="H5163" t="str">
            <v>21,60</v>
          </cell>
          <cell r="I5163" t="str">
            <v>0,00</v>
          </cell>
          <cell r="J5163" t="str">
            <v>1,95</v>
          </cell>
          <cell r="K5163">
            <v>3436.2200000000003</v>
          </cell>
          <cell r="L5163">
            <v>3436.22</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8.035,31</v>
          </cell>
          <cell r="F5164" t="str">
            <v>2.029,54</v>
          </cell>
          <cell r="G5164" t="str">
            <v>5.951,54</v>
          </cell>
          <cell r="H5164" t="str">
            <v>50,59</v>
          </cell>
          <cell r="I5164" t="str">
            <v>0,00</v>
          </cell>
          <cell r="J5164" t="str">
            <v>3,64</v>
          </cell>
          <cell r="K5164">
            <v>6005.7699999999995</v>
          </cell>
          <cell r="L5164">
            <v>6005.77</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10.305,28</v>
          </cell>
          <cell r="F5165" t="str">
            <v>2.624,72</v>
          </cell>
          <cell r="G5165" t="str">
            <v>7.591,27</v>
          </cell>
          <cell r="H5165" t="str">
            <v>84,25</v>
          </cell>
          <cell r="I5165" t="str">
            <v>0,00</v>
          </cell>
          <cell r="J5165" t="str">
            <v>5,04</v>
          </cell>
          <cell r="K5165">
            <v>7680.56</v>
          </cell>
          <cell r="L5165">
            <v>7680.56</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15.245,89</v>
          </cell>
          <cell r="F5166" t="str">
            <v>3.900,02</v>
          </cell>
          <cell r="G5166" t="str">
            <v>11.198,16</v>
          </cell>
          <cell r="H5166" t="str">
            <v>139,95</v>
          </cell>
          <cell r="I5166" t="str">
            <v>0,00</v>
          </cell>
          <cell r="J5166" t="str">
            <v>7,76</v>
          </cell>
          <cell r="K5166">
            <v>11345.869999999999</v>
          </cell>
          <cell r="L5166">
            <v>11345.87</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3.502,23</v>
          </cell>
          <cell r="F5167" t="str">
            <v>1.069,12</v>
          </cell>
          <cell r="G5167" t="str">
            <v>2.409,32</v>
          </cell>
          <cell r="H5167" t="str">
            <v>20,65</v>
          </cell>
          <cell r="I5167" t="str">
            <v>0,00</v>
          </cell>
          <cell r="J5167" t="str">
            <v>3,14</v>
          </cell>
          <cell r="K5167">
            <v>2433.11</v>
          </cell>
          <cell r="L5167">
            <v>2433.11</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4.608,34</v>
          </cell>
          <cell r="F5168" t="str">
            <v>1.421,43</v>
          </cell>
          <cell r="G5168" t="str">
            <v>3.155,44</v>
          </cell>
          <cell r="H5168" t="str">
            <v>27,36</v>
          </cell>
          <cell r="I5168" t="str">
            <v>0,00</v>
          </cell>
          <cell r="J5168" t="str">
            <v>4,11</v>
          </cell>
          <cell r="K5168">
            <v>3186.91</v>
          </cell>
          <cell r="L5168">
            <v>3186.9100000000003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6.451,81</v>
          </cell>
          <cell r="F5169" t="str">
            <v>2.010,43</v>
          </cell>
          <cell r="G5169" t="str">
            <v>4.396,50</v>
          </cell>
          <cell r="H5169" t="str">
            <v>39,11</v>
          </cell>
          <cell r="I5169" t="str">
            <v>0,00</v>
          </cell>
          <cell r="J5169" t="str">
            <v>5,77</v>
          </cell>
          <cell r="K5169">
            <v>4441.38</v>
          </cell>
          <cell r="L5169">
            <v>4441.38</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8.763,57</v>
          </cell>
          <cell r="F5170" t="str">
            <v>2.748,73</v>
          </cell>
          <cell r="G5170" t="str">
            <v>5.949,17</v>
          </cell>
          <cell r="H5170" t="str">
            <v>57,52</v>
          </cell>
          <cell r="I5170" t="str">
            <v>0,00</v>
          </cell>
          <cell r="J5170" t="str">
            <v>8,15</v>
          </cell>
          <cell r="K5170">
            <v>6014.84</v>
          </cell>
          <cell r="L5170">
            <v>6014.84</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9.867,35</v>
          </cell>
          <cell r="F5171" t="str">
            <v>3.105,02</v>
          </cell>
          <cell r="G5171" t="str">
            <v>6.691,15</v>
          </cell>
          <cell r="H5171" t="str">
            <v>62,24</v>
          </cell>
          <cell r="I5171" t="str">
            <v>0,00</v>
          </cell>
          <cell r="J5171" t="str">
            <v>8,94</v>
          </cell>
          <cell r="K5171">
            <v>6762.33</v>
          </cell>
          <cell r="L5171">
            <v>6762.329999999999</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10.481,31</v>
          </cell>
          <cell r="F5172" t="str">
            <v>3.308,91</v>
          </cell>
          <cell r="G5172" t="str">
            <v>7.102,57</v>
          </cell>
          <cell r="H5172" t="str">
            <v>60,87</v>
          </cell>
          <cell r="I5172" t="str">
            <v>0,00</v>
          </cell>
          <cell r="J5172" t="str">
            <v>8,96</v>
          </cell>
          <cell r="K5172">
            <v>7172.4</v>
          </cell>
          <cell r="L5172">
            <v>7172.4</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3.045,55</v>
          </cell>
          <cell r="F5173" t="str">
            <v>915,15</v>
          </cell>
          <cell r="G5173" t="str">
            <v>2.100,93</v>
          </cell>
          <cell r="H5173" t="str">
            <v>26,68</v>
          </cell>
          <cell r="I5173" t="str">
            <v>0,00</v>
          </cell>
          <cell r="J5173" t="str">
            <v>2,79</v>
          </cell>
          <cell r="K5173">
            <v>2130.3999999999996</v>
          </cell>
          <cell r="L5173">
            <v>2130.3999999999996</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4.839,63</v>
          </cell>
          <cell r="F5174" t="str">
            <v>1.461,24</v>
          </cell>
          <cell r="G5174" t="str">
            <v>3.315,52</v>
          </cell>
          <cell r="H5174" t="str">
            <v>58,23</v>
          </cell>
          <cell r="I5174" t="str">
            <v>0,00</v>
          </cell>
          <cell r="J5174" t="str">
            <v>4,64</v>
          </cell>
          <cell r="K5174">
            <v>3378.39</v>
          </cell>
          <cell r="L5174">
            <v>3378.39</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7.642,31</v>
          </cell>
          <cell r="F5175" t="str">
            <v>2.305,62</v>
          </cell>
          <cell r="G5175" t="str">
            <v>5.213,82</v>
          </cell>
          <cell r="H5175" t="str">
            <v>115,31</v>
          </cell>
          <cell r="I5175" t="str">
            <v>0,00</v>
          </cell>
          <cell r="J5175" t="str">
            <v>7,56</v>
          </cell>
          <cell r="K5175">
            <v>5336.69</v>
          </cell>
          <cell r="L5175">
            <v>5336.6900000000005</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10.004,19</v>
          </cell>
          <cell r="F5176" t="str">
            <v>3.015,22</v>
          </cell>
          <cell r="G5176" t="str">
            <v>6.815,44</v>
          </cell>
          <cell r="H5176" t="str">
            <v>163,52</v>
          </cell>
          <cell r="I5176" t="str">
            <v>0,00</v>
          </cell>
          <cell r="J5176" t="str">
            <v>10,01</v>
          </cell>
          <cell r="K5176">
            <v>6988.9699999999993</v>
          </cell>
          <cell r="L5176">
            <v>6988.97</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11.646,85</v>
          </cell>
          <cell r="F5177" t="str">
            <v>3.507,20</v>
          </cell>
          <cell r="G5177" t="str">
            <v>7.924,62</v>
          </cell>
          <cell r="H5177" t="str">
            <v>203,20</v>
          </cell>
          <cell r="I5177" t="str">
            <v>0,00</v>
          </cell>
          <cell r="J5177" t="str">
            <v>11,83</v>
          </cell>
          <cell r="K5177">
            <v>8139.65</v>
          </cell>
          <cell r="L5177">
            <v>8139.65</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13.763,41</v>
          </cell>
          <cell r="F5178" t="str">
            <v>4.141,74</v>
          </cell>
          <cell r="G5178" t="str">
            <v>9.358,84</v>
          </cell>
          <cell r="H5178" t="str">
            <v>248,78</v>
          </cell>
          <cell r="I5178" t="str">
            <v>0,00</v>
          </cell>
          <cell r="J5178" t="str">
            <v>14,05</v>
          </cell>
          <cell r="K5178">
            <v>9621.67</v>
          </cell>
          <cell r="L5178">
            <v>9621.67</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2.483,14</v>
          </cell>
          <cell r="F5179" t="str">
            <v>728,31</v>
          </cell>
          <cell r="G5179" t="str">
            <v>1.732,92</v>
          </cell>
          <cell r="H5179" t="str">
            <v>20,49</v>
          </cell>
          <cell r="I5179" t="str">
            <v>0,00</v>
          </cell>
          <cell r="J5179" t="str">
            <v>1,42</v>
          </cell>
          <cell r="K5179">
            <v>1754.8300000000002</v>
          </cell>
          <cell r="L5179">
            <v>1754.8300000000002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4.240,32</v>
          </cell>
          <cell r="F5180" t="str">
            <v>1.250,87</v>
          </cell>
          <cell r="G5180" t="str">
            <v>2.938,41</v>
          </cell>
          <cell r="H5180" t="str">
            <v>48,54</v>
          </cell>
          <cell r="I5180" t="str">
            <v>0,00</v>
          </cell>
          <cell r="J5180" t="str">
            <v>2,50</v>
          </cell>
          <cell r="K5180">
            <v>2989.45</v>
          </cell>
          <cell r="L5180">
            <v>2989.45</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5.574,23</v>
          </cell>
          <cell r="F5181" t="str">
            <v>1.651,70</v>
          </cell>
          <cell r="G5181" t="str">
            <v>3.837,29</v>
          </cell>
          <cell r="H5181" t="str">
            <v>81,67</v>
          </cell>
          <cell r="I5181" t="str">
            <v>0,00</v>
          </cell>
          <cell r="J5181" t="str">
            <v>3,57</v>
          </cell>
          <cell r="K5181">
            <v>3922.5299999999997</v>
          </cell>
          <cell r="L5181">
            <v>3922.53</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8.244,83</v>
          </cell>
          <cell r="F5182" t="str">
            <v>2.456,75</v>
          </cell>
          <cell r="G5182" t="str">
            <v>5.646,58</v>
          </cell>
          <cell r="H5182" t="str">
            <v>136,05</v>
          </cell>
          <cell r="I5182" t="str">
            <v>0,00</v>
          </cell>
          <cell r="J5182" t="str">
            <v>5,45</v>
          </cell>
          <cell r="K5182">
            <v>5788.08</v>
          </cell>
          <cell r="L5182">
            <v>5788.08</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737,26</v>
          </cell>
          <cell r="F5183" t="str">
            <v>288,92</v>
          </cell>
          <cell r="G5183" t="str">
            <v>445,69</v>
          </cell>
          <cell r="H5183" t="str">
            <v>2,13</v>
          </cell>
          <cell r="I5183" t="str">
            <v>0,00</v>
          </cell>
          <cell r="J5183" t="str">
            <v>0,52</v>
          </cell>
          <cell r="K5183">
            <v>448.34</v>
          </cell>
          <cell r="L5183">
            <v>448.34</v>
          </cell>
          <cell r="N5183">
            <v>98109</v>
          </cell>
        </row>
        <row r="5184">
          <cell r="A5184">
            <v>98110</v>
          </cell>
          <cell r="B5184" t="str">
            <v>CAIXA DE GORDURA PEQUENA (CAPACIDADE: 19 L), CIRCULAR, EM PVC, DIÂMETRO INTERNO= 0,3 M. AF_12/2020</v>
          </cell>
          <cell r="C5184" t="str">
            <v>COMPOSIÇÃO</v>
          </cell>
          <cell r="D5184" t="str">
            <v>UN</v>
          </cell>
          <cell r="E5184" t="str">
            <v>303,06</v>
          </cell>
          <cell r="F5184" t="str">
            <v>9,01</v>
          </cell>
          <cell r="G5184" t="str">
            <v>294,05</v>
          </cell>
          <cell r="H5184" t="str">
            <v>0,00</v>
          </cell>
          <cell r="I5184" t="str">
            <v>0,00</v>
          </cell>
          <cell r="J5184" t="str">
            <v>0,00</v>
          </cell>
          <cell r="K5184">
            <v>294.05</v>
          </cell>
          <cell r="L5184">
            <v>294.05</v>
          </cell>
          <cell r="N5184">
            <v>98110</v>
          </cell>
        </row>
        <row r="5185">
          <cell r="A5185">
            <v>98111</v>
          </cell>
          <cell r="B5185" t="str">
            <v>CAIXA DE INSPEÇÃO PARA ATERRAMENTO, CIRCULAR, EM POLIETILENO, DIÂMETRO INTERNO = 0,3 M. AF_12/2020</v>
          </cell>
          <cell r="C5185" t="str">
            <v>COMPOSIÇÃO</v>
          </cell>
          <cell r="D5185" t="str">
            <v>UN</v>
          </cell>
          <cell r="E5185" t="str">
            <v>41,75</v>
          </cell>
          <cell r="F5185" t="str">
            <v>4,93</v>
          </cell>
          <cell r="G5185" t="str">
            <v>36,82</v>
          </cell>
          <cell r="H5185" t="str">
            <v>0,00</v>
          </cell>
          <cell r="I5185" t="str">
            <v>0,00</v>
          </cell>
          <cell r="J5185" t="str">
            <v>0,00</v>
          </cell>
          <cell r="K5185">
            <v>36.82</v>
          </cell>
          <cell r="L5185">
            <v>36.82</v>
          </cell>
          <cell r="N5185">
            <v>98111</v>
          </cell>
        </row>
        <row r="5186">
          <cell r="A5186">
            <v>98112</v>
          </cell>
          <cell r="B5186" t="str">
            <v>TIL (TUBO DE INSPEÇÃO E LIMPEZA) CONDOMINIAL PARA ESGOTO, EM PVC, DN 100 X 100 MM. AF_12/2020</v>
          </cell>
          <cell r="C5186" t="str">
            <v>COMPOSIÇÃO</v>
          </cell>
          <cell r="D5186" t="str">
            <v>UN</v>
          </cell>
          <cell r="E5186" t="str">
            <v>100,08</v>
          </cell>
          <cell r="F5186" t="str">
            <v>13,77</v>
          </cell>
          <cell r="G5186" t="str">
            <v>86,31</v>
          </cell>
          <cell r="H5186" t="str">
            <v>0,00</v>
          </cell>
          <cell r="I5186" t="str">
            <v>0,00</v>
          </cell>
          <cell r="J5186" t="str">
            <v>0,00</v>
          </cell>
          <cell r="K5186">
            <v>86.31</v>
          </cell>
          <cell r="L5186">
            <v>86.31</v>
          </cell>
          <cell r="N5186">
            <v>98112</v>
          </cell>
        </row>
        <row r="5187">
          <cell r="A5187">
            <v>98114</v>
          </cell>
          <cell r="B5187" t="str">
            <v>TAMPA CIRCULAR PARA ESGOTO E DRENAGEM, EM FERRO FUNDIDO, DIÂMETRO INTERNO = 0,6 M. AF_12/2020</v>
          </cell>
          <cell r="C5187" t="str">
            <v>COMPOSIÇÃO</v>
          </cell>
          <cell r="D5187" t="str">
            <v>UN</v>
          </cell>
          <cell r="E5187" t="str">
            <v>687,76</v>
          </cell>
          <cell r="F5187" t="str">
            <v>33,42</v>
          </cell>
          <cell r="G5187" t="str">
            <v>654,24</v>
          </cell>
          <cell r="H5187" t="str">
            <v>0,06</v>
          </cell>
          <cell r="I5187" t="str">
            <v>0,00</v>
          </cell>
          <cell r="J5187" t="str">
            <v>0,04</v>
          </cell>
          <cell r="K5187">
            <v>654.34</v>
          </cell>
          <cell r="L5187">
            <v>654.33999999999992</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93,83</v>
          </cell>
          <cell r="F5188" t="str">
            <v>39,73</v>
          </cell>
          <cell r="G5188" t="str">
            <v>53,44</v>
          </cell>
          <cell r="H5188" t="str">
            <v>0,49</v>
          </cell>
          <cell r="I5188" t="str">
            <v>0,00</v>
          </cell>
          <cell r="J5188" t="str">
            <v>0,17</v>
          </cell>
          <cell r="K5188">
            <v>54.099999999999994</v>
          </cell>
          <cell r="L5188">
            <v>54.1</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141,56</v>
          </cell>
          <cell r="F5189" t="str">
            <v>90,06</v>
          </cell>
          <cell r="G5189" t="str">
            <v>51,50</v>
          </cell>
          <cell r="H5189" t="str">
            <v>0,00</v>
          </cell>
          <cell r="I5189" t="str">
            <v>0,00</v>
          </cell>
          <cell r="J5189" t="str">
            <v>0,00</v>
          </cell>
          <cell r="K5189">
            <v>51.5</v>
          </cell>
          <cell r="L5189">
            <v>51.5</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223,50</v>
          </cell>
          <cell r="F5190" t="str">
            <v>108,88</v>
          </cell>
          <cell r="G5190" t="str">
            <v>114,62</v>
          </cell>
          <cell r="H5190" t="str">
            <v>0,00</v>
          </cell>
          <cell r="I5190" t="str">
            <v>0,00</v>
          </cell>
          <cell r="J5190" t="str">
            <v>0,00</v>
          </cell>
          <cell r="K5190">
            <v>114.62</v>
          </cell>
          <cell r="L5190">
            <v>114.62</v>
          </cell>
          <cell r="N5190">
            <v>89959</v>
          </cell>
        </row>
        <row r="5191">
          <cell r="A5191">
            <v>89349</v>
          </cell>
          <cell r="B5191" t="str">
            <v>REGISTRO DE PRESSÃO BRUTO, LATÃO, ROSCÁVEL, 1/2" - FORNECIMENTO E INSTALAÇÃO. AF_08/2021</v>
          </cell>
          <cell r="C5191" t="str">
            <v>COMPOSIÇÃO</v>
          </cell>
          <cell r="D5191" t="str">
            <v>UN</v>
          </cell>
          <cell r="E5191" t="str">
            <v>17,80</v>
          </cell>
          <cell r="F5191" t="str">
            <v>2,56</v>
          </cell>
          <cell r="G5191" t="str">
            <v>15,24</v>
          </cell>
          <cell r="H5191" t="str">
            <v>0,00</v>
          </cell>
          <cell r="I5191" t="str">
            <v>0,00</v>
          </cell>
          <cell r="J5191" t="str">
            <v>0,00</v>
          </cell>
          <cell r="K5191">
            <v>15.24</v>
          </cell>
          <cell r="L5191">
            <v>15.24</v>
          </cell>
          <cell r="N5191">
            <v>89349</v>
          </cell>
        </row>
        <row r="5192">
          <cell r="A5192">
            <v>89351</v>
          </cell>
          <cell r="B5192" t="str">
            <v>REGISTRO DE PRESSÃO BRUTO, LATÃO,  ROSCÁVEL, 3/4'' - FORNECIMENTO E INSTALAÇÃO. AF_08/2021</v>
          </cell>
          <cell r="C5192" t="str">
            <v>COMPOSIÇÃO</v>
          </cell>
          <cell r="D5192" t="str">
            <v>UN</v>
          </cell>
          <cell r="E5192" t="str">
            <v>22,37</v>
          </cell>
          <cell r="F5192" t="str">
            <v>3,93</v>
          </cell>
          <cell r="G5192" t="str">
            <v>18,44</v>
          </cell>
          <cell r="H5192" t="str">
            <v>0,00</v>
          </cell>
          <cell r="I5192" t="str">
            <v>0,00</v>
          </cell>
          <cell r="J5192" t="str">
            <v>0,00</v>
          </cell>
          <cell r="K5192">
            <v>18.440000000000001</v>
          </cell>
          <cell r="L5192">
            <v>18.440000000000001</v>
          </cell>
          <cell r="N5192">
            <v>89351</v>
          </cell>
        </row>
        <row r="5193">
          <cell r="A5193">
            <v>89352</v>
          </cell>
          <cell r="B5193" t="str">
            <v>REGISTRO DE GAVETA BRUTO, LATÃO, ROSCÁVEL, 1/2" - FORNECIMENTO E INSTALAÇÃO. AF_08/2021</v>
          </cell>
          <cell r="C5193" t="str">
            <v>COMPOSIÇÃO</v>
          </cell>
          <cell r="D5193" t="str">
            <v>UN</v>
          </cell>
          <cell r="E5193" t="str">
            <v>23,75</v>
          </cell>
          <cell r="F5193" t="str">
            <v>2,56</v>
          </cell>
          <cell r="G5193" t="str">
            <v>21,19</v>
          </cell>
          <cell r="H5193" t="str">
            <v>0,00</v>
          </cell>
          <cell r="I5193" t="str">
            <v>0,00</v>
          </cell>
          <cell r="J5193" t="str">
            <v>0,00</v>
          </cell>
          <cell r="K5193">
            <v>21.19</v>
          </cell>
          <cell r="L5193">
            <v>21.19</v>
          </cell>
          <cell r="N5193">
            <v>89352</v>
          </cell>
        </row>
        <row r="5194">
          <cell r="A5194">
            <v>89353</v>
          </cell>
          <cell r="B5194" t="str">
            <v>REGISTRO DE GAVETA BRUTO, LATÃO, ROSCÁVEL, 3/4" - FORNECIMENTO E INSTALAÇÃO. AF_08/2021</v>
          </cell>
          <cell r="C5194" t="str">
            <v>COMPOSIÇÃO</v>
          </cell>
          <cell r="D5194" t="str">
            <v>UN</v>
          </cell>
          <cell r="E5194" t="str">
            <v>26,64</v>
          </cell>
          <cell r="F5194" t="str">
            <v>3,93</v>
          </cell>
          <cell r="G5194" t="str">
            <v>22,71</v>
          </cell>
          <cell r="H5194" t="str">
            <v>0,00</v>
          </cell>
          <cell r="I5194" t="str">
            <v>0,00</v>
          </cell>
          <cell r="J5194" t="str">
            <v>0,00</v>
          </cell>
          <cell r="K5194">
            <v>22.71</v>
          </cell>
          <cell r="L5194">
            <v>22.71</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565,63</v>
          </cell>
          <cell r="F5195" t="str">
            <v>22,15</v>
          </cell>
          <cell r="G5195" t="str">
            <v>543,48</v>
          </cell>
          <cell r="H5195" t="str">
            <v>0,00</v>
          </cell>
          <cell r="I5195" t="str">
            <v>0,00</v>
          </cell>
          <cell r="J5195" t="str">
            <v>0,00</v>
          </cell>
          <cell r="K5195">
            <v>543.48</v>
          </cell>
          <cell r="L5195">
            <v>543.48</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33,49</v>
          </cell>
          <cell r="F5196" t="str">
            <v>8,32</v>
          </cell>
          <cell r="G5196" t="str">
            <v>25,17</v>
          </cell>
          <cell r="H5196" t="str">
            <v>0,00</v>
          </cell>
          <cell r="I5196" t="str">
            <v>0,00</v>
          </cell>
          <cell r="J5196" t="str">
            <v>0,00</v>
          </cell>
          <cell r="K5196">
            <v>25.17</v>
          </cell>
          <cell r="L5196">
            <v>25.17</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35,43</v>
          </cell>
          <cell r="F5197" t="str">
            <v>10,70</v>
          </cell>
          <cell r="G5197" t="str">
            <v>24,73</v>
          </cell>
          <cell r="H5197" t="str">
            <v>0,00</v>
          </cell>
          <cell r="I5197" t="str">
            <v>0,00</v>
          </cell>
          <cell r="J5197" t="str">
            <v>0,00</v>
          </cell>
          <cell r="K5197">
            <v>24.73</v>
          </cell>
          <cell r="L5197">
            <v>24.73</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34,37</v>
          </cell>
          <cell r="F5198" t="str">
            <v>8,32</v>
          </cell>
          <cell r="G5198" t="str">
            <v>26,05</v>
          </cell>
          <cell r="H5198" t="str">
            <v>0,00</v>
          </cell>
          <cell r="I5198" t="str">
            <v>0,00</v>
          </cell>
          <cell r="J5198" t="str">
            <v>0,00</v>
          </cell>
          <cell r="K5198">
            <v>26.05</v>
          </cell>
          <cell r="L5198">
            <v>26.05</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38,98</v>
          </cell>
          <cell r="F5199" t="str">
            <v>10,70</v>
          </cell>
          <cell r="G5199" t="str">
            <v>28,28</v>
          </cell>
          <cell r="H5199" t="str">
            <v>0,00</v>
          </cell>
          <cell r="I5199" t="str">
            <v>0,00</v>
          </cell>
          <cell r="J5199" t="str">
            <v>0,00</v>
          </cell>
          <cell r="K5199">
            <v>28.28</v>
          </cell>
          <cell r="L5199">
            <v>28.28</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758,99</v>
          </cell>
          <cell r="F5200" t="str">
            <v>70,05</v>
          </cell>
          <cell r="G5200" t="str">
            <v>688,94</v>
          </cell>
          <cell r="H5200" t="str">
            <v>0,00</v>
          </cell>
          <cell r="I5200" t="str">
            <v>0,00</v>
          </cell>
          <cell r="J5200" t="str">
            <v>0,00</v>
          </cell>
          <cell r="K5200">
            <v>688.94</v>
          </cell>
          <cell r="L5200">
            <v>688.94</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254,59</v>
          </cell>
          <cell r="F5201" t="str">
            <v>59,07</v>
          </cell>
          <cell r="G5201" t="str">
            <v>195,52</v>
          </cell>
          <cell r="H5201" t="str">
            <v>0,00</v>
          </cell>
          <cell r="I5201" t="str">
            <v>0,00</v>
          </cell>
          <cell r="J5201" t="str">
            <v>0,00</v>
          </cell>
          <cell r="K5201">
            <v>195.52</v>
          </cell>
          <cell r="L5201">
            <v>195.52</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56,27</v>
          </cell>
          <cell r="F5202" t="str">
            <v>6,54</v>
          </cell>
          <cell r="G5202" t="str">
            <v>49,73</v>
          </cell>
          <cell r="H5202" t="str">
            <v>0,00</v>
          </cell>
          <cell r="I5202" t="str">
            <v>0,00</v>
          </cell>
          <cell r="J5202" t="str">
            <v>0,00</v>
          </cell>
          <cell r="K5202">
            <v>49.73</v>
          </cell>
          <cell r="L5202">
            <v>49.73</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59,65</v>
          </cell>
          <cell r="F5203" t="str">
            <v>7,90</v>
          </cell>
          <cell r="G5203" t="str">
            <v>51,75</v>
          </cell>
          <cell r="H5203" t="str">
            <v>0,00</v>
          </cell>
          <cell r="I5203" t="str">
            <v>0,00</v>
          </cell>
          <cell r="J5203" t="str">
            <v>0,00</v>
          </cell>
          <cell r="K5203">
            <v>51.75</v>
          </cell>
          <cell r="L5203">
            <v>51.75</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54,90</v>
          </cell>
          <cell r="F5204" t="str">
            <v>6,54</v>
          </cell>
          <cell r="G5204" t="str">
            <v>48,36</v>
          </cell>
          <cell r="H5204" t="str">
            <v>0,00</v>
          </cell>
          <cell r="I5204" t="str">
            <v>0,00</v>
          </cell>
          <cell r="J5204" t="str">
            <v>0,00</v>
          </cell>
          <cell r="K5204">
            <v>48.36</v>
          </cell>
          <cell r="L5204">
            <v>48.36</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62,64</v>
          </cell>
          <cell r="F5205" t="str">
            <v>7,90</v>
          </cell>
          <cell r="G5205" t="str">
            <v>54,74</v>
          </cell>
          <cell r="H5205" t="str">
            <v>0,00</v>
          </cell>
          <cell r="I5205" t="str">
            <v>0,00</v>
          </cell>
          <cell r="J5205" t="str">
            <v>0,00</v>
          </cell>
          <cell r="K5205">
            <v>54.74</v>
          </cell>
          <cell r="L5205">
            <v>54.74</v>
          </cell>
          <cell r="N5205">
            <v>89987</v>
          </cell>
        </row>
        <row r="5206">
          <cell r="A5206">
            <v>90371</v>
          </cell>
          <cell r="B5206" t="str">
            <v>REGISTRO DE ESFERA, PVC, ROSCÁVEL, COM VOLANTE, 3/4" - FORNECIMENTO E INSTALAÇÃO. AF_08/2021</v>
          </cell>
          <cell r="C5206" t="str">
            <v>COMPOSIÇÃO</v>
          </cell>
          <cell r="D5206" t="str">
            <v>UN</v>
          </cell>
          <cell r="E5206" t="str">
            <v>22,21</v>
          </cell>
          <cell r="F5206" t="str">
            <v>3,93</v>
          </cell>
          <cell r="G5206" t="str">
            <v>18,28</v>
          </cell>
          <cell r="H5206" t="str">
            <v>0,00</v>
          </cell>
          <cell r="I5206" t="str">
            <v>0,00</v>
          </cell>
          <cell r="J5206" t="str">
            <v>0,00</v>
          </cell>
          <cell r="K5206">
            <v>18.28</v>
          </cell>
          <cell r="L5206">
            <v>18.28</v>
          </cell>
          <cell r="N5206">
            <v>90371</v>
          </cell>
        </row>
        <row r="5207">
          <cell r="A5207">
            <v>94489</v>
          </cell>
          <cell r="B5207" t="str">
            <v>REGISTRO DE ESFERA, PVC, SOLDÁVEL, COM VOLANTE, DN  25 MM - FORNECIMENTO E INSTALAÇÃO. AF_08/2021</v>
          </cell>
          <cell r="C5207" t="str">
            <v>COMPOSIÇÃO</v>
          </cell>
          <cell r="D5207" t="str">
            <v>UN</v>
          </cell>
          <cell r="E5207" t="str">
            <v>22,31</v>
          </cell>
          <cell r="F5207" t="str">
            <v>2,83</v>
          </cell>
          <cell r="G5207" t="str">
            <v>19,48</v>
          </cell>
          <cell r="H5207" t="str">
            <v>0,00</v>
          </cell>
          <cell r="I5207" t="str">
            <v>0,00</v>
          </cell>
          <cell r="J5207" t="str">
            <v>0,00</v>
          </cell>
          <cell r="K5207">
            <v>19.48</v>
          </cell>
          <cell r="L5207">
            <v>19.48</v>
          </cell>
          <cell r="N5207">
            <v>94489</v>
          </cell>
        </row>
        <row r="5208">
          <cell r="A5208">
            <v>94490</v>
          </cell>
          <cell r="B5208" t="str">
            <v>REGISTRO DE ESFERA, PVC, SOLDÁVEL, COM VOLANTE, DN  32 MM - FORNECIMENTO E INSTALAÇÃO. AF_08/2021</v>
          </cell>
          <cell r="C5208" t="str">
            <v>COMPOSIÇÃO</v>
          </cell>
          <cell r="D5208" t="str">
            <v>UN</v>
          </cell>
          <cell r="E5208" t="str">
            <v>32,50</v>
          </cell>
          <cell r="F5208" t="str">
            <v>2,82</v>
          </cell>
          <cell r="G5208" t="str">
            <v>29,68</v>
          </cell>
          <cell r="H5208" t="str">
            <v>0,00</v>
          </cell>
          <cell r="I5208" t="str">
            <v>0,00</v>
          </cell>
          <cell r="J5208" t="str">
            <v>0,00</v>
          </cell>
          <cell r="K5208">
            <v>29.68</v>
          </cell>
          <cell r="L5208">
            <v>29.68</v>
          </cell>
          <cell r="N5208">
            <v>94490</v>
          </cell>
        </row>
        <row r="5209">
          <cell r="A5209">
            <v>94491</v>
          </cell>
          <cell r="B5209" t="str">
            <v>REGISTRO DE ESFERA, PVC, SOLDÁVEL, COM VOLANTE, DN  40 MM - FORNECIMENTO E INSTALAÇÃO. AF_08/2021</v>
          </cell>
          <cell r="C5209" t="str">
            <v>COMPOSIÇÃO</v>
          </cell>
          <cell r="D5209" t="str">
            <v>UN</v>
          </cell>
          <cell r="E5209" t="str">
            <v>44,45</v>
          </cell>
          <cell r="F5209" t="str">
            <v>4,03</v>
          </cell>
          <cell r="G5209" t="str">
            <v>40,42</v>
          </cell>
          <cell r="H5209" t="str">
            <v>0,00</v>
          </cell>
          <cell r="I5209" t="str">
            <v>0,00</v>
          </cell>
          <cell r="J5209" t="str">
            <v>0,00</v>
          </cell>
          <cell r="K5209">
            <v>40.42</v>
          </cell>
          <cell r="L5209">
            <v>40.42</v>
          </cell>
          <cell r="N5209">
            <v>94491</v>
          </cell>
        </row>
        <row r="5210">
          <cell r="A5210">
            <v>94492</v>
          </cell>
          <cell r="B5210" t="str">
            <v>REGISTRO DE ESFERA, PVC, SOLDÁVEL, COM VOLANTE, DN  50 MM - FORNECIMENTO E INSTALAÇÃO. AF_08/2021</v>
          </cell>
          <cell r="C5210" t="str">
            <v>COMPOSIÇÃO</v>
          </cell>
          <cell r="D5210" t="str">
            <v>UN</v>
          </cell>
          <cell r="E5210" t="str">
            <v>45,66</v>
          </cell>
          <cell r="F5210" t="str">
            <v>4,03</v>
          </cell>
          <cell r="G5210" t="str">
            <v>41,63</v>
          </cell>
          <cell r="H5210" t="str">
            <v>0,00</v>
          </cell>
          <cell r="I5210" t="str">
            <v>0,00</v>
          </cell>
          <cell r="J5210" t="str">
            <v>0,00</v>
          </cell>
          <cell r="K5210">
            <v>41.63</v>
          </cell>
          <cell r="L5210">
            <v>41.63</v>
          </cell>
          <cell r="N5210">
            <v>94492</v>
          </cell>
        </row>
        <row r="5211">
          <cell r="A5211">
            <v>94493</v>
          </cell>
          <cell r="B5211" t="str">
            <v>REGISTRO DE ESFERA, PVC, SOLDÁVEL, COM VOLANTE, DN  60 MM - FORNECIMENTO E INSTALAÇÃO. AF_08/2021</v>
          </cell>
          <cell r="C5211" t="str">
            <v>COMPOSIÇÃO</v>
          </cell>
          <cell r="D5211" t="str">
            <v>UN</v>
          </cell>
          <cell r="E5211" t="str">
            <v>83,54</v>
          </cell>
          <cell r="F5211" t="str">
            <v>6,57</v>
          </cell>
          <cell r="G5211" t="str">
            <v>76,97</v>
          </cell>
          <cell r="H5211" t="str">
            <v>0,00</v>
          </cell>
          <cell r="I5211" t="str">
            <v>0,00</v>
          </cell>
          <cell r="J5211" t="str">
            <v>0,00</v>
          </cell>
          <cell r="K5211">
            <v>76.97</v>
          </cell>
          <cell r="L5211">
            <v>76.97</v>
          </cell>
          <cell r="N5211">
            <v>94493</v>
          </cell>
        </row>
        <row r="5212">
          <cell r="A5212">
            <v>94495</v>
          </cell>
          <cell r="B5212" t="str">
            <v>REGISTRO DE GAVETA BRUTO, LATÃO, ROSCÁVEL, 1" - FORNECIMENTO E INSTALAÇÃO. AF_08/2021</v>
          </cell>
          <cell r="C5212" t="str">
            <v>COMPOSIÇÃO</v>
          </cell>
          <cell r="D5212" t="str">
            <v>UN</v>
          </cell>
          <cell r="E5212" t="str">
            <v>40,85</v>
          </cell>
          <cell r="F5212" t="str">
            <v>5,31</v>
          </cell>
          <cell r="G5212" t="str">
            <v>35,54</v>
          </cell>
          <cell r="H5212" t="str">
            <v>0,00</v>
          </cell>
          <cell r="I5212" t="str">
            <v>0,00</v>
          </cell>
          <cell r="J5212" t="str">
            <v>0,00</v>
          </cell>
          <cell r="K5212">
            <v>35.54</v>
          </cell>
          <cell r="L5212">
            <v>35.54</v>
          </cell>
          <cell r="N5212">
            <v>94495</v>
          </cell>
        </row>
        <row r="5213">
          <cell r="A5213">
            <v>94496</v>
          </cell>
          <cell r="B5213" t="str">
            <v>REGISTRO DE GAVETA BRUTO, LATÃO, ROSCÁVEL, 1 1/4" - FORNECIMENTO E INSTALAÇÃO. AF_08/2021</v>
          </cell>
          <cell r="C5213" t="str">
            <v>COMPOSIÇÃO</v>
          </cell>
          <cell r="D5213" t="str">
            <v>UN</v>
          </cell>
          <cell r="E5213" t="str">
            <v>55,65</v>
          </cell>
          <cell r="F5213" t="str">
            <v>7,23</v>
          </cell>
          <cell r="G5213" t="str">
            <v>48,42</v>
          </cell>
          <cell r="H5213" t="str">
            <v>0,00</v>
          </cell>
          <cell r="I5213" t="str">
            <v>0,00</v>
          </cell>
          <cell r="J5213" t="str">
            <v>0,00</v>
          </cell>
          <cell r="K5213">
            <v>48.42</v>
          </cell>
          <cell r="L5213">
            <v>48.42</v>
          </cell>
          <cell r="N5213">
            <v>94496</v>
          </cell>
        </row>
        <row r="5214">
          <cell r="A5214">
            <v>94497</v>
          </cell>
          <cell r="B5214" t="str">
            <v>REGISTRO DE GAVETA BRUTO, LATÃO, ROSCÁVEL, 1 1/2" - FORNECIMENTO E INSTALAÇÃO. AF_08/2021</v>
          </cell>
          <cell r="C5214" t="str">
            <v>COMPOSIÇÃO</v>
          </cell>
          <cell r="D5214" t="str">
            <v>UN</v>
          </cell>
          <cell r="E5214" t="str">
            <v>70,61</v>
          </cell>
          <cell r="F5214" t="str">
            <v>9,42</v>
          </cell>
          <cell r="G5214" t="str">
            <v>61,19</v>
          </cell>
          <cell r="H5214" t="str">
            <v>0,00</v>
          </cell>
          <cell r="I5214" t="str">
            <v>0,00</v>
          </cell>
          <cell r="J5214" t="str">
            <v>0,00</v>
          </cell>
          <cell r="K5214">
            <v>61.19</v>
          </cell>
          <cell r="L5214">
            <v>61.19</v>
          </cell>
          <cell r="N5214">
            <v>94497</v>
          </cell>
        </row>
        <row r="5215">
          <cell r="A5215">
            <v>94498</v>
          </cell>
          <cell r="B5215" t="str">
            <v>REGISTRO DE GAVETA BRUTO, LATÃO, ROSCÁVEL, 2" - FORNECIMENTO E INSTALAÇÃO. AF_08/2021</v>
          </cell>
          <cell r="C5215" t="str">
            <v>COMPOSIÇÃO</v>
          </cell>
          <cell r="D5215" t="str">
            <v>UN</v>
          </cell>
          <cell r="E5215" t="str">
            <v>97,10</v>
          </cell>
          <cell r="F5215" t="str">
            <v>12,16</v>
          </cell>
          <cell r="G5215" t="str">
            <v>84,94</v>
          </cell>
          <cell r="H5215" t="str">
            <v>0,00</v>
          </cell>
          <cell r="I5215" t="str">
            <v>0,00</v>
          </cell>
          <cell r="J5215" t="str">
            <v>0,00</v>
          </cell>
          <cell r="K5215">
            <v>84.94</v>
          </cell>
          <cell r="L5215">
            <v>84.94</v>
          </cell>
          <cell r="N5215">
            <v>94498</v>
          </cell>
        </row>
        <row r="5216">
          <cell r="A5216">
            <v>94499</v>
          </cell>
          <cell r="B5216" t="str">
            <v>REGISTRO DE GAVETA BRUTO, LATÃO, ROSCÁVEL, 2 1/2" - FORNECIMENTO E INSTALAÇÃO. AF_08/2021</v>
          </cell>
          <cell r="C5216" t="str">
            <v>COMPOSIÇÃO</v>
          </cell>
          <cell r="D5216" t="str">
            <v>UN</v>
          </cell>
          <cell r="E5216" t="str">
            <v>189,81</v>
          </cell>
          <cell r="F5216" t="str">
            <v>16,27</v>
          </cell>
          <cell r="G5216" t="str">
            <v>173,54</v>
          </cell>
          <cell r="H5216" t="str">
            <v>0,00</v>
          </cell>
          <cell r="I5216" t="str">
            <v>0,00</v>
          </cell>
          <cell r="J5216" t="str">
            <v>0,00</v>
          </cell>
          <cell r="K5216">
            <v>173.54</v>
          </cell>
          <cell r="L5216">
            <v>173.54</v>
          </cell>
          <cell r="N5216">
            <v>94499</v>
          </cell>
        </row>
        <row r="5217">
          <cell r="A5217">
            <v>94500</v>
          </cell>
          <cell r="B5217" t="str">
            <v>REGISTRO DE GAVETA BRUTO, LATÃO, ROSCÁVEL, 3" - FORNECIMENTO E INSTALAÇÃO. AF_08/2021</v>
          </cell>
          <cell r="C5217" t="str">
            <v>COMPOSIÇÃO</v>
          </cell>
          <cell r="D5217" t="str">
            <v>UN</v>
          </cell>
          <cell r="E5217" t="str">
            <v>230,66</v>
          </cell>
          <cell r="F5217" t="str">
            <v>20,39</v>
          </cell>
          <cell r="G5217" t="str">
            <v>210,27</v>
          </cell>
          <cell r="H5217" t="str">
            <v>0,00</v>
          </cell>
          <cell r="I5217" t="str">
            <v>0,00</v>
          </cell>
          <cell r="J5217" t="str">
            <v>0,00</v>
          </cell>
          <cell r="K5217">
            <v>210.27</v>
          </cell>
          <cell r="L5217">
            <v>210.27</v>
          </cell>
          <cell r="N5217">
            <v>94500</v>
          </cell>
        </row>
        <row r="5218">
          <cell r="A5218">
            <v>94501</v>
          </cell>
          <cell r="B5218" t="str">
            <v>REGISTRO DE GAVETA BRUTO, LATÃO, ROSCÁVEL, 4" - FORNECIMENTO E INSTALAÇÃO. AF_08/2021</v>
          </cell>
          <cell r="C5218" t="str">
            <v>COMPOSIÇÃO</v>
          </cell>
          <cell r="D5218" t="str">
            <v>UN</v>
          </cell>
          <cell r="E5218" t="str">
            <v>459,29</v>
          </cell>
          <cell r="F5218" t="str">
            <v>25,88</v>
          </cell>
          <cell r="G5218" t="str">
            <v>433,41</v>
          </cell>
          <cell r="H5218" t="str">
            <v>0,00</v>
          </cell>
          <cell r="I5218" t="str">
            <v>0,00</v>
          </cell>
          <cell r="J5218" t="str">
            <v>0,00</v>
          </cell>
          <cell r="K5218">
            <v>433.41</v>
          </cell>
          <cell r="L5218">
            <v>433.41</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76,17</v>
          </cell>
          <cell r="F5219" t="str">
            <v>9,28</v>
          </cell>
          <cell r="G5219" t="str">
            <v>66,89</v>
          </cell>
          <cell r="H5219" t="str">
            <v>0,00</v>
          </cell>
          <cell r="I5219" t="str">
            <v>0,00</v>
          </cell>
          <cell r="J5219" t="str">
            <v>0,00</v>
          </cell>
          <cell r="K5219">
            <v>66.89</v>
          </cell>
          <cell r="L5219">
            <v>66.89</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103,73</v>
          </cell>
          <cell r="F5220" t="str">
            <v>11,20</v>
          </cell>
          <cell r="G5220" t="str">
            <v>92,53</v>
          </cell>
          <cell r="H5220" t="str">
            <v>0,00</v>
          </cell>
          <cell r="I5220" t="str">
            <v>0,00</v>
          </cell>
          <cell r="J5220" t="str">
            <v>0,00</v>
          </cell>
          <cell r="K5220">
            <v>92.53</v>
          </cell>
          <cell r="L5220">
            <v>92.53</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110,64</v>
          </cell>
          <cell r="F5221" t="str">
            <v>13,40</v>
          </cell>
          <cell r="G5221" t="str">
            <v>97,24</v>
          </cell>
          <cell r="H5221" t="str">
            <v>0,00</v>
          </cell>
          <cell r="I5221" t="str">
            <v>0,00</v>
          </cell>
          <cell r="J5221" t="str">
            <v>0,00</v>
          </cell>
          <cell r="K5221">
            <v>97.24</v>
          </cell>
          <cell r="L5221">
            <v>97.24</v>
          </cell>
          <cell r="N5221">
            <v>94794</v>
          </cell>
        </row>
        <row r="5222">
          <cell r="A5222">
            <v>94795</v>
          </cell>
          <cell r="B5222" t="str">
            <v>TORNEIRA DE BOIA PARA CAIXA D'ÁGUA, ROSCÁVEL, 1/2" - FORNECIMENTO E INSTALAÇÃO. AF_08/2021</v>
          </cell>
          <cell r="C5222" t="str">
            <v>COMPOSIÇÃO</v>
          </cell>
          <cell r="D5222" t="str">
            <v>UN</v>
          </cell>
          <cell r="E5222" t="str">
            <v>34,33</v>
          </cell>
          <cell r="F5222" t="str">
            <v>4,44</v>
          </cell>
          <cell r="G5222" t="str">
            <v>29,89</v>
          </cell>
          <cell r="H5222" t="str">
            <v>0,00</v>
          </cell>
          <cell r="I5222" t="str">
            <v>0,00</v>
          </cell>
          <cell r="J5222" t="str">
            <v>0,00</v>
          </cell>
          <cell r="K5222">
            <v>29.89</v>
          </cell>
          <cell r="L5222">
            <v>29.89</v>
          </cell>
          <cell r="N5222">
            <v>94795</v>
          </cell>
        </row>
        <row r="5223">
          <cell r="A5223">
            <v>94796</v>
          </cell>
          <cell r="B5223" t="str">
            <v>TORNEIRA DE BOIA PARA CAIXA D'ÁGUA, ROSCÁVEL, 3/4" - FORNECIMENTO E INSTALAÇÃO. AF_08/2021</v>
          </cell>
          <cell r="C5223" t="str">
            <v>COMPOSIÇÃO</v>
          </cell>
          <cell r="D5223" t="str">
            <v>UN</v>
          </cell>
          <cell r="E5223" t="str">
            <v>39,63</v>
          </cell>
          <cell r="F5223" t="str">
            <v>6,81</v>
          </cell>
          <cell r="G5223" t="str">
            <v>32,82</v>
          </cell>
          <cell r="H5223" t="str">
            <v>0,00</v>
          </cell>
          <cell r="I5223" t="str">
            <v>0,00</v>
          </cell>
          <cell r="J5223" t="str">
            <v>0,00</v>
          </cell>
          <cell r="K5223">
            <v>32.82</v>
          </cell>
          <cell r="L5223">
            <v>32.82</v>
          </cell>
          <cell r="N5223">
            <v>94796</v>
          </cell>
        </row>
        <row r="5224">
          <cell r="A5224">
            <v>94797</v>
          </cell>
          <cell r="B5224" t="str">
            <v>TORNEIRA DE BOIA PARA CAIXA D'ÁGUA, ROSCÁVEL, 1" - FORNECIMENTO E INSTALAÇÃO. AF_08/2021</v>
          </cell>
          <cell r="C5224" t="str">
            <v>COMPOSIÇÃO</v>
          </cell>
          <cell r="D5224" t="str">
            <v>UN</v>
          </cell>
          <cell r="E5224" t="str">
            <v>81,35</v>
          </cell>
          <cell r="F5224" t="str">
            <v>9,18</v>
          </cell>
          <cell r="G5224" t="str">
            <v>72,17</v>
          </cell>
          <cell r="H5224" t="str">
            <v>0,00</v>
          </cell>
          <cell r="I5224" t="str">
            <v>0,00</v>
          </cell>
          <cell r="J5224" t="str">
            <v>0,00</v>
          </cell>
          <cell r="K5224">
            <v>72.17</v>
          </cell>
          <cell r="L5224">
            <v>72.17</v>
          </cell>
          <cell r="N5224">
            <v>94797</v>
          </cell>
        </row>
        <row r="5225">
          <cell r="A5225">
            <v>94798</v>
          </cell>
          <cell r="B5225" t="str">
            <v>TORNEIRA DE BOIA PARA CAIXA D'ÁGUA, ROSCÁVEL, 1 1/4" - FORNECIMENTO E INSTALAÇÃO. AF_08/2021</v>
          </cell>
          <cell r="C5225" t="str">
            <v>COMPOSIÇÃO</v>
          </cell>
          <cell r="D5225" t="str">
            <v>UN</v>
          </cell>
          <cell r="E5225" t="str">
            <v>134,56</v>
          </cell>
          <cell r="F5225" t="str">
            <v>12,49</v>
          </cell>
          <cell r="G5225" t="str">
            <v>122,07</v>
          </cell>
          <cell r="H5225" t="str">
            <v>0,00</v>
          </cell>
          <cell r="I5225" t="str">
            <v>0,00</v>
          </cell>
          <cell r="J5225" t="str">
            <v>0,00</v>
          </cell>
          <cell r="K5225">
            <v>122.07</v>
          </cell>
          <cell r="L5225">
            <v>122.07</v>
          </cell>
          <cell r="N5225">
            <v>94798</v>
          </cell>
        </row>
        <row r="5226">
          <cell r="A5226">
            <v>94799</v>
          </cell>
          <cell r="B5226" t="str">
            <v>TORNEIRA DE BOIA PARA CAIXA D'ÁGUA, ROSCÁVEL, 1 1/2" - FORNECIMENTO E INSTALAÇÃO. AF_08/2021</v>
          </cell>
          <cell r="C5226" t="str">
            <v>COMPOSIÇÃO</v>
          </cell>
          <cell r="D5226" t="str">
            <v>UN</v>
          </cell>
          <cell r="E5226" t="str">
            <v>165,33</v>
          </cell>
          <cell r="F5226" t="str">
            <v>16,27</v>
          </cell>
          <cell r="G5226" t="str">
            <v>149,06</v>
          </cell>
          <cell r="H5226" t="str">
            <v>0,00</v>
          </cell>
          <cell r="I5226" t="str">
            <v>0,00</v>
          </cell>
          <cell r="J5226" t="str">
            <v>0,00</v>
          </cell>
          <cell r="K5226">
            <v>149.06</v>
          </cell>
          <cell r="L5226">
            <v>149.06</v>
          </cell>
          <cell r="N5226">
            <v>94799</v>
          </cell>
        </row>
        <row r="5227">
          <cell r="A5227">
            <v>94800</v>
          </cell>
          <cell r="B5227" t="str">
            <v>TORNEIRA DE BOIA PARA CAIXA D'ÁGUA, ROSCÁVEL, 2" - FORNECIMENTO E INSTALAÇÃO. AF_08/2021</v>
          </cell>
          <cell r="C5227" t="str">
            <v>COMPOSIÇÃO</v>
          </cell>
          <cell r="D5227" t="str">
            <v>UN</v>
          </cell>
          <cell r="E5227" t="str">
            <v>212,29</v>
          </cell>
          <cell r="F5227" t="str">
            <v>21,01</v>
          </cell>
          <cell r="G5227" t="str">
            <v>191,28</v>
          </cell>
          <cell r="H5227" t="str">
            <v>0,00</v>
          </cell>
          <cell r="I5227" t="str">
            <v>0,00</v>
          </cell>
          <cell r="J5227" t="str">
            <v>0,00</v>
          </cell>
          <cell r="K5227">
            <v>191.28</v>
          </cell>
          <cell r="L5227">
            <v>191.28</v>
          </cell>
          <cell r="N5227">
            <v>94800</v>
          </cell>
        </row>
        <row r="5228">
          <cell r="A5228">
            <v>95248</v>
          </cell>
          <cell r="B5228" t="str">
            <v>VÁLVULA DE ESFERA BRUTA, BRONZE, ROSCÁVEL, 1/2" - FORNECIMENTO E INSTALAÇÃO. AF_08/2021</v>
          </cell>
          <cell r="C5228" t="str">
            <v>COMPOSIÇÃO</v>
          </cell>
          <cell r="D5228" t="str">
            <v>UN</v>
          </cell>
          <cell r="E5228" t="str">
            <v>33,93</v>
          </cell>
          <cell r="F5228" t="str">
            <v>2,56</v>
          </cell>
          <cell r="G5228" t="str">
            <v>31,37</v>
          </cell>
          <cell r="H5228" t="str">
            <v>0,00</v>
          </cell>
          <cell r="I5228" t="str">
            <v>0,00</v>
          </cell>
          <cell r="J5228" t="str">
            <v>0,00</v>
          </cell>
          <cell r="K5228">
            <v>31.37</v>
          </cell>
          <cell r="L5228">
            <v>31.37</v>
          </cell>
          <cell r="N5228">
            <v>95248</v>
          </cell>
        </row>
        <row r="5229">
          <cell r="A5229">
            <v>95249</v>
          </cell>
          <cell r="B5229" t="str">
            <v>VÁLVULA DE ESFERA BRUTA, BRONZE, ROSCÁVEL, 3/4'' - FORNECIMENTO E INSTALAÇÃO. AF_08/2021</v>
          </cell>
          <cell r="C5229" t="str">
            <v>COMPOSIÇÃO</v>
          </cell>
          <cell r="D5229" t="str">
            <v>UN</v>
          </cell>
          <cell r="E5229" t="str">
            <v>40,42</v>
          </cell>
          <cell r="F5229" t="str">
            <v>3,92</v>
          </cell>
          <cell r="G5229" t="str">
            <v>36,50</v>
          </cell>
          <cell r="H5229" t="str">
            <v>0,00</v>
          </cell>
          <cell r="I5229" t="str">
            <v>0,00</v>
          </cell>
          <cell r="J5229" t="str">
            <v>0,00</v>
          </cell>
          <cell r="K5229">
            <v>36.5</v>
          </cell>
          <cell r="L5229">
            <v>36.5</v>
          </cell>
          <cell r="N5229">
            <v>95249</v>
          </cell>
        </row>
        <row r="5230">
          <cell r="A5230">
            <v>95250</v>
          </cell>
          <cell r="B5230" t="str">
            <v>VÁLVULA DE ESFERA BRUTA, BRONZE, ROSCÁVEL, 1'' - FORNECIMENTO E INSTALAÇÃO. AF_08/2021</v>
          </cell>
          <cell r="C5230" t="str">
            <v>COMPOSIÇÃO</v>
          </cell>
          <cell r="D5230" t="str">
            <v>UN</v>
          </cell>
          <cell r="E5230" t="str">
            <v>54,54</v>
          </cell>
          <cell r="F5230" t="str">
            <v>5,30</v>
          </cell>
          <cell r="G5230" t="str">
            <v>49,24</v>
          </cell>
          <cell r="H5230" t="str">
            <v>0,00</v>
          </cell>
          <cell r="I5230" t="str">
            <v>0,00</v>
          </cell>
          <cell r="J5230" t="str">
            <v>0,00</v>
          </cell>
          <cell r="K5230">
            <v>49.24</v>
          </cell>
          <cell r="L5230">
            <v>49.24</v>
          </cell>
          <cell r="N5230">
            <v>95250</v>
          </cell>
        </row>
        <row r="5231">
          <cell r="A5231">
            <v>95251</v>
          </cell>
          <cell r="B5231" t="str">
            <v>VÁLVULA DE ESFERA BRUTA, BRONZE, ROSCÁVEL, 1 1/4'' - FORNECIMENTO E INSTALAÇÃO. AF_08/2021</v>
          </cell>
          <cell r="C5231" t="str">
            <v>COMPOSIÇÃO</v>
          </cell>
          <cell r="D5231" t="str">
            <v>UN</v>
          </cell>
          <cell r="E5231" t="str">
            <v>80,40</v>
          </cell>
          <cell r="F5231" t="str">
            <v>7,23</v>
          </cell>
          <cell r="G5231" t="str">
            <v>73,17</v>
          </cell>
          <cell r="H5231" t="str">
            <v>0,00</v>
          </cell>
          <cell r="I5231" t="str">
            <v>0,00</v>
          </cell>
          <cell r="J5231" t="str">
            <v>0,00</v>
          </cell>
          <cell r="K5231">
            <v>73.17</v>
          </cell>
          <cell r="L5231">
            <v>73.17</v>
          </cell>
          <cell r="N5231">
            <v>95251</v>
          </cell>
        </row>
        <row r="5232">
          <cell r="A5232">
            <v>95252</v>
          </cell>
          <cell r="B5232" t="str">
            <v>VÁLVULA DE ESFERA BRUTA, BRONZE, ROSCÁVEL, 1 1/2'' - FORNECIMENTO E INSTALAÇÃO. AF_08/2021</v>
          </cell>
          <cell r="C5232" t="str">
            <v>COMPOSIÇÃO</v>
          </cell>
          <cell r="D5232" t="str">
            <v>UN</v>
          </cell>
          <cell r="E5232" t="str">
            <v>97,76</v>
          </cell>
          <cell r="F5232" t="str">
            <v>9,42</v>
          </cell>
          <cell r="G5232" t="str">
            <v>88,34</v>
          </cell>
          <cell r="H5232" t="str">
            <v>0,00</v>
          </cell>
          <cell r="I5232" t="str">
            <v>0,00</v>
          </cell>
          <cell r="J5232" t="str">
            <v>0,00</v>
          </cell>
          <cell r="K5232">
            <v>88.34</v>
          </cell>
          <cell r="L5232">
            <v>88.34</v>
          </cell>
          <cell r="N5232">
            <v>95252</v>
          </cell>
        </row>
        <row r="5233">
          <cell r="A5233">
            <v>95253</v>
          </cell>
          <cell r="B5233" t="str">
            <v>VÁLVULA DE ESFERA BRUTA, BRONZE, ROSCÁVEL, 2'' - FORNECIMENTO E INSTALAÇÃO. AF_08/2021</v>
          </cell>
          <cell r="C5233" t="str">
            <v>COMPOSIÇÃO</v>
          </cell>
          <cell r="D5233" t="str">
            <v>UN</v>
          </cell>
          <cell r="E5233" t="str">
            <v>147,70</v>
          </cell>
          <cell r="F5233" t="str">
            <v>12,16</v>
          </cell>
          <cell r="G5233" t="str">
            <v>135,54</v>
          </cell>
          <cell r="H5233" t="str">
            <v>0,00</v>
          </cell>
          <cell r="I5233" t="str">
            <v>0,00</v>
          </cell>
          <cell r="J5233" t="str">
            <v>0,00</v>
          </cell>
          <cell r="K5233">
            <v>135.54</v>
          </cell>
          <cell r="L5233">
            <v>135.54</v>
          </cell>
          <cell r="N5233">
            <v>95253</v>
          </cell>
        </row>
        <row r="5234">
          <cell r="A5234">
            <v>99619</v>
          </cell>
          <cell r="B5234" t="str">
            <v>VÁLVULA DE RETENÇÃO HORIZONTAL, DE BRONZE, ROSCÁVEL, 3/4" - FORNECIMENTO E INSTALAÇÃO. AF_08/2021</v>
          </cell>
          <cell r="C5234" t="str">
            <v>COMPOSIÇÃO</v>
          </cell>
          <cell r="D5234" t="str">
            <v>UN</v>
          </cell>
          <cell r="E5234" t="str">
            <v>97,52</v>
          </cell>
          <cell r="F5234" t="str">
            <v>3,92</v>
          </cell>
          <cell r="G5234" t="str">
            <v>93,60</v>
          </cell>
          <cell r="H5234" t="str">
            <v>0,00</v>
          </cell>
          <cell r="I5234" t="str">
            <v>0,00</v>
          </cell>
          <cell r="J5234" t="str">
            <v>0,00</v>
          </cell>
          <cell r="K5234">
            <v>93.6</v>
          </cell>
          <cell r="L5234">
            <v>93.6</v>
          </cell>
          <cell r="N5234">
            <v>99619</v>
          </cell>
        </row>
        <row r="5235">
          <cell r="A5235">
            <v>99620</v>
          </cell>
          <cell r="B5235" t="str">
            <v>VÁLVULA DE RETENÇÃO HORIZONTAL, DE BRONZE, ROSCÁVEL, 1" - FORNECIMENTO E INSTALAÇÃO. AF_08/2021</v>
          </cell>
          <cell r="C5235" t="str">
            <v>COMPOSIÇÃO</v>
          </cell>
          <cell r="D5235" t="str">
            <v>UN</v>
          </cell>
          <cell r="E5235" t="str">
            <v>132,47</v>
          </cell>
          <cell r="F5235" t="str">
            <v>5,30</v>
          </cell>
          <cell r="G5235" t="str">
            <v>127,17</v>
          </cell>
          <cell r="H5235" t="str">
            <v>0,00</v>
          </cell>
          <cell r="I5235" t="str">
            <v>0,00</v>
          </cell>
          <cell r="J5235" t="str">
            <v>0,00</v>
          </cell>
          <cell r="K5235">
            <v>127.17</v>
          </cell>
          <cell r="L5235">
            <v>127.17</v>
          </cell>
          <cell r="N5235">
            <v>99620</v>
          </cell>
        </row>
        <row r="5236">
          <cell r="A5236">
            <v>99621</v>
          </cell>
          <cell r="B5236" t="str">
            <v>VÁLVULA DE RETENÇÃO HORIZONTAL, DE BRONZE, ROSCÁVEL, 1 1/4" - FORNECIMENTO E INSTALAÇÃO. AF_08/2021</v>
          </cell>
          <cell r="C5236" t="str">
            <v>COMPOSIÇÃO</v>
          </cell>
          <cell r="D5236" t="str">
            <v>UN</v>
          </cell>
          <cell r="E5236" t="str">
            <v>197,37</v>
          </cell>
          <cell r="F5236" t="str">
            <v>7,23</v>
          </cell>
          <cell r="G5236" t="str">
            <v>190,14</v>
          </cell>
          <cell r="H5236" t="str">
            <v>0,00</v>
          </cell>
          <cell r="I5236" t="str">
            <v>0,00</v>
          </cell>
          <cell r="J5236" t="str">
            <v>0,00</v>
          </cell>
          <cell r="K5236">
            <v>190.14</v>
          </cell>
          <cell r="L5236">
            <v>190.14</v>
          </cell>
          <cell r="N5236">
            <v>99621</v>
          </cell>
        </row>
        <row r="5237">
          <cell r="A5237">
            <v>99622</v>
          </cell>
          <cell r="B5237" t="str">
            <v>VÁLVULA DE RETENÇÃO HORIZONTAL, DE BRONZE, ROSCÁVEL, 1 1/2"  - FORNECIMENTO E INSTALAÇÃO. AF_08/2021</v>
          </cell>
          <cell r="C5237" t="str">
            <v>COMPOSIÇÃO</v>
          </cell>
          <cell r="D5237" t="str">
            <v>UN</v>
          </cell>
          <cell r="E5237" t="str">
            <v>222,28</v>
          </cell>
          <cell r="F5237" t="str">
            <v>9,42</v>
          </cell>
          <cell r="G5237" t="str">
            <v>212,86</v>
          </cell>
          <cell r="H5237" t="str">
            <v>0,00</v>
          </cell>
          <cell r="I5237" t="str">
            <v>0,00</v>
          </cell>
          <cell r="J5237" t="str">
            <v>0,00</v>
          </cell>
          <cell r="K5237">
            <v>212.86</v>
          </cell>
          <cell r="L5237">
            <v>212.86</v>
          </cell>
          <cell r="N5237">
            <v>99622</v>
          </cell>
        </row>
        <row r="5238">
          <cell r="A5238">
            <v>99623</v>
          </cell>
          <cell r="B5238" t="str">
            <v>VÁLVULA DE RETENÇÃO HORIZONTAL, DE BRONZE, ROSCÁVEL, 2"  - FORNECIMENTO E INSTALAÇÃO. AF_08/2021</v>
          </cell>
          <cell r="C5238" t="str">
            <v>COMPOSIÇÃO</v>
          </cell>
          <cell r="D5238" t="str">
            <v>UN</v>
          </cell>
          <cell r="E5238" t="str">
            <v>310,07</v>
          </cell>
          <cell r="F5238" t="str">
            <v>12,16</v>
          </cell>
          <cell r="G5238" t="str">
            <v>297,91</v>
          </cell>
          <cell r="H5238" t="str">
            <v>0,00</v>
          </cell>
          <cell r="I5238" t="str">
            <v>0,00</v>
          </cell>
          <cell r="J5238" t="str">
            <v>0,00</v>
          </cell>
          <cell r="K5238">
            <v>297.91000000000003</v>
          </cell>
          <cell r="L5238">
            <v>297.91000000000003</v>
          </cell>
          <cell r="N5238">
            <v>99623</v>
          </cell>
        </row>
        <row r="5239">
          <cell r="A5239">
            <v>99624</v>
          </cell>
          <cell r="B5239" t="str">
            <v>VÁLVULA DE RETENÇÃO HORIZONTAL, DE BRONZE, ROSCÁVEL, 2 1/2" - FORNECIMENTO E INSTALAÇÃO. AF_08/2021</v>
          </cell>
          <cell r="C5239" t="str">
            <v>COMPOSIÇÃO</v>
          </cell>
          <cell r="D5239" t="str">
            <v>UN</v>
          </cell>
          <cell r="E5239" t="str">
            <v>441,94</v>
          </cell>
          <cell r="F5239" t="str">
            <v>16,27</v>
          </cell>
          <cell r="G5239" t="str">
            <v>425,67</v>
          </cell>
          <cell r="H5239" t="str">
            <v>0,00</v>
          </cell>
          <cell r="I5239" t="str">
            <v>0,00</v>
          </cell>
          <cell r="J5239" t="str">
            <v>0,00</v>
          </cell>
          <cell r="K5239">
            <v>425.67</v>
          </cell>
          <cell r="L5239">
            <v>425.67</v>
          </cell>
          <cell r="N5239">
            <v>99624</v>
          </cell>
        </row>
        <row r="5240">
          <cell r="A5240">
            <v>99625</v>
          </cell>
          <cell r="B5240" t="str">
            <v>VÁLVULA DE RETENÇÃO HORIZONTAL, DE BRONZE, ROSCÁVEL, 3" - FORNECIMENTO E INSTALAÇÃO. AF_08/2021</v>
          </cell>
          <cell r="C5240" t="str">
            <v>COMPOSIÇÃO</v>
          </cell>
          <cell r="D5240" t="str">
            <v>UN</v>
          </cell>
          <cell r="E5240" t="str">
            <v>607,69</v>
          </cell>
          <cell r="F5240" t="str">
            <v>20,39</v>
          </cell>
          <cell r="G5240" t="str">
            <v>587,30</v>
          </cell>
          <cell r="H5240" t="str">
            <v>0,00</v>
          </cell>
          <cell r="I5240" t="str">
            <v>0,00</v>
          </cell>
          <cell r="J5240" t="str">
            <v>0,00</v>
          </cell>
          <cell r="K5240">
            <v>587.29999999999995</v>
          </cell>
          <cell r="L5240">
            <v>587.29999999999995</v>
          </cell>
          <cell r="N5240">
            <v>99625</v>
          </cell>
        </row>
        <row r="5241">
          <cell r="A5241">
            <v>99626</v>
          </cell>
          <cell r="B5241" t="str">
            <v>VÁLVULA DE RETENÇÃO HORIZONTAL, DE BRONZE, ROSCÁVEL, 4" - FORNECIMENTO E INSTALAÇÃO. AF_08/2021</v>
          </cell>
          <cell r="C5241" t="str">
            <v>COMPOSIÇÃO</v>
          </cell>
          <cell r="D5241" t="str">
            <v>UN</v>
          </cell>
          <cell r="E5241" t="str">
            <v>935,16</v>
          </cell>
          <cell r="F5241" t="str">
            <v>25,88</v>
          </cell>
          <cell r="G5241" t="str">
            <v>909,28</v>
          </cell>
          <cell r="H5241" t="str">
            <v>0,00</v>
          </cell>
          <cell r="I5241" t="str">
            <v>0,00</v>
          </cell>
          <cell r="J5241" t="str">
            <v>0,00</v>
          </cell>
          <cell r="K5241">
            <v>909.28</v>
          </cell>
          <cell r="L5241">
            <v>909.28</v>
          </cell>
          <cell r="N5241">
            <v>99626</v>
          </cell>
        </row>
        <row r="5242">
          <cell r="A5242">
            <v>99627</v>
          </cell>
          <cell r="B5242" t="str">
            <v>VÁLVULA DE RETENÇÃO VERTICAL, DE BRONZE, ROSCÁVEL, 1/2" - FORNECIMENTO E INSTALAÇÃO. AF_08/2021</v>
          </cell>
          <cell r="C5242" t="str">
            <v>COMPOSIÇÃO</v>
          </cell>
          <cell r="D5242" t="str">
            <v>UN</v>
          </cell>
          <cell r="E5242" t="str">
            <v>58,85</v>
          </cell>
          <cell r="F5242" t="str">
            <v>2,56</v>
          </cell>
          <cell r="G5242" t="str">
            <v>56,29</v>
          </cell>
          <cell r="H5242" t="str">
            <v>0,00</v>
          </cell>
          <cell r="I5242" t="str">
            <v>0,00</v>
          </cell>
          <cell r="J5242" t="str">
            <v>0,00</v>
          </cell>
          <cell r="K5242">
            <v>56.29</v>
          </cell>
          <cell r="L5242">
            <v>56.29</v>
          </cell>
          <cell r="N5242">
            <v>99627</v>
          </cell>
        </row>
        <row r="5243">
          <cell r="A5243">
            <v>99628</v>
          </cell>
          <cell r="B5243" t="str">
            <v>VÁLVULA DE RETENÇÃO VERTICAL, DE BRONZE, ROSCÁVEL, 3/4" - FORNECIMENTO E INSTALAÇÃO. AF_08/2021</v>
          </cell>
          <cell r="C5243" t="str">
            <v>COMPOSIÇÃO</v>
          </cell>
          <cell r="D5243" t="str">
            <v>UN</v>
          </cell>
          <cell r="E5243" t="str">
            <v>64,35</v>
          </cell>
          <cell r="F5243" t="str">
            <v>3,92</v>
          </cell>
          <cell r="G5243" t="str">
            <v>60,43</v>
          </cell>
          <cell r="H5243" t="str">
            <v>0,00</v>
          </cell>
          <cell r="I5243" t="str">
            <v>0,00</v>
          </cell>
          <cell r="J5243" t="str">
            <v>0,00</v>
          </cell>
          <cell r="K5243">
            <v>60.43</v>
          </cell>
          <cell r="L5243">
            <v>60.43</v>
          </cell>
          <cell r="N5243">
            <v>99628</v>
          </cell>
        </row>
        <row r="5244">
          <cell r="A5244">
            <v>99629</v>
          </cell>
          <cell r="B5244" t="str">
            <v>VÁLVULA DE RETENÇÃO VERTICAL, DE BRONZE, ROSCÁVEL, 1" - FORNECIMENTO E INSTALAÇÃO. AF_08/2021</v>
          </cell>
          <cell r="C5244" t="str">
            <v>COMPOSIÇÃO</v>
          </cell>
          <cell r="D5244" t="str">
            <v>UN</v>
          </cell>
          <cell r="E5244" t="str">
            <v>71,60</v>
          </cell>
          <cell r="F5244" t="str">
            <v>5,30</v>
          </cell>
          <cell r="G5244" t="str">
            <v>66,30</v>
          </cell>
          <cell r="H5244" t="str">
            <v>0,00</v>
          </cell>
          <cell r="I5244" t="str">
            <v>0,00</v>
          </cell>
          <cell r="J5244" t="str">
            <v>0,00</v>
          </cell>
          <cell r="K5244">
            <v>66.3</v>
          </cell>
          <cell r="L5244">
            <v>66.3</v>
          </cell>
          <cell r="N5244">
            <v>99629</v>
          </cell>
        </row>
        <row r="5245">
          <cell r="A5245">
            <v>99630</v>
          </cell>
          <cell r="B5245" t="str">
            <v>VÁLVULA DE RETENÇÃO VERTICAL, DE BRONZE, ROSCÁVEL, 1 1/4" - FORNECIMENTO E INSTALAÇÃO. AF_08/2021</v>
          </cell>
          <cell r="C5245" t="str">
            <v>COMPOSIÇÃO</v>
          </cell>
          <cell r="D5245" t="str">
            <v>UN</v>
          </cell>
          <cell r="E5245" t="str">
            <v>106,44</v>
          </cell>
          <cell r="F5245" t="str">
            <v>7,23</v>
          </cell>
          <cell r="G5245" t="str">
            <v>99,21</v>
          </cell>
          <cell r="H5245" t="str">
            <v>0,00</v>
          </cell>
          <cell r="I5245" t="str">
            <v>0,00</v>
          </cell>
          <cell r="J5245" t="str">
            <v>0,00</v>
          </cell>
          <cell r="K5245">
            <v>99.21</v>
          </cell>
          <cell r="L5245">
            <v>99.21</v>
          </cell>
          <cell r="N5245">
            <v>99630</v>
          </cell>
        </row>
        <row r="5246">
          <cell r="A5246">
            <v>99631</v>
          </cell>
          <cell r="B5246" t="str">
            <v>VÁLVULA DE RETENÇÃO VERTICAL, DE BRONZE, ROSCÁVEL, 1 1/2" - FORNECIMENTO E INSTALAÇÃO. AF_08/2021</v>
          </cell>
          <cell r="C5246" t="str">
            <v>COMPOSIÇÃO</v>
          </cell>
          <cell r="D5246" t="str">
            <v>UN</v>
          </cell>
          <cell r="E5246" t="str">
            <v>124,01</v>
          </cell>
          <cell r="F5246" t="str">
            <v>9,42</v>
          </cell>
          <cell r="G5246" t="str">
            <v>114,59</v>
          </cell>
          <cell r="H5246" t="str">
            <v>0,00</v>
          </cell>
          <cell r="I5246" t="str">
            <v>0,00</v>
          </cell>
          <cell r="J5246" t="str">
            <v>0,00</v>
          </cell>
          <cell r="K5246">
            <v>114.59</v>
          </cell>
          <cell r="L5246">
            <v>114.59</v>
          </cell>
          <cell r="N5246">
            <v>99631</v>
          </cell>
        </row>
        <row r="5247">
          <cell r="A5247">
            <v>99632</v>
          </cell>
          <cell r="B5247" t="str">
            <v>VÁLVULA DE RETENÇÃO VERTICAL, DE BRONZE, ROSCÁVEL, 2" - FORNECIMENTO E INSTALAÇÃO. AF_08/2021</v>
          </cell>
          <cell r="C5247" t="str">
            <v>COMPOSIÇÃO</v>
          </cell>
          <cell r="D5247" t="str">
            <v>UN</v>
          </cell>
          <cell r="E5247" t="str">
            <v>178,66</v>
          </cell>
          <cell r="F5247" t="str">
            <v>12,16</v>
          </cell>
          <cell r="G5247" t="str">
            <v>166,50</v>
          </cell>
          <cell r="H5247" t="str">
            <v>0,00</v>
          </cell>
          <cell r="I5247" t="str">
            <v>0,00</v>
          </cell>
          <cell r="J5247" t="str">
            <v>0,00</v>
          </cell>
          <cell r="K5247">
            <v>166.5</v>
          </cell>
          <cell r="L5247">
            <v>166.5</v>
          </cell>
          <cell r="N5247">
            <v>99632</v>
          </cell>
        </row>
        <row r="5248">
          <cell r="A5248">
            <v>99633</v>
          </cell>
          <cell r="B5248" t="str">
            <v>VÁLVULA DE RETENÇÃO VERTICAL, DE BRONZE, ROSCÁVEL, 3" - FORNECIMENTO E INSTALAÇÃO. AF_08/2021</v>
          </cell>
          <cell r="C5248" t="str">
            <v>COMPOSIÇÃO</v>
          </cell>
          <cell r="D5248" t="str">
            <v>UN</v>
          </cell>
          <cell r="E5248" t="str">
            <v>382,87</v>
          </cell>
          <cell r="F5248" t="str">
            <v>20,39</v>
          </cell>
          <cell r="G5248" t="str">
            <v>362,48</v>
          </cell>
          <cell r="H5248" t="str">
            <v>0,00</v>
          </cell>
          <cell r="I5248" t="str">
            <v>0,00</v>
          </cell>
          <cell r="J5248" t="str">
            <v>0,00</v>
          </cell>
          <cell r="K5248">
            <v>362.48</v>
          </cell>
          <cell r="L5248">
            <v>362.48</v>
          </cell>
          <cell r="N5248">
            <v>99633</v>
          </cell>
        </row>
        <row r="5249">
          <cell r="A5249">
            <v>99634</v>
          </cell>
          <cell r="B5249" t="str">
            <v>VÁLVULA DE RETENÇÃO VERTICAL, DE BRONZE, ROSCÁVEL, 4" - FORNECIMENTO E INSTALAÇÃO. AF_08/2021</v>
          </cell>
          <cell r="C5249" t="str">
            <v>COMPOSIÇÃO</v>
          </cell>
          <cell r="D5249" t="str">
            <v>UN</v>
          </cell>
          <cell r="E5249" t="str">
            <v>652,28</v>
          </cell>
          <cell r="F5249" t="str">
            <v>25,88</v>
          </cell>
          <cell r="G5249" t="str">
            <v>626,40</v>
          </cell>
          <cell r="H5249" t="str">
            <v>0,00</v>
          </cell>
          <cell r="I5249" t="str">
            <v>0,00</v>
          </cell>
          <cell r="J5249" t="str">
            <v>0,00</v>
          </cell>
          <cell r="K5249">
            <v>626.4</v>
          </cell>
          <cell r="L5249">
            <v>626.4</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277,80</v>
          </cell>
          <cell r="F5250" t="str">
            <v>33,14</v>
          </cell>
          <cell r="G5250" t="str">
            <v>244,66</v>
          </cell>
          <cell r="H5250" t="str">
            <v>0,00</v>
          </cell>
          <cell r="I5250" t="str">
            <v>0,00</v>
          </cell>
          <cell r="J5250" t="str">
            <v>0,00</v>
          </cell>
          <cell r="K5250">
            <v>244.66</v>
          </cell>
          <cell r="L5250">
            <v>244.66</v>
          </cell>
          <cell r="N5250">
            <v>99635</v>
          </cell>
        </row>
        <row r="5251">
          <cell r="A5251">
            <v>103008</v>
          </cell>
          <cell r="B5251" t="str">
            <v>VÁLVULA DE RETENÇÃO HORIZONTAL, DE BRONZE, ROSCÁVEL, 1/2" - FORNECIMENTO E INSTALAÇÃO. AF_08/2021</v>
          </cell>
          <cell r="C5251" t="str">
            <v>COMPOSIÇÃO</v>
          </cell>
          <cell r="D5251" t="str">
            <v>UN</v>
          </cell>
          <cell r="E5251" t="str">
            <v>79,60</v>
          </cell>
          <cell r="F5251" t="str">
            <v>2,56</v>
          </cell>
          <cell r="G5251" t="str">
            <v>77,04</v>
          </cell>
          <cell r="H5251" t="str">
            <v>0,00</v>
          </cell>
          <cell r="I5251" t="str">
            <v>0,00</v>
          </cell>
          <cell r="J5251" t="str">
            <v>0,00</v>
          </cell>
          <cell r="K5251">
            <v>77.040000000000006</v>
          </cell>
          <cell r="L5251">
            <v>77.040000000000006</v>
          </cell>
          <cell r="N5251">
            <v>103008</v>
          </cell>
        </row>
        <row r="5252">
          <cell r="A5252">
            <v>103009</v>
          </cell>
          <cell r="B5252" t="str">
            <v>VÁLVULA DE RETENÇÃO VERTICAL, DE BRONZE, ROSCÁVEL, 2 1/2" - FORNECIMENTO E INSTALAÇÃO. AF_08/2021</v>
          </cell>
          <cell r="C5252" t="str">
            <v>COMPOSIÇÃO</v>
          </cell>
          <cell r="D5252" t="str">
            <v>UN</v>
          </cell>
          <cell r="E5252" t="str">
            <v>282,12</v>
          </cell>
          <cell r="F5252" t="str">
            <v>16,27</v>
          </cell>
          <cell r="G5252" t="str">
            <v>265,85</v>
          </cell>
          <cell r="H5252" t="str">
            <v>0,00</v>
          </cell>
          <cell r="I5252" t="str">
            <v>0,00</v>
          </cell>
          <cell r="J5252" t="str">
            <v>0,00</v>
          </cell>
          <cell r="K5252">
            <v>265.85000000000002</v>
          </cell>
          <cell r="L5252">
            <v>265.85000000000002</v>
          </cell>
          <cell r="N5252">
            <v>103009</v>
          </cell>
        </row>
        <row r="5253">
          <cell r="A5253">
            <v>103010</v>
          </cell>
          <cell r="B5253" t="str">
            <v>VÁLVULA DE RETENÇÃO, DE BRONZE, PÉ COM CRIVOS, ROSCÁVEL, 3/4" - FORNECIMENTO E INSTALAÇÃO. AF_08/2021</v>
          </cell>
          <cell r="C5253" t="str">
            <v>COMPOSIÇÃO</v>
          </cell>
          <cell r="D5253" t="str">
            <v>UN</v>
          </cell>
          <cell r="E5253" t="str">
            <v>60,36</v>
          </cell>
          <cell r="F5253" t="str">
            <v>1,95</v>
          </cell>
          <cell r="G5253" t="str">
            <v>58,41</v>
          </cell>
          <cell r="H5253" t="str">
            <v>0,00</v>
          </cell>
          <cell r="I5253" t="str">
            <v>0,00</v>
          </cell>
          <cell r="J5253" t="str">
            <v>0,00</v>
          </cell>
          <cell r="K5253">
            <v>58.41</v>
          </cell>
          <cell r="L5253">
            <v>58.41</v>
          </cell>
          <cell r="N5253">
            <v>103010</v>
          </cell>
        </row>
        <row r="5254">
          <cell r="A5254">
            <v>103011</v>
          </cell>
          <cell r="B5254" t="str">
            <v>VÁLVULA DE RETENÇÃO, DE BRONZE, PÉ COM CRIVOS, ROSCÁVEL, 1" - FORNECIMENTO E INSTALAÇÃO. AF_08/2021</v>
          </cell>
          <cell r="C5254" t="str">
            <v>COMPOSIÇÃO</v>
          </cell>
          <cell r="D5254" t="str">
            <v>UN</v>
          </cell>
          <cell r="E5254" t="str">
            <v>67,35</v>
          </cell>
          <cell r="F5254" t="str">
            <v>2,63</v>
          </cell>
          <cell r="G5254" t="str">
            <v>64,72</v>
          </cell>
          <cell r="H5254" t="str">
            <v>0,00</v>
          </cell>
          <cell r="I5254" t="str">
            <v>0,00</v>
          </cell>
          <cell r="J5254" t="str">
            <v>0,00</v>
          </cell>
          <cell r="K5254">
            <v>64.72</v>
          </cell>
          <cell r="L5254">
            <v>64.72</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106,14</v>
          </cell>
          <cell r="F5255" t="str">
            <v>3,60</v>
          </cell>
          <cell r="G5255" t="str">
            <v>102,54</v>
          </cell>
          <cell r="H5255" t="str">
            <v>0,00</v>
          </cell>
          <cell r="I5255" t="str">
            <v>0,00</v>
          </cell>
          <cell r="J5255" t="str">
            <v>0,00</v>
          </cell>
          <cell r="K5255">
            <v>102.54</v>
          </cell>
          <cell r="L5255">
            <v>102.54</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114,36</v>
          </cell>
          <cell r="F5256" t="str">
            <v>4,69</v>
          </cell>
          <cell r="G5256" t="str">
            <v>109,67</v>
          </cell>
          <cell r="H5256" t="str">
            <v>0,00</v>
          </cell>
          <cell r="I5256" t="str">
            <v>0,00</v>
          </cell>
          <cell r="J5256" t="str">
            <v>0,00</v>
          </cell>
          <cell r="K5256">
            <v>109.67</v>
          </cell>
          <cell r="L5256">
            <v>109.67</v>
          </cell>
          <cell r="N5256">
            <v>103013</v>
          </cell>
        </row>
        <row r="5257">
          <cell r="A5257">
            <v>103014</v>
          </cell>
          <cell r="B5257" t="str">
            <v>VÁLVULA DE RETENÇÃO, DE BRONZE, PÉ COM CRIVOS, ROSCÁVEL, 2" - FORNECIMENTO E INSTALAÇÃO. AF_08/2021</v>
          </cell>
          <cell r="C5257" t="str">
            <v>COMPOSIÇÃO</v>
          </cell>
          <cell r="D5257" t="str">
            <v>UN</v>
          </cell>
          <cell r="E5257" t="str">
            <v>171,88</v>
          </cell>
          <cell r="F5257" t="str">
            <v>6,07</v>
          </cell>
          <cell r="G5257" t="str">
            <v>165,81</v>
          </cell>
          <cell r="H5257" t="str">
            <v>0,00</v>
          </cell>
          <cell r="I5257" t="str">
            <v>0,00</v>
          </cell>
          <cell r="J5257" t="str">
            <v>0,00</v>
          </cell>
          <cell r="K5257">
            <v>165.81</v>
          </cell>
          <cell r="L5257">
            <v>165.81</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303,63</v>
          </cell>
          <cell r="F5258" t="str">
            <v>8,12</v>
          </cell>
          <cell r="G5258" t="str">
            <v>295,51</v>
          </cell>
          <cell r="H5258" t="str">
            <v>0,00</v>
          </cell>
          <cell r="I5258" t="str">
            <v>0,00</v>
          </cell>
          <cell r="J5258" t="str">
            <v>0,00</v>
          </cell>
          <cell r="K5258">
            <v>295.51</v>
          </cell>
          <cell r="L5258">
            <v>295.51</v>
          </cell>
          <cell r="N5258">
            <v>103015</v>
          </cell>
        </row>
        <row r="5259">
          <cell r="A5259">
            <v>103016</v>
          </cell>
          <cell r="B5259" t="str">
            <v>VÁLVULA DE RETENÇÃO, DE BRONZE, PÉ COM CRIVOS, ROSCÁVEL, 3" - FORNECIMENTO E INSTALAÇÃO. AF_08/2021</v>
          </cell>
          <cell r="C5259" t="str">
            <v>COMPOSIÇÃO</v>
          </cell>
          <cell r="D5259" t="str">
            <v>UN</v>
          </cell>
          <cell r="E5259" t="str">
            <v>415,01</v>
          </cell>
          <cell r="F5259" t="str">
            <v>10,19</v>
          </cell>
          <cell r="G5259" t="str">
            <v>404,82</v>
          </cell>
          <cell r="H5259" t="str">
            <v>0,00</v>
          </cell>
          <cell r="I5259" t="str">
            <v>0,00</v>
          </cell>
          <cell r="J5259" t="str">
            <v>0,00</v>
          </cell>
          <cell r="K5259">
            <v>404.82</v>
          </cell>
          <cell r="L5259">
            <v>404.82</v>
          </cell>
          <cell r="N5259">
            <v>103016</v>
          </cell>
        </row>
        <row r="5260">
          <cell r="A5260">
            <v>103017</v>
          </cell>
          <cell r="B5260" t="str">
            <v>VÁLVULA DE RETENÇÃO, DE BRONZE, PÉ COM CRIVOS, ROSCÁVEL, 4" - FORNECIMENTO E INSTALAÇÃO. AF_08/2021</v>
          </cell>
          <cell r="C5260" t="str">
            <v>COMPOSIÇÃO</v>
          </cell>
          <cell r="D5260" t="str">
            <v>UN</v>
          </cell>
          <cell r="E5260" t="str">
            <v>723,95</v>
          </cell>
          <cell r="F5260" t="str">
            <v>12,93</v>
          </cell>
          <cell r="G5260" t="str">
            <v>711,02</v>
          </cell>
          <cell r="H5260" t="str">
            <v>0,00</v>
          </cell>
          <cell r="I5260" t="str">
            <v>0,00</v>
          </cell>
          <cell r="J5260" t="str">
            <v>0,00</v>
          </cell>
          <cell r="K5260">
            <v>711.02</v>
          </cell>
          <cell r="L5260">
            <v>711.02</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227,45</v>
          </cell>
          <cell r="F5261" t="str">
            <v>28,75</v>
          </cell>
          <cell r="G5261" t="str">
            <v>198,70</v>
          </cell>
          <cell r="H5261" t="str">
            <v>0,00</v>
          </cell>
          <cell r="I5261" t="str">
            <v>0,00</v>
          </cell>
          <cell r="J5261" t="str">
            <v>0,00</v>
          </cell>
          <cell r="K5261">
            <v>198.7</v>
          </cell>
          <cell r="L5261">
            <v>198.7</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300,92</v>
          </cell>
          <cell r="F5262" t="str">
            <v>16,27</v>
          </cell>
          <cell r="G5262" t="str">
            <v>284,65</v>
          </cell>
          <cell r="H5262" t="str">
            <v>0,00</v>
          </cell>
          <cell r="I5262" t="str">
            <v>0,00</v>
          </cell>
          <cell r="J5262" t="str">
            <v>0,00</v>
          </cell>
          <cell r="K5262">
            <v>284.64999999999998</v>
          </cell>
          <cell r="L5262">
            <v>284.64999999999998</v>
          </cell>
          <cell r="N5262">
            <v>103019</v>
          </cell>
        </row>
        <row r="5263">
          <cell r="A5263">
            <v>103029</v>
          </cell>
          <cell r="B5263" t="str">
            <v>REGISTRO OU REGULADOR DE GÁS DE COZINHA - FORNECIMENTO E INSTALAÇÃO. AF_08/2021</v>
          </cell>
          <cell r="C5263" t="str">
            <v>COMPOSIÇÃO</v>
          </cell>
          <cell r="D5263" t="str">
            <v>UN</v>
          </cell>
          <cell r="E5263" t="str">
            <v>30,19</v>
          </cell>
          <cell r="F5263" t="str">
            <v>3,93</v>
          </cell>
          <cell r="G5263" t="str">
            <v>26,26</v>
          </cell>
          <cell r="H5263" t="str">
            <v>0,00</v>
          </cell>
          <cell r="I5263" t="str">
            <v>0,00</v>
          </cell>
          <cell r="J5263" t="str">
            <v>0,00</v>
          </cell>
          <cell r="K5263">
            <v>26.26</v>
          </cell>
          <cell r="L5263">
            <v>26.26</v>
          </cell>
          <cell r="N5263">
            <v>103029</v>
          </cell>
        </row>
        <row r="5264">
          <cell r="A5264">
            <v>103036</v>
          </cell>
          <cell r="B5264" t="str">
            <v>REGISTRO DE ESFERA, PVC, ROSCÁVEL, COM VOLANTE, 1/2" - FORNECIMENTO E INSTALAÇÃO. AF_08/2021</v>
          </cell>
          <cell r="C5264" t="str">
            <v>COMPOSIÇÃO</v>
          </cell>
          <cell r="D5264" t="str">
            <v>UN</v>
          </cell>
          <cell r="E5264" t="str">
            <v>17,61</v>
          </cell>
          <cell r="F5264" t="str">
            <v>2,56</v>
          </cell>
          <cell r="G5264" t="str">
            <v>15,05</v>
          </cell>
          <cell r="H5264" t="str">
            <v>0,00</v>
          </cell>
          <cell r="I5264" t="str">
            <v>0,00</v>
          </cell>
          <cell r="J5264" t="str">
            <v>0,00</v>
          </cell>
          <cell r="K5264">
            <v>15.05</v>
          </cell>
          <cell r="L5264">
            <v>15.05</v>
          </cell>
          <cell r="N5264">
            <v>103036</v>
          </cell>
        </row>
        <row r="5265">
          <cell r="A5265">
            <v>103037</v>
          </cell>
          <cell r="B5265" t="str">
            <v>REGISTRO DE ESFERA, PVC, ROSCÁVEL, COM VOLANTE, 1" - FORNECIMENTO E INSTALAÇÃO. AF_08/2021</v>
          </cell>
          <cell r="C5265" t="str">
            <v>COMPOSIÇÃO</v>
          </cell>
          <cell r="D5265" t="str">
            <v>UN</v>
          </cell>
          <cell r="E5265" t="str">
            <v>34,77</v>
          </cell>
          <cell r="F5265" t="str">
            <v>5,31</v>
          </cell>
          <cell r="G5265" t="str">
            <v>29,46</v>
          </cell>
          <cell r="H5265" t="str">
            <v>0,00</v>
          </cell>
          <cell r="I5265" t="str">
            <v>0,00</v>
          </cell>
          <cell r="J5265" t="str">
            <v>0,00</v>
          </cell>
          <cell r="K5265">
            <v>29.46</v>
          </cell>
          <cell r="L5265">
            <v>29.46</v>
          </cell>
          <cell r="N5265">
            <v>103037</v>
          </cell>
        </row>
        <row r="5266">
          <cell r="A5266">
            <v>103038</v>
          </cell>
          <cell r="B5266" t="str">
            <v>REGISTRO DE ESFERA, PVC, ROSCÁVEL, COM VOLANTE, 1 1/4" - FORNECIMENTO E INSTALAÇÃO. AF_08/2021</v>
          </cell>
          <cell r="C5266" t="str">
            <v>COMPOSIÇÃO</v>
          </cell>
          <cell r="D5266" t="str">
            <v>UN</v>
          </cell>
          <cell r="E5266" t="str">
            <v>46,59</v>
          </cell>
          <cell r="F5266" t="str">
            <v>7,23</v>
          </cell>
          <cell r="G5266" t="str">
            <v>39,36</v>
          </cell>
          <cell r="H5266" t="str">
            <v>0,00</v>
          </cell>
          <cell r="I5266" t="str">
            <v>0,00</v>
          </cell>
          <cell r="J5266" t="str">
            <v>0,00</v>
          </cell>
          <cell r="K5266">
            <v>39.36</v>
          </cell>
          <cell r="L5266">
            <v>39.36</v>
          </cell>
          <cell r="N5266">
            <v>103038</v>
          </cell>
        </row>
        <row r="5267">
          <cell r="A5267">
            <v>103039</v>
          </cell>
          <cell r="B5267" t="str">
            <v>REGISTRO DE ESFERA, PVC, ROSCÁVEL, COM VOLANTE, 1 1/2" - FORNECIMENTO E INSTALAÇÃO. AF_08/2021</v>
          </cell>
          <cell r="C5267" t="str">
            <v>COMPOSIÇÃO</v>
          </cell>
          <cell r="D5267" t="str">
            <v>UN</v>
          </cell>
          <cell r="E5267" t="str">
            <v>51,25</v>
          </cell>
          <cell r="F5267" t="str">
            <v>9,43</v>
          </cell>
          <cell r="G5267" t="str">
            <v>41,82</v>
          </cell>
          <cell r="H5267" t="str">
            <v>0,00</v>
          </cell>
          <cell r="I5267" t="str">
            <v>0,00</v>
          </cell>
          <cell r="J5267" t="str">
            <v>0,00</v>
          </cell>
          <cell r="K5267">
            <v>41.82</v>
          </cell>
          <cell r="L5267">
            <v>41.82</v>
          </cell>
          <cell r="N5267">
            <v>103039</v>
          </cell>
        </row>
        <row r="5268">
          <cell r="A5268">
            <v>103040</v>
          </cell>
          <cell r="B5268" t="str">
            <v>REGISTRO DE ESFERA, PVC, ROSCÁVEL, COM VOLANTE, 2" - FORNECIMENTO E INSTALAÇÃO. AF_08/2021</v>
          </cell>
          <cell r="C5268" t="str">
            <v>COMPOSIÇÃO</v>
          </cell>
          <cell r="D5268" t="str">
            <v>UN</v>
          </cell>
          <cell r="E5268" t="str">
            <v>75,52</v>
          </cell>
          <cell r="F5268" t="str">
            <v>12,16</v>
          </cell>
          <cell r="G5268" t="str">
            <v>63,36</v>
          </cell>
          <cell r="H5268" t="str">
            <v>0,00</v>
          </cell>
          <cell r="I5268" t="str">
            <v>0,00</v>
          </cell>
          <cell r="J5268" t="str">
            <v>0,00</v>
          </cell>
          <cell r="K5268">
            <v>63.36</v>
          </cell>
          <cell r="L5268">
            <v>63.36</v>
          </cell>
          <cell r="N5268">
            <v>103040</v>
          </cell>
        </row>
        <row r="5269">
          <cell r="A5269">
            <v>103041</v>
          </cell>
          <cell r="B5269" t="str">
            <v>REGISTRO DE ESFERA, PVC, ROSCÁVEL, COM BORBOLETA, 1/2" - FORNECIMENTO E INSTALAÇÃO. AF_08/2021</v>
          </cell>
          <cell r="C5269" t="str">
            <v>COMPOSIÇÃO</v>
          </cell>
          <cell r="D5269" t="str">
            <v>UN</v>
          </cell>
          <cell r="E5269" t="str">
            <v>14,83</v>
          </cell>
          <cell r="F5269" t="str">
            <v>2,56</v>
          </cell>
          <cell r="G5269" t="str">
            <v>12,27</v>
          </cell>
          <cell r="H5269" t="str">
            <v>0,00</v>
          </cell>
          <cell r="I5269" t="str">
            <v>0,00</v>
          </cell>
          <cell r="J5269" t="str">
            <v>0,00</v>
          </cell>
          <cell r="K5269">
            <v>12.27</v>
          </cell>
          <cell r="L5269">
            <v>12.27</v>
          </cell>
          <cell r="N5269">
            <v>103041</v>
          </cell>
        </row>
        <row r="5270">
          <cell r="A5270">
            <v>103042</v>
          </cell>
          <cell r="B5270" t="str">
            <v>REGISTRO DE ESFERA, PVC, ROSCÁVEL, COM BORBOLETA, 3/4" - FORNECIMENTO E INSTALAÇÃO. AF_08/2021</v>
          </cell>
          <cell r="C5270" t="str">
            <v>COMPOSIÇÃO</v>
          </cell>
          <cell r="D5270" t="str">
            <v>UN</v>
          </cell>
          <cell r="E5270" t="str">
            <v>18,61</v>
          </cell>
          <cell r="F5270" t="str">
            <v>3,93</v>
          </cell>
          <cell r="G5270" t="str">
            <v>14,68</v>
          </cell>
          <cell r="H5270" t="str">
            <v>0,00</v>
          </cell>
          <cell r="I5270" t="str">
            <v>0,00</v>
          </cell>
          <cell r="J5270" t="str">
            <v>0,00</v>
          </cell>
          <cell r="K5270">
            <v>14.68</v>
          </cell>
          <cell r="L5270">
            <v>14.68</v>
          </cell>
          <cell r="N5270">
            <v>103042</v>
          </cell>
        </row>
        <row r="5271">
          <cell r="A5271">
            <v>103043</v>
          </cell>
          <cell r="B5271" t="str">
            <v>REGISTRO DE ESFERA, PVC, ROSCÁVEL, COM CABEÇA QUADRADA, 1/2" - FORNECIMENTO E INSTALAÇÃO. AF_08/2021</v>
          </cell>
          <cell r="C5271" t="str">
            <v>COMPOSIÇÃO</v>
          </cell>
          <cell r="D5271" t="str">
            <v>UN</v>
          </cell>
          <cell r="E5271" t="str">
            <v>16,98</v>
          </cell>
          <cell r="F5271" t="str">
            <v>2,56</v>
          </cell>
          <cell r="G5271" t="str">
            <v>14,42</v>
          </cell>
          <cell r="H5271" t="str">
            <v>0,00</v>
          </cell>
          <cell r="I5271" t="str">
            <v>0,00</v>
          </cell>
          <cell r="J5271" t="str">
            <v>0,00</v>
          </cell>
          <cell r="K5271">
            <v>14.42</v>
          </cell>
          <cell r="L5271">
            <v>14.42</v>
          </cell>
          <cell r="N5271">
            <v>103043</v>
          </cell>
        </row>
        <row r="5272">
          <cell r="A5272">
            <v>103044</v>
          </cell>
          <cell r="B5272" t="str">
            <v>REGISTRO DE ESFERA, PVC, ROSCÁVEL, COM CABEÇA QUADRADA, 3/4" - FORNECIMENTO E INSTALAÇÃO. AF_08/2021</v>
          </cell>
          <cell r="C5272" t="str">
            <v>COMPOSIÇÃO</v>
          </cell>
          <cell r="D5272" t="str">
            <v>UN</v>
          </cell>
          <cell r="E5272" t="str">
            <v>23,09</v>
          </cell>
          <cell r="F5272" t="str">
            <v>3,93</v>
          </cell>
          <cell r="G5272" t="str">
            <v>19,16</v>
          </cell>
          <cell r="H5272" t="str">
            <v>0,00</v>
          </cell>
          <cell r="I5272" t="str">
            <v>0,00</v>
          </cell>
          <cell r="J5272" t="str">
            <v>0,00</v>
          </cell>
          <cell r="K5272">
            <v>19.16</v>
          </cell>
          <cell r="L5272">
            <v>19.16</v>
          </cell>
          <cell r="N5272">
            <v>103044</v>
          </cell>
        </row>
        <row r="5273">
          <cell r="A5273">
            <v>103045</v>
          </cell>
          <cell r="B5273" t="str">
            <v>REGISTRO DE PRESSÃO, PVC, ROSCÁVEL, VOLANTE SIMPLES, 1/2" - FORNECIMENTO E INSTALAÇÃO. AF_08/2021</v>
          </cell>
          <cell r="C5273" t="str">
            <v>COMPOSIÇÃO</v>
          </cell>
          <cell r="D5273" t="str">
            <v>UN</v>
          </cell>
          <cell r="E5273" t="str">
            <v>7,75</v>
          </cell>
          <cell r="F5273" t="str">
            <v>2,57</v>
          </cell>
          <cell r="G5273" t="str">
            <v>5,18</v>
          </cell>
          <cell r="H5273" t="str">
            <v>0,00</v>
          </cell>
          <cell r="I5273" t="str">
            <v>0,00</v>
          </cell>
          <cell r="J5273" t="str">
            <v>0,00</v>
          </cell>
          <cell r="K5273">
            <v>5.18</v>
          </cell>
          <cell r="L5273">
            <v>5.18</v>
          </cell>
          <cell r="N5273">
            <v>103045</v>
          </cell>
        </row>
        <row r="5274">
          <cell r="A5274">
            <v>103046</v>
          </cell>
          <cell r="B5274" t="str">
            <v>REGISTRO DE PRESSÃO, PVC, ROSCÁVEL, VOLANTE SIMPLES, 3/4" - FORNECIMENTO E INSTALAÇÃO. AF_08/2021</v>
          </cell>
          <cell r="C5274" t="str">
            <v>COMPOSIÇÃO</v>
          </cell>
          <cell r="D5274" t="str">
            <v>UN</v>
          </cell>
          <cell r="E5274" t="str">
            <v>17,70</v>
          </cell>
          <cell r="F5274" t="str">
            <v>3,93</v>
          </cell>
          <cell r="G5274" t="str">
            <v>13,77</v>
          </cell>
          <cell r="H5274" t="str">
            <v>0,00</v>
          </cell>
          <cell r="I5274" t="str">
            <v>0,00</v>
          </cell>
          <cell r="J5274" t="str">
            <v>0,00</v>
          </cell>
          <cell r="K5274">
            <v>13.77</v>
          </cell>
          <cell r="L5274">
            <v>13.77</v>
          </cell>
          <cell r="N5274">
            <v>103046</v>
          </cell>
        </row>
        <row r="5275">
          <cell r="A5275">
            <v>103047</v>
          </cell>
          <cell r="B5275" t="str">
            <v>REGISTRO DE ESFERA, PVC, SOLDÁVEL, COM VOLANTE, DN  20 MM - FORNECIMENTO E INSTALAÇÃO. AF_08/2021</v>
          </cell>
          <cell r="C5275" t="str">
            <v>COMPOSIÇÃO</v>
          </cell>
          <cell r="D5275" t="str">
            <v>UN</v>
          </cell>
          <cell r="E5275" t="str">
            <v>18,37</v>
          </cell>
          <cell r="F5275" t="str">
            <v>3,08</v>
          </cell>
          <cell r="G5275" t="str">
            <v>15,29</v>
          </cell>
          <cell r="H5275" t="str">
            <v>0,00</v>
          </cell>
          <cell r="I5275" t="str">
            <v>0,00</v>
          </cell>
          <cell r="J5275" t="str">
            <v>0,00</v>
          </cell>
          <cell r="K5275">
            <v>15.29</v>
          </cell>
          <cell r="L5275">
            <v>15.29</v>
          </cell>
          <cell r="N5275">
            <v>103047</v>
          </cell>
        </row>
        <row r="5276">
          <cell r="A5276">
            <v>103048</v>
          </cell>
          <cell r="B5276" t="str">
            <v>REGISTRO DE PRESSÃO, PVC, SOLDÁVEL, VOLANTE SIMPLES, DN  20 MM - FORNECIMENTO E INSTALAÇÃO. AF_08/2021</v>
          </cell>
          <cell r="C5276" t="str">
            <v>COMPOSIÇÃO</v>
          </cell>
          <cell r="D5276" t="str">
            <v>UN</v>
          </cell>
          <cell r="E5276" t="str">
            <v>14,10</v>
          </cell>
          <cell r="F5276" t="str">
            <v>3,08</v>
          </cell>
          <cell r="G5276" t="str">
            <v>11,02</v>
          </cell>
          <cell r="H5276" t="str">
            <v>0,00</v>
          </cell>
          <cell r="I5276" t="str">
            <v>0,00</v>
          </cell>
          <cell r="J5276" t="str">
            <v>0,00</v>
          </cell>
          <cell r="K5276">
            <v>11.02</v>
          </cell>
          <cell r="L5276">
            <v>11.02</v>
          </cell>
          <cell r="N5276">
            <v>103048</v>
          </cell>
        </row>
        <row r="5277">
          <cell r="A5277">
            <v>103049</v>
          </cell>
          <cell r="B5277" t="str">
            <v>REGISTRO DE PRESSÃO, PVC, SOLDÁVEL, VOLANTE SIMPLES, DN  25 MM - FORNECIMENTO E INSTALAÇÃO. AF_08/2021</v>
          </cell>
          <cell r="C5277" t="str">
            <v>COMPOSIÇÃO</v>
          </cell>
          <cell r="D5277" t="str">
            <v>UN</v>
          </cell>
          <cell r="E5277" t="str">
            <v>15,19</v>
          </cell>
          <cell r="F5277" t="str">
            <v>2,83</v>
          </cell>
          <cell r="G5277" t="str">
            <v>12,36</v>
          </cell>
          <cell r="H5277" t="str">
            <v>0,00</v>
          </cell>
          <cell r="I5277" t="str">
            <v>0,00</v>
          </cell>
          <cell r="J5277" t="str">
            <v>0,00</v>
          </cell>
          <cell r="K5277">
            <v>12.36</v>
          </cell>
          <cell r="L5277">
            <v>12.36</v>
          </cell>
          <cell r="N5277">
            <v>103049</v>
          </cell>
        </row>
        <row r="5278">
          <cell r="A5278">
            <v>103050</v>
          </cell>
          <cell r="B5278" t="str">
            <v>SUBSTITUIÇÃO DE REGISTRO OU VÁLVULA, ROSCÁVEL, DN  20 MM. AF_08/2021</v>
          </cell>
          <cell r="C5278" t="str">
            <v>COMPOSIÇÃO</v>
          </cell>
          <cell r="D5278" t="str">
            <v>UN</v>
          </cell>
          <cell r="E5278" t="str">
            <v>23,24</v>
          </cell>
          <cell r="F5278" t="str">
            <v>14,14</v>
          </cell>
          <cell r="G5278" t="str">
            <v>9,10</v>
          </cell>
          <cell r="H5278" t="str">
            <v>0,00</v>
          </cell>
          <cell r="I5278" t="str">
            <v>0,00</v>
          </cell>
          <cell r="J5278" t="str">
            <v>0,00</v>
          </cell>
          <cell r="K5278">
            <v>9.1</v>
          </cell>
          <cell r="L5278">
            <v>9.1</v>
          </cell>
          <cell r="N5278">
            <v>103050</v>
          </cell>
        </row>
        <row r="5279">
          <cell r="A5279">
            <v>103051</v>
          </cell>
          <cell r="B5279" t="str">
            <v>SUBSTITUIÇÃO DE REGISTRO OU VÁLVULA, ROSCÁVEL, DN  25 MM. AF_08/2021</v>
          </cell>
          <cell r="C5279" t="str">
            <v>COMPOSIÇÃO</v>
          </cell>
          <cell r="D5279" t="str">
            <v>UN</v>
          </cell>
          <cell r="E5279" t="str">
            <v>27,97</v>
          </cell>
          <cell r="F5279" t="str">
            <v>17,20</v>
          </cell>
          <cell r="G5279" t="str">
            <v>10,77</v>
          </cell>
          <cell r="H5279" t="str">
            <v>0,00</v>
          </cell>
          <cell r="I5279" t="str">
            <v>0,00</v>
          </cell>
          <cell r="J5279" t="str">
            <v>0,00</v>
          </cell>
          <cell r="K5279">
            <v>10.77</v>
          </cell>
          <cell r="L5279">
            <v>10.77</v>
          </cell>
          <cell r="N5279">
            <v>103051</v>
          </cell>
        </row>
        <row r="5280">
          <cell r="A5280">
            <v>103052</v>
          </cell>
          <cell r="B5280" t="str">
            <v>SUBSTITUIÇÃO DE REGISTRO OU VÁLVULA, ROSCÁVEL, DN  32 MM. AF_08/2021</v>
          </cell>
          <cell r="C5280" t="str">
            <v>COMPOSIÇÃO</v>
          </cell>
          <cell r="D5280" t="str">
            <v>UN</v>
          </cell>
          <cell r="E5280" t="str">
            <v>38,16</v>
          </cell>
          <cell r="F5280" t="str">
            <v>21,26</v>
          </cell>
          <cell r="G5280" t="str">
            <v>16,90</v>
          </cell>
          <cell r="H5280" t="str">
            <v>0,00</v>
          </cell>
          <cell r="I5280" t="str">
            <v>0,00</v>
          </cell>
          <cell r="J5280" t="str">
            <v>0,00</v>
          </cell>
          <cell r="K5280">
            <v>16.899999999999999</v>
          </cell>
          <cell r="L5280">
            <v>16.899999999999999</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237,08</v>
          </cell>
          <cell r="F5281" t="str">
            <v>52,75</v>
          </cell>
          <cell r="G5281" t="str">
            <v>184,33</v>
          </cell>
          <cell r="H5281" t="str">
            <v>0,00</v>
          </cell>
          <cell r="I5281" t="str">
            <v>0,00</v>
          </cell>
          <cell r="J5281" t="str">
            <v>0,00</v>
          </cell>
          <cell r="K5281">
            <v>184.33</v>
          </cell>
          <cell r="L5281">
            <v>184.33</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249,68</v>
          </cell>
          <cell r="F5282" t="str">
            <v>61,01</v>
          </cell>
          <cell r="G5282" t="str">
            <v>188,67</v>
          </cell>
          <cell r="H5282" t="str">
            <v>0,00</v>
          </cell>
          <cell r="I5282" t="str">
            <v>0,00</v>
          </cell>
          <cell r="J5282" t="str">
            <v>0,00</v>
          </cell>
          <cell r="K5282">
            <v>188.67</v>
          </cell>
          <cell r="L5282">
            <v>188.67</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347,53</v>
          </cell>
          <cell r="F5283" t="str">
            <v>117,59</v>
          </cell>
          <cell r="G5283" t="str">
            <v>229,94</v>
          </cell>
          <cell r="H5283" t="str">
            <v>0,00</v>
          </cell>
          <cell r="I5283" t="str">
            <v>0,00</v>
          </cell>
          <cell r="J5283" t="str">
            <v>0,00</v>
          </cell>
          <cell r="K5283">
            <v>229.94</v>
          </cell>
          <cell r="L5283">
            <v>229.94</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533,06</v>
          </cell>
          <cell r="F5284" t="str">
            <v>201,31</v>
          </cell>
          <cell r="G5284" t="str">
            <v>331,75</v>
          </cell>
          <cell r="H5284" t="str">
            <v>0,00</v>
          </cell>
          <cell r="I5284" t="str">
            <v>0,00</v>
          </cell>
          <cell r="J5284" t="str">
            <v>0,00</v>
          </cell>
          <cell r="K5284">
            <v>331.75</v>
          </cell>
          <cell r="L5284">
            <v>331.75</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642,95</v>
          </cell>
          <cell r="F5285" t="str">
            <v>232,09</v>
          </cell>
          <cell r="G5285" t="str">
            <v>410,86</v>
          </cell>
          <cell r="H5285" t="str">
            <v>0,00</v>
          </cell>
          <cell r="I5285" t="str">
            <v>0,00</v>
          </cell>
          <cell r="J5285" t="str">
            <v>0,00</v>
          </cell>
          <cell r="K5285">
            <v>410.86</v>
          </cell>
          <cell r="L5285">
            <v>410.86</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822,07</v>
          </cell>
          <cell r="F5286" t="str">
            <v>238,93</v>
          </cell>
          <cell r="G5286" t="str">
            <v>583,14</v>
          </cell>
          <cell r="H5286" t="str">
            <v>0,00</v>
          </cell>
          <cell r="I5286" t="str">
            <v>0,00</v>
          </cell>
          <cell r="J5286" t="str">
            <v>0,00</v>
          </cell>
          <cell r="K5286">
            <v>583.14</v>
          </cell>
          <cell r="L5286">
            <v>583.14</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275,85</v>
          </cell>
          <cell r="F5287" t="str">
            <v>91,23</v>
          </cell>
          <cell r="G5287" t="str">
            <v>184,62</v>
          </cell>
          <cell r="H5287" t="str">
            <v>0,00</v>
          </cell>
          <cell r="I5287" t="str">
            <v>0,00</v>
          </cell>
          <cell r="J5287" t="str">
            <v>0,00</v>
          </cell>
          <cell r="K5287">
            <v>184.62</v>
          </cell>
          <cell r="L5287">
            <v>184.62</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407,49</v>
          </cell>
          <cell r="F5288" t="str">
            <v>134,89</v>
          </cell>
          <cell r="G5288" t="str">
            <v>272,60</v>
          </cell>
          <cell r="H5288" t="str">
            <v>0,00</v>
          </cell>
          <cell r="I5288" t="str">
            <v>0,00</v>
          </cell>
          <cell r="J5288" t="str">
            <v>0,00</v>
          </cell>
          <cell r="K5288">
            <v>272.60000000000002</v>
          </cell>
          <cell r="L5288">
            <v>272.60000000000002</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532,42</v>
          </cell>
          <cell r="F5289" t="str">
            <v>175,47</v>
          </cell>
          <cell r="G5289" t="str">
            <v>356,95</v>
          </cell>
          <cell r="H5289" t="str">
            <v>0,00</v>
          </cell>
          <cell r="I5289" t="str">
            <v>0,00</v>
          </cell>
          <cell r="J5289" t="str">
            <v>0,00</v>
          </cell>
          <cell r="K5289">
            <v>356.95</v>
          </cell>
          <cell r="L5289">
            <v>356.95</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202,72</v>
          </cell>
          <cell r="F5290" t="str">
            <v>57,76</v>
          </cell>
          <cell r="G5290" t="str">
            <v>144,96</v>
          </cell>
          <cell r="H5290" t="str">
            <v>0,00</v>
          </cell>
          <cell r="I5290" t="str">
            <v>0,00</v>
          </cell>
          <cell r="J5290" t="str">
            <v>0,00</v>
          </cell>
          <cell r="K5290">
            <v>144.96</v>
          </cell>
          <cell r="L5290">
            <v>144.96</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368,37</v>
          </cell>
          <cell r="F5291" t="str">
            <v>102,59</v>
          </cell>
          <cell r="G5291" t="str">
            <v>265,78</v>
          </cell>
          <cell r="H5291" t="str">
            <v>0,00</v>
          </cell>
          <cell r="I5291" t="str">
            <v>0,00</v>
          </cell>
          <cell r="J5291" t="str">
            <v>0,00</v>
          </cell>
          <cell r="K5291">
            <v>265.77999999999997</v>
          </cell>
          <cell r="L5291">
            <v>265.77999999999997</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549,00</v>
          </cell>
          <cell r="F5292" t="str">
            <v>152,33</v>
          </cell>
          <cell r="G5292" t="str">
            <v>396,67</v>
          </cell>
          <cell r="H5292" t="str">
            <v>0,00</v>
          </cell>
          <cell r="I5292" t="str">
            <v>0,00</v>
          </cell>
          <cell r="J5292" t="str">
            <v>0,00</v>
          </cell>
          <cell r="K5292">
            <v>396.67</v>
          </cell>
          <cell r="L5292">
            <v>396.67</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718,91</v>
          </cell>
          <cell r="F5293" t="str">
            <v>198,41</v>
          </cell>
          <cell r="G5293" t="str">
            <v>520,50</v>
          </cell>
          <cell r="H5293" t="str">
            <v>0,00</v>
          </cell>
          <cell r="I5293" t="str">
            <v>0,00</v>
          </cell>
          <cell r="J5293" t="str">
            <v>0,00</v>
          </cell>
          <cell r="K5293">
            <v>520.5</v>
          </cell>
          <cell r="L5293">
            <v>520.5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473,10</v>
          </cell>
          <cell r="F5294" t="str">
            <v>55,73</v>
          </cell>
          <cell r="G5294" t="str">
            <v>417,37</v>
          </cell>
          <cell r="H5294" t="str">
            <v>0,00</v>
          </cell>
          <cell r="I5294" t="str">
            <v>0,00</v>
          </cell>
          <cell r="J5294" t="str">
            <v>0,00</v>
          </cell>
          <cell r="K5294">
            <v>417.37</v>
          </cell>
          <cell r="L5294">
            <v>417.37</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810,20</v>
          </cell>
          <cell r="F5295" t="str">
            <v>97,83</v>
          </cell>
          <cell r="G5295" t="str">
            <v>712,37</v>
          </cell>
          <cell r="H5295" t="str">
            <v>0,00</v>
          </cell>
          <cell r="I5295" t="str">
            <v>0,00</v>
          </cell>
          <cell r="J5295" t="str">
            <v>0,00</v>
          </cell>
          <cell r="K5295">
            <v>712.37</v>
          </cell>
          <cell r="L5295">
            <v>712.37</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1.182,24</v>
          </cell>
          <cell r="F5296" t="str">
            <v>144,64</v>
          </cell>
          <cell r="G5296" t="str">
            <v>1.037,60</v>
          </cell>
          <cell r="H5296" t="str">
            <v>0,00</v>
          </cell>
          <cell r="I5296" t="str">
            <v>0,00</v>
          </cell>
          <cell r="J5296" t="str">
            <v>0,00</v>
          </cell>
          <cell r="K5296">
            <v>1037.5999999999999</v>
          </cell>
          <cell r="L5296">
            <v>1037.5999999999999</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1.533,56</v>
          </cell>
          <cell r="F5297" t="str">
            <v>188,16</v>
          </cell>
          <cell r="G5297" t="str">
            <v>1.345,40</v>
          </cell>
          <cell r="H5297" t="str">
            <v>0,00</v>
          </cell>
          <cell r="I5297" t="str">
            <v>0,00</v>
          </cell>
          <cell r="J5297" t="str">
            <v>0,00</v>
          </cell>
          <cell r="K5297">
            <v>1345.4</v>
          </cell>
          <cell r="L5297">
            <v>1345.4</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585,96</v>
          </cell>
          <cell r="F5298" t="str">
            <v>61,92</v>
          </cell>
          <cell r="G5298" t="str">
            <v>524,04</v>
          </cell>
          <cell r="H5298" t="str">
            <v>0,00</v>
          </cell>
          <cell r="I5298" t="str">
            <v>0,00</v>
          </cell>
          <cell r="J5298" t="str">
            <v>0,00</v>
          </cell>
          <cell r="K5298">
            <v>524.04</v>
          </cell>
          <cell r="L5298">
            <v>524.04</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1.034,32</v>
          </cell>
          <cell r="F5299" t="str">
            <v>110,00</v>
          </cell>
          <cell r="G5299" t="str">
            <v>924,32</v>
          </cell>
          <cell r="H5299" t="str">
            <v>0,00</v>
          </cell>
          <cell r="I5299" t="str">
            <v>0,00</v>
          </cell>
          <cell r="J5299" t="str">
            <v>0,00</v>
          </cell>
          <cell r="K5299">
            <v>924.32</v>
          </cell>
          <cell r="L5299">
            <v>924.32</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1.522,43</v>
          </cell>
          <cell r="F5300" t="str">
            <v>163,35</v>
          </cell>
          <cell r="G5300" t="str">
            <v>1.359,08</v>
          </cell>
          <cell r="H5300" t="str">
            <v>0,00</v>
          </cell>
          <cell r="I5300" t="str">
            <v>0,00</v>
          </cell>
          <cell r="J5300" t="str">
            <v>0,00</v>
          </cell>
          <cell r="K5300">
            <v>1359.08</v>
          </cell>
          <cell r="L5300">
            <v>1359.08</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1.983,93</v>
          </cell>
          <cell r="F5301" t="str">
            <v>212,76</v>
          </cell>
          <cell r="G5301" t="str">
            <v>1.771,17</v>
          </cell>
          <cell r="H5301" t="str">
            <v>0,00</v>
          </cell>
          <cell r="I5301" t="str">
            <v>0,00</v>
          </cell>
          <cell r="J5301" t="str">
            <v>0,00</v>
          </cell>
          <cell r="K5301">
            <v>1771.17</v>
          </cell>
          <cell r="L5301">
            <v>1771.17</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241,84</v>
          </cell>
          <cell r="F5302" t="str">
            <v>50,21</v>
          </cell>
          <cell r="G5302" t="str">
            <v>191,63</v>
          </cell>
          <cell r="H5302" t="str">
            <v>0,00</v>
          </cell>
          <cell r="I5302" t="str">
            <v>0,00</v>
          </cell>
          <cell r="J5302" t="str">
            <v>0,00</v>
          </cell>
          <cell r="K5302">
            <v>191.63</v>
          </cell>
          <cell r="L5302">
            <v>191.63</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452,69</v>
          </cell>
          <cell r="F5303" t="str">
            <v>97,21</v>
          </cell>
          <cell r="G5303" t="str">
            <v>355,48</v>
          </cell>
          <cell r="H5303" t="str">
            <v>0,00</v>
          </cell>
          <cell r="I5303" t="str">
            <v>0,00</v>
          </cell>
          <cell r="J5303" t="str">
            <v>0,00</v>
          </cell>
          <cell r="K5303">
            <v>355.48</v>
          </cell>
          <cell r="L5303">
            <v>355.48</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630,57</v>
          </cell>
          <cell r="F5304" t="str">
            <v>151,99</v>
          </cell>
          <cell r="G5304" t="str">
            <v>478,58</v>
          </cell>
          <cell r="H5304" t="str">
            <v>0,00</v>
          </cell>
          <cell r="I5304" t="str">
            <v>0,00</v>
          </cell>
          <cell r="J5304" t="str">
            <v>0,00</v>
          </cell>
          <cell r="K5304">
            <v>478.58</v>
          </cell>
          <cell r="L5304">
            <v>478.58</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900,79</v>
          </cell>
          <cell r="F5305" t="str">
            <v>199,95</v>
          </cell>
          <cell r="G5305" t="str">
            <v>700,84</v>
          </cell>
          <cell r="H5305" t="str">
            <v>0,00</v>
          </cell>
          <cell r="I5305" t="str">
            <v>0,00</v>
          </cell>
          <cell r="J5305" t="str">
            <v>0,00</v>
          </cell>
          <cell r="K5305">
            <v>700.84</v>
          </cell>
          <cell r="L5305">
            <v>700.84</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307,54</v>
          </cell>
          <cell r="F5306" t="str">
            <v>59,86</v>
          </cell>
          <cell r="G5306" t="str">
            <v>247,68</v>
          </cell>
          <cell r="H5306" t="str">
            <v>0,00</v>
          </cell>
          <cell r="I5306" t="str">
            <v>0,00</v>
          </cell>
          <cell r="J5306" t="str">
            <v>0,00</v>
          </cell>
          <cell r="K5306">
            <v>247.68</v>
          </cell>
          <cell r="L5306">
            <v>247.68</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585,14</v>
          </cell>
          <cell r="F5307" t="str">
            <v>118,13</v>
          </cell>
          <cell r="G5307" t="str">
            <v>467,01</v>
          </cell>
          <cell r="H5307" t="str">
            <v>0,00</v>
          </cell>
          <cell r="I5307" t="str">
            <v>0,00</v>
          </cell>
          <cell r="J5307" t="str">
            <v>0,00</v>
          </cell>
          <cell r="K5307">
            <v>467.01</v>
          </cell>
          <cell r="L5307">
            <v>467.01</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883,44</v>
          </cell>
          <cell r="F5308" t="str">
            <v>181,22</v>
          </cell>
          <cell r="G5308" t="str">
            <v>702,22</v>
          </cell>
          <cell r="H5308" t="str">
            <v>0,00</v>
          </cell>
          <cell r="I5308" t="str">
            <v>0,00</v>
          </cell>
          <cell r="J5308" t="str">
            <v>0,00</v>
          </cell>
          <cell r="K5308">
            <v>702.22</v>
          </cell>
          <cell r="L5308">
            <v>702.22</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1.162,69</v>
          </cell>
          <cell r="F5309" t="str">
            <v>238,41</v>
          </cell>
          <cell r="G5309" t="str">
            <v>924,28</v>
          </cell>
          <cell r="H5309" t="str">
            <v>0,00</v>
          </cell>
          <cell r="I5309" t="str">
            <v>0,00</v>
          </cell>
          <cell r="J5309" t="str">
            <v>0,00</v>
          </cell>
          <cell r="K5309">
            <v>924.28</v>
          </cell>
          <cell r="L5309">
            <v>924.28</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253,83</v>
          </cell>
          <cell r="F5310" t="str">
            <v>52,51</v>
          </cell>
          <cell r="G5310" t="str">
            <v>201,32</v>
          </cell>
          <cell r="H5310" t="str">
            <v>0,00</v>
          </cell>
          <cell r="I5310" t="str">
            <v>0,00</v>
          </cell>
          <cell r="J5310" t="str">
            <v>0,00</v>
          </cell>
          <cell r="K5310">
            <v>201.32</v>
          </cell>
          <cell r="L5310">
            <v>201.32</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480,87</v>
          </cell>
          <cell r="F5311" t="str">
            <v>103,56</v>
          </cell>
          <cell r="G5311" t="str">
            <v>377,31</v>
          </cell>
          <cell r="H5311" t="str">
            <v>0,00</v>
          </cell>
          <cell r="I5311" t="str">
            <v>0,00</v>
          </cell>
          <cell r="J5311" t="str">
            <v>0,00</v>
          </cell>
          <cell r="K5311">
            <v>377.31</v>
          </cell>
          <cell r="L5311">
            <v>377.31</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718,35</v>
          </cell>
          <cell r="F5312" t="str">
            <v>159,02</v>
          </cell>
          <cell r="G5312" t="str">
            <v>559,33</v>
          </cell>
          <cell r="H5312" t="str">
            <v>0,00</v>
          </cell>
          <cell r="I5312" t="str">
            <v>0,00</v>
          </cell>
          <cell r="J5312" t="str">
            <v>0,00</v>
          </cell>
          <cell r="K5312">
            <v>559.33000000000004</v>
          </cell>
          <cell r="L5312">
            <v>559.33000000000004</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941,32</v>
          </cell>
          <cell r="F5313" t="str">
            <v>209,09</v>
          </cell>
          <cell r="G5313" t="str">
            <v>732,23</v>
          </cell>
          <cell r="H5313" t="str">
            <v>0,00</v>
          </cell>
          <cell r="I5313" t="str">
            <v>0,00</v>
          </cell>
          <cell r="J5313" t="str">
            <v>0,00</v>
          </cell>
          <cell r="K5313">
            <v>732.23</v>
          </cell>
          <cell r="L5313">
            <v>732.23</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331,10</v>
          </cell>
          <cell r="F5314" t="str">
            <v>62,62</v>
          </cell>
          <cell r="G5314" t="str">
            <v>268,48</v>
          </cell>
          <cell r="H5314" t="str">
            <v>0,00</v>
          </cell>
          <cell r="I5314" t="str">
            <v>0,00</v>
          </cell>
          <cell r="J5314" t="str">
            <v>0,00</v>
          </cell>
          <cell r="K5314">
            <v>268.48</v>
          </cell>
          <cell r="L5314">
            <v>268.48</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611,97</v>
          </cell>
          <cell r="F5315" t="str">
            <v>123,49</v>
          </cell>
          <cell r="G5315" t="str">
            <v>488,48</v>
          </cell>
          <cell r="H5315" t="str">
            <v>0,00</v>
          </cell>
          <cell r="I5315" t="str">
            <v>0,00</v>
          </cell>
          <cell r="J5315" t="str">
            <v>0,00</v>
          </cell>
          <cell r="K5315">
            <v>488.48</v>
          </cell>
          <cell r="L5315">
            <v>488.48</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918,56</v>
          </cell>
          <cell r="F5316" t="str">
            <v>189,63</v>
          </cell>
          <cell r="G5316" t="str">
            <v>728,93</v>
          </cell>
          <cell r="H5316" t="str">
            <v>0,00</v>
          </cell>
          <cell r="I5316" t="str">
            <v>0,00</v>
          </cell>
          <cell r="J5316" t="str">
            <v>0,00</v>
          </cell>
          <cell r="K5316">
            <v>728.93</v>
          </cell>
          <cell r="L5316">
            <v>728.93</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1.228,17</v>
          </cell>
          <cell r="F5317" t="str">
            <v>249,33</v>
          </cell>
          <cell r="G5317" t="str">
            <v>978,84</v>
          </cell>
          <cell r="H5317" t="str">
            <v>0,00</v>
          </cell>
          <cell r="I5317" t="str">
            <v>0,00</v>
          </cell>
          <cell r="J5317" t="str">
            <v>0,00</v>
          </cell>
          <cell r="K5317">
            <v>978.84</v>
          </cell>
          <cell r="L5317">
            <v>978.84</v>
          </cell>
          <cell r="N5317">
            <v>95672</v>
          </cell>
        </row>
        <row r="5318">
          <cell r="A5318">
            <v>95673</v>
          </cell>
          <cell r="B5318" t="str">
            <v>HIDRÔMETRO DN 20 (½), 1,5 M³/H  FORNECIMENTO E INSTALAÇÃO. AF_11/2016</v>
          </cell>
          <cell r="C5318" t="str">
            <v>COMPOSIÇÃO</v>
          </cell>
          <cell r="D5318" t="str">
            <v>UN</v>
          </cell>
          <cell r="E5318" t="str">
            <v>112,72</v>
          </cell>
          <cell r="F5318" t="str">
            <v>16,28</v>
          </cell>
          <cell r="G5318" t="str">
            <v>96,44</v>
          </cell>
          <cell r="H5318" t="str">
            <v>0,00</v>
          </cell>
          <cell r="I5318" t="str">
            <v>0,00</v>
          </cell>
          <cell r="J5318" t="str">
            <v>0,00</v>
          </cell>
          <cell r="K5318">
            <v>96.44</v>
          </cell>
          <cell r="L5318">
            <v>96.44</v>
          </cell>
          <cell r="N5318">
            <v>95673</v>
          </cell>
        </row>
        <row r="5319">
          <cell r="A5319">
            <v>95674</v>
          </cell>
          <cell r="B5319" t="str">
            <v>HIDRÔMETRO DN 20 (½), 3,0 M³/H  FORNECIMENTO E INSTALAÇÃO. AF_11/2016</v>
          </cell>
          <cell r="C5319" t="str">
            <v>COMPOSIÇÃO</v>
          </cell>
          <cell r="D5319" t="str">
            <v>UN</v>
          </cell>
          <cell r="E5319" t="str">
            <v>119,48</v>
          </cell>
          <cell r="F5319" t="str">
            <v>16,28</v>
          </cell>
          <cell r="G5319" t="str">
            <v>103,20</v>
          </cell>
          <cell r="H5319" t="str">
            <v>0,00</v>
          </cell>
          <cell r="I5319" t="str">
            <v>0,00</v>
          </cell>
          <cell r="J5319" t="str">
            <v>0,00</v>
          </cell>
          <cell r="K5319">
            <v>103.2</v>
          </cell>
          <cell r="L5319">
            <v>103.2</v>
          </cell>
          <cell r="N5319">
            <v>95674</v>
          </cell>
        </row>
        <row r="5320">
          <cell r="A5320">
            <v>95675</v>
          </cell>
          <cell r="B5320" t="str">
            <v>HIDRÔMETRO DN 25 (¾ ), 5,0 M³/H FORNECIMENTO E INSTALAÇÃO. AF_11/2016</v>
          </cell>
          <cell r="C5320" t="str">
            <v>COMPOSIÇÃO</v>
          </cell>
          <cell r="D5320" t="str">
            <v>UN</v>
          </cell>
          <cell r="E5320" t="str">
            <v>145,76</v>
          </cell>
          <cell r="F5320" t="str">
            <v>18,84</v>
          </cell>
          <cell r="G5320" t="str">
            <v>126,92</v>
          </cell>
          <cell r="H5320" t="str">
            <v>0,00</v>
          </cell>
          <cell r="I5320" t="str">
            <v>0,00</v>
          </cell>
          <cell r="J5320" t="str">
            <v>0,00</v>
          </cell>
          <cell r="K5320">
            <v>126.92</v>
          </cell>
          <cell r="L5320">
            <v>126.92</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122,54</v>
          </cell>
          <cell r="F5321" t="str">
            <v>7,75</v>
          </cell>
          <cell r="G5321" t="str">
            <v>114,79</v>
          </cell>
          <cell r="H5321" t="str">
            <v>0,00</v>
          </cell>
          <cell r="I5321" t="str">
            <v>0,00</v>
          </cell>
          <cell r="J5321" t="str">
            <v>0,00</v>
          </cell>
          <cell r="K5321">
            <v>114.79</v>
          </cell>
          <cell r="L5321">
            <v>114.79</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155,90</v>
          </cell>
          <cell r="F5322" t="str">
            <v>51,99</v>
          </cell>
          <cell r="G5322" t="str">
            <v>103,91</v>
          </cell>
          <cell r="H5322" t="str">
            <v>0,00</v>
          </cell>
          <cell r="I5322" t="str">
            <v>0,00</v>
          </cell>
          <cell r="J5322" t="str">
            <v>0,00</v>
          </cell>
          <cell r="K5322">
            <v>103.91</v>
          </cell>
          <cell r="L5322">
            <v>103.91</v>
          </cell>
          <cell r="N5322">
            <v>97741</v>
          </cell>
        </row>
        <row r="5323">
          <cell r="A5323">
            <v>90436</v>
          </cell>
          <cell r="B5323" t="str">
            <v>FURO EM ALVENARIA PARA DIÂMETROS MENORES OU IGUAIS A 40 MM. AF_05/2015</v>
          </cell>
          <cell r="C5323" t="str">
            <v>COMPOSIÇÃO</v>
          </cell>
          <cell r="D5323" t="str">
            <v>UN</v>
          </cell>
          <cell r="E5323" t="str">
            <v>14,19</v>
          </cell>
          <cell r="F5323" t="str">
            <v>11,60</v>
          </cell>
          <cell r="G5323" t="str">
            <v>2,59</v>
          </cell>
          <cell r="H5323" t="str">
            <v>0,00</v>
          </cell>
          <cell r="I5323" t="str">
            <v>0,00</v>
          </cell>
          <cell r="J5323" t="str">
            <v>0,00</v>
          </cell>
          <cell r="K5323">
            <v>2.59</v>
          </cell>
          <cell r="L5323">
            <v>2.59</v>
          </cell>
          <cell r="N5323">
            <v>90436</v>
          </cell>
        </row>
        <row r="5324">
          <cell r="A5324">
            <v>90437</v>
          </cell>
          <cell r="B5324" t="str">
            <v>FURO EM ALVENARIA PARA DIÂMETROS MAIORES QUE 40 MM E MENORES OU IGUAIS A 75 MM. AF_05/2015</v>
          </cell>
          <cell r="C5324" t="str">
            <v>COMPOSIÇÃO</v>
          </cell>
          <cell r="D5324" t="str">
            <v>UN</v>
          </cell>
          <cell r="E5324" t="str">
            <v>34,48</v>
          </cell>
          <cell r="F5324" t="str">
            <v>28,09</v>
          </cell>
          <cell r="G5324" t="str">
            <v>6,39</v>
          </cell>
          <cell r="H5324" t="str">
            <v>0,00</v>
          </cell>
          <cell r="I5324" t="str">
            <v>0,00</v>
          </cell>
          <cell r="J5324" t="str">
            <v>0,00</v>
          </cell>
          <cell r="K5324">
            <v>6.39</v>
          </cell>
          <cell r="L5324">
            <v>6.39</v>
          </cell>
          <cell r="N5324">
            <v>90437</v>
          </cell>
        </row>
        <row r="5325">
          <cell r="A5325">
            <v>90438</v>
          </cell>
          <cell r="B5325" t="str">
            <v>FURO EM ALVENARIA PARA DIÂMETROS MAIORES QUE 75 MM. AF_05/2015</v>
          </cell>
          <cell r="C5325" t="str">
            <v>COMPOSIÇÃO</v>
          </cell>
          <cell r="D5325" t="str">
            <v>UN</v>
          </cell>
          <cell r="E5325" t="str">
            <v>49,42</v>
          </cell>
          <cell r="F5325" t="str">
            <v>40,24</v>
          </cell>
          <cell r="G5325" t="str">
            <v>9,18</v>
          </cell>
          <cell r="H5325" t="str">
            <v>0,00</v>
          </cell>
          <cell r="I5325" t="str">
            <v>0,00</v>
          </cell>
          <cell r="J5325" t="str">
            <v>0,00</v>
          </cell>
          <cell r="K5325">
            <v>9.18</v>
          </cell>
          <cell r="L5325">
            <v>9.18</v>
          </cell>
          <cell r="N5325">
            <v>90438</v>
          </cell>
        </row>
        <row r="5326">
          <cell r="A5326">
            <v>90439</v>
          </cell>
          <cell r="B5326" t="str">
            <v>FURO EM CONCRETO PARA DIÂMETROS MENORES OU IGUAIS A 40 MM. AF_05/2015</v>
          </cell>
          <cell r="C5326" t="str">
            <v>COMPOSIÇÃO</v>
          </cell>
          <cell r="D5326" t="str">
            <v>UN</v>
          </cell>
          <cell r="E5326" t="str">
            <v>58,18</v>
          </cell>
          <cell r="F5326" t="str">
            <v>43,58</v>
          </cell>
          <cell r="G5326" t="str">
            <v>11,05</v>
          </cell>
          <cell r="H5326" t="str">
            <v>3,55</v>
          </cell>
          <cell r="I5326" t="str">
            <v>0,00</v>
          </cell>
          <cell r="J5326" t="str">
            <v>0,00</v>
          </cell>
          <cell r="K5326">
            <v>14.600000000000001</v>
          </cell>
          <cell r="L5326">
            <v>14.600000000000001</v>
          </cell>
          <cell r="N5326">
            <v>90439</v>
          </cell>
        </row>
        <row r="5327">
          <cell r="A5327">
            <v>90440</v>
          </cell>
          <cell r="B5327" t="str">
            <v>FURO EM CONCRETO PARA DIÂMETROS MAIORES QUE 40 MM E MENORES OU IGUAIS A 75 MM. AF_05/2015</v>
          </cell>
          <cell r="C5327" t="str">
            <v>COMPOSIÇÃO</v>
          </cell>
          <cell r="D5327" t="str">
            <v>UN</v>
          </cell>
          <cell r="E5327" t="str">
            <v>93,18</v>
          </cell>
          <cell r="F5327" t="str">
            <v>69,74</v>
          </cell>
          <cell r="G5327" t="str">
            <v>17,74</v>
          </cell>
          <cell r="H5327" t="str">
            <v>5,70</v>
          </cell>
          <cell r="I5327" t="str">
            <v>0,00</v>
          </cell>
          <cell r="J5327" t="str">
            <v>0,00</v>
          </cell>
          <cell r="K5327">
            <v>23.439999999999998</v>
          </cell>
          <cell r="L5327">
            <v>23.439999999999998</v>
          </cell>
          <cell r="N5327">
            <v>90440</v>
          </cell>
        </row>
        <row r="5328">
          <cell r="A5328">
            <v>90441</v>
          </cell>
          <cell r="B5328" t="str">
            <v>FURO EM CONCRETO PARA DIÂMETROS MAIORES QUE 75 MM. AF_05/2015</v>
          </cell>
          <cell r="C5328" t="str">
            <v>COMPOSIÇÃO</v>
          </cell>
          <cell r="D5328" t="str">
            <v>UN</v>
          </cell>
          <cell r="E5328" t="str">
            <v>119,03</v>
          </cell>
          <cell r="F5328" t="str">
            <v>89,04</v>
          </cell>
          <cell r="G5328" t="str">
            <v>22,69</v>
          </cell>
          <cell r="H5328" t="str">
            <v>7,30</v>
          </cell>
          <cell r="I5328" t="str">
            <v>0,00</v>
          </cell>
          <cell r="J5328" t="str">
            <v>0,00</v>
          </cell>
          <cell r="K5328">
            <v>29.990000000000002</v>
          </cell>
          <cell r="L5328">
            <v>29.990000000000002</v>
          </cell>
          <cell r="N5328">
            <v>90441</v>
          </cell>
        </row>
        <row r="5329">
          <cell r="A5329">
            <v>90443</v>
          </cell>
          <cell r="B5329" t="str">
            <v>RASGO EM ALVENARIA PARA RAMAIS/ DISTRIBUIÇÃO COM DIAMETROS MENORES OU IGUAIS A 40 MM. AF_05/2015</v>
          </cell>
          <cell r="C5329" t="str">
            <v>COMPOSIÇÃO</v>
          </cell>
          <cell r="D5329" t="str">
            <v>M</v>
          </cell>
          <cell r="E5329" t="str">
            <v>12,89</v>
          </cell>
          <cell r="F5329" t="str">
            <v>10,52</v>
          </cell>
          <cell r="G5329" t="str">
            <v>2,37</v>
          </cell>
          <cell r="H5329" t="str">
            <v>0,00</v>
          </cell>
          <cell r="I5329" t="str">
            <v>0,00</v>
          </cell>
          <cell r="J5329" t="str">
            <v>0,00</v>
          </cell>
          <cell r="K5329">
            <v>2.37</v>
          </cell>
          <cell r="L5329">
            <v>2.37</v>
          </cell>
          <cell r="N5329">
            <v>90443</v>
          </cell>
        </row>
        <row r="5330">
          <cell r="A5330">
            <v>90444</v>
          </cell>
          <cell r="B5330" t="str">
            <v>RASGO EM CONTRAPISO PARA RAMAIS/ DISTRIBUIÇÃO COM DIÂMETROS MENORES OU IGUAIS A 40 MM. AF_05/2015</v>
          </cell>
          <cell r="C5330" t="str">
            <v>COMPOSIÇÃO</v>
          </cell>
          <cell r="D5330" t="str">
            <v>M</v>
          </cell>
          <cell r="E5330" t="str">
            <v>24,97</v>
          </cell>
          <cell r="F5330" t="str">
            <v>18,78</v>
          </cell>
          <cell r="G5330" t="str">
            <v>4,68</v>
          </cell>
          <cell r="H5330" t="str">
            <v>1,51</v>
          </cell>
          <cell r="I5330" t="str">
            <v>0,00</v>
          </cell>
          <cell r="J5330" t="str">
            <v>0,00</v>
          </cell>
          <cell r="K5330">
            <v>6.1899999999999995</v>
          </cell>
          <cell r="L5330">
            <v>6.1899999999999995</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26,65</v>
          </cell>
          <cell r="F5331" t="str">
            <v>20,01</v>
          </cell>
          <cell r="G5331" t="str">
            <v>5,03</v>
          </cell>
          <cell r="H5331" t="str">
            <v>1,61</v>
          </cell>
          <cell r="I5331" t="str">
            <v>0,00</v>
          </cell>
          <cell r="J5331" t="str">
            <v>0,00</v>
          </cell>
          <cell r="K5331">
            <v>6.6400000000000006</v>
          </cell>
          <cell r="L5331">
            <v>6.6400000000000006</v>
          </cell>
          <cell r="N5331">
            <v>90445</v>
          </cell>
        </row>
        <row r="5332">
          <cell r="A5332">
            <v>90446</v>
          </cell>
          <cell r="B5332" t="str">
            <v>RASGO EM CONTRAPISO PARA RAMAIS/ DISTRIBUIÇÃO COM DIÂMETROS MAIORES QUE 75 MM. AF_05/2015</v>
          </cell>
          <cell r="C5332" t="str">
            <v>COMPOSIÇÃO</v>
          </cell>
          <cell r="D5332" t="str">
            <v>M</v>
          </cell>
          <cell r="E5332" t="str">
            <v>28,95</v>
          </cell>
          <cell r="F5332" t="str">
            <v>21,73</v>
          </cell>
          <cell r="G5332" t="str">
            <v>5,46</v>
          </cell>
          <cell r="H5332" t="str">
            <v>1,76</v>
          </cell>
          <cell r="I5332" t="str">
            <v>0,00</v>
          </cell>
          <cell r="J5332" t="str">
            <v>0,00</v>
          </cell>
          <cell r="K5332">
            <v>7.22</v>
          </cell>
          <cell r="L5332">
            <v>7.22</v>
          </cell>
          <cell r="N5332">
            <v>90446</v>
          </cell>
        </row>
        <row r="5333">
          <cell r="A5333">
            <v>90447</v>
          </cell>
          <cell r="B5333" t="str">
            <v>RASGO EM ALVENARIA PARA ELETRODUTOS COM DIAMETROS MENORES OU IGUAIS A 40 MM. AF_05/2015</v>
          </cell>
          <cell r="C5333" t="str">
            <v>COMPOSIÇÃO</v>
          </cell>
          <cell r="D5333" t="str">
            <v>M</v>
          </cell>
          <cell r="E5333" t="str">
            <v>6,47</v>
          </cell>
          <cell r="F5333" t="str">
            <v>5,20</v>
          </cell>
          <cell r="G5333" t="str">
            <v>1,27</v>
          </cell>
          <cell r="H5333" t="str">
            <v>0,00</v>
          </cell>
          <cell r="I5333" t="str">
            <v>0,00</v>
          </cell>
          <cell r="J5333" t="str">
            <v>0,00</v>
          </cell>
          <cell r="K5333">
            <v>1.27</v>
          </cell>
          <cell r="L5333">
            <v>1.27</v>
          </cell>
          <cell r="N5333">
            <v>90447</v>
          </cell>
        </row>
        <row r="5334">
          <cell r="A5334">
            <v>90451</v>
          </cell>
          <cell r="B5334" t="str">
            <v>PASSANTE TIPO PEÇA EM POLIESTIRENO PARA ABERTURA PARA PASSAGEM DE 1 TUBO, FIXADO EM LAJE. AF_05/2015</v>
          </cell>
          <cell r="C5334" t="str">
            <v>COMPOSIÇÃO</v>
          </cell>
          <cell r="D5334" t="str">
            <v>UN</v>
          </cell>
          <cell r="E5334" t="str">
            <v>4,46</v>
          </cell>
          <cell r="F5334" t="str">
            <v>2,79</v>
          </cell>
          <cell r="G5334" t="str">
            <v>1,67</v>
          </cell>
          <cell r="H5334" t="str">
            <v>0,00</v>
          </cell>
          <cell r="I5334" t="str">
            <v>0,00</v>
          </cell>
          <cell r="J5334" t="str">
            <v>0,00</v>
          </cell>
          <cell r="K5334">
            <v>1.67</v>
          </cell>
          <cell r="L5334">
            <v>1.67</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19,42</v>
          </cell>
          <cell r="F5335" t="str">
            <v>4,22</v>
          </cell>
          <cell r="G5335" t="str">
            <v>15,20</v>
          </cell>
          <cell r="H5335" t="str">
            <v>0,00</v>
          </cell>
          <cell r="I5335" t="str">
            <v>0,00</v>
          </cell>
          <cell r="J5335" t="str">
            <v>0,00</v>
          </cell>
          <cell r="K5335">
            <v>15.2</v>
          </cell>
          <cell r="L5335">
            <v>15.2</v>
          </cell>
          <cell r="N5335">
            <v>90452</v>
          </cell>
        </row>
        <row r="5336">
          <cell r="A5336">
            <v>90453</v>
          </cell>
          <cell r="B5336" t="str">
            <v>PASSANTE TIPO TUBO DE DIÂMETRO MENOR OU IGUAL A 40 MM, FIXADO EM LAJE. AF_05/2015</v>
          </cell>
          <cell r="C5336" t="str">
            <v>COMPOSIÇÃO</v>
          </cell>
          <cell r="D5336" t="str">
            <v>UN</v>
          </cell>
          <cell r="E5336" t="str">
            <v>3,10</v>
          </cell>
          <cell r="F5336" t="str">
            <v>1,55</v>
          </cell>
          <cell r="G5336" t="str">
            <v>1,55</v>
          </cell>
          <cell r="H5336" t="str">
            <v>0,00</v>
          </cell>
          <cell r="I5336" t="str">
            <v>0,00</v>
          </cell>
          <cell r="J5336" t="str">
            <v>0,00</v>
          </cell>
          <cell r="K5336">
            <v>1.55</v>
          </cell>
          <cell r="L5336">
            <v>1.55</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5,39</v>
          </cell>
          <cell r="F5337" t="str">
            <v>2,38</v>
          </cell>
          <cell r="G5337" t="str">
            <v>3,01</v>
          </cell>
          <cell r="H5337" t="str">
            <v>0,00</v>
          </cell>
          <cell r="I5337" t="str">
            <v>0,00</v>
          </cell>
          <cell r="J5337" t="str">
            <v>0,00</v>
          </cell>
          <cell r="K5337">
            <v>3.01</v>
          </cell>
          <cell r="L5337">
            <v>3.01</v>
          </cell>
          <cell r="N5337">
            <v>90454</v>
          </cell>
        </row>
        <row r="5338">
          <cell r="A5338">
            <v>90455</v>
          </cell>
          <cell r="B5338" t="str">
            <v>PASSANTE TIPO TUBO DE DIÂMETRO MAIOR QUE 75 MM, FIXADO EM LAJE. AF_05/2015</v>
          </cell>
          <cell r="C5338" t="str">
            <v>COMPOSIÇÃO</v>
          </cell>
          <cell r="D5338" t="str">
            <v>UN</v>
          </cell>
          <cell r="E5338" t="str">
            <v>6,84</v>
          </cell>
          <cell r="F5338" t="str">
            <v>3,47</v>
          </cell>
          <cell r="G5338" t="str">
            <v>3,37</v>
          </cell>
          <cell r="H5338" t="str">
            <v>0,00</v>
          </cell>
          <cell r="I5338" t="str">
            <v>0,00</v>
          </cell>
          <cell r="J5338" t="str">
            <v>0,00</v>
          </cell>
          <cell r="K5338">
            <v>3.37</v>
          </cell>
          <cell r="L5338">
            <v>3.37</v>
          </cell>
          <cell r="N5338">
            <v>90455</v>
          </cell>
        </row>
        <row r="5339">
          <cell r="A5339">
            <v>90456</v>
          </cell>
          <cell r="B5339" t="str">
            <v>QUEBRA EM ALVENARIA PARA INSTALAÇÃO DE CAIXA DE TOMADA (4X4 OU 4X2). AF_05/2015</v>
          </cell>
          <cell r="C5339" t="str">
            <v>COMPOSIÇÃO</v>
          </cell>
          <cell r="D5339" t="str">
            <v>UN</v>
          </cell>
          <cell r="E5339" t="str">
            <v>4,14</v>
          </cell>
          <cell r="F5339" t="str">
            <v>3,41</v>
          </cell>
          <cell r="G5339" t="str">
            <v>0,73</v>
          </cell>
          <cell r="H5339" t="str">
            <v>0,00</v>
          </cell>
          <cell r="I5339" t="str">
            <v>0,00</v>
          </cell>
          <cell r="J5339" t="str">
            <v>0,00</v>
          </cell>
          <cell r="K5339">
            <v>0.73</v>
          </cell>
          <cell r="L5339">
            <v>0.73</v>
          </cell>
          <cell r="N5339">
            <v>90456</v>
          </cell>
        </row>
        <row r="5340">
          <cell r="A5340">
            <v>90457</v>
          </cell>
          <cell r="B5340" t="str">
            <v>QUEBRA EM ALVENARIA PARA INSTALAÇÃO DE QUADRO DISTRIBUIÇÃO PEQUENO (19X25 CM). AF_05/2015</v>
          </cell>
          <cell r="C5340" t="str">
            <v>COMPOSIÇÃO</v>
          </cell>
          <cell r="D5340" t="str">
            <v>UN</v>
          </cell>
          <cell r="E5340" t="str">
            <v>9,44</v>
          </cell>
          <cell r="F5340" t="str">
            <v>7,73</v>
          </cell>
          <cell r="G5340" t="str">
            <v>1,71</v>
          </cell>
          <cell r="H5340" t="str">
            <v>0,00</v>
          </cell>
          <cell r="I5340" t="str">
            <v>0,00</v>
          </cell>
          <cell r="J5340" t="str">
            <v>0,00</v>
          </cell>
          <cell r="K5340">
            <v>1.71</v>
          </cell>
          <cell r="L5340">
            <v>1.71</v>
          </cell>
          <cell r="N5340">
            <v>90457</v>
          </cell>
        </row>
        <row r="5341">
          <cell r="A5341">
            <v>90458</v>
          </cell>
          <cell r="B5341" t="str">
            <v>QUEBRA EM ALVENARIA PARA INSTALAÇÃO DE QUADRO DISTRIBUIÇÃO GRANDE (76X40 CM). AF_05/2015</v>
          </cell>
          <cell r="C5341" t="str">
            <v>COMPOSIÇÃO</v>
          </cell>
          <cell r="D5341" t="str">
            <v>UN</v>
          </cell>
          <cell r="E5341" t="str">
            <v>26,80</v>
          </cell>
          <cell r="F5341" t="str">
            <v>21,86</v>
          </cell>
          <cell r="G5341" t="str">
            <v>4,94</v>
          </cell>
          <cell r="H5341" t="str">
            <v>0,00</v>
          </cell>
          <cell r="I5341" t="str">
            <v>0,00</v>
          </cell>
          <cell r="J5341" t="str">
            <v>0,00</v>
          </cell>
          <cell r="K5341">
            <v>4.9400000000000004</v>
          </cell>
          <cell r="L5341">
            <v>4.9400000000000004</v>
          </cell>
          <cell r="N5341">
            <v>90458</v>
          </cell>
        </row>
        <row r="5342">
          <cell r="A5342">
            <v>90459</v>
          </cell>
          <cell r="B5342" t="str">
            <v>QUEBRA EM ALVENARIA PARA INSTALAÇÃO DE ABRIGO PARA MANGUEIRAS (90X60 CM). AF_05/2015</v>
          </cell>
          <cell r="C5342" t="str">
            <v>COMPOSIÇÃO</v>
          </cell>
          <cell r="D5342" t="str">
            <v>UN</v>
          </cell>
          <cell r="E5342" t="str">
            <v>37,79</v>
          </cell>
          <cell r="F5342" t="str">
            <v>30,79</v>
          </cell>
          <cell r="G5342" t="str">
            <v>7,00</v>
          </cell>
          <cell r="H5342" t="str">
            <v>0,00</v>
          </cell>
          <cell r="I5342" t="str">
            <v>0,00</v>
          </cell>
          <cell r="J5342" t="str">
            <v>0,00</v>
          </cell>
          <cell r="K5342">
            <v>7</v>
          </cell>
          <cell r="L5342">
            <v>7</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11,66</v>
          </cell>
          <cell r="F5343" t="str">
            <v>1,23</v>
          </cell>
          <cell r="G5343" t="str">
            <v>10,43</v>
          </cell>
          <cell r="H5343" t="str">
            <v>0,00</v>
          </cell>
          <cell r="I5343" t="str">
            <v>0,00</v>
          </cell>
          <cell r="J5343" t="str">
            <v>0,00</v>
          </cell>
          <cell r="K5343">
            <v>10.43</v>
          </cell>
          <cell r="L5343">
            <v>10.43</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7,47</v>
          </cell>
          <cell r="F5344" t="str">
            <v>1,42</v>
          </cell>
          <cell r="G5344" t="str">
            <v>6,05</v>
          </cell>
          <cell r="H5344" t="str">
            <v>0,00</v>
          </cell>
          <cell r="I5344" t="str">
            <v>0,00</v>
          </cell>
          <cell r="J5344" t="str">
            <v>0,00</v>
          </cell>
          <cell r="K5344">
            <v>6.05</v>
          </cell>
          <cell r="L5344">
            <v>6.05</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1,58</v>
          </cell>
          <cell r="F5345" t="str">
            <v>0,33</v>
          </cell>
          <cell r="G5345" t="str">
            <v>1,25</v>
          </cell>
          <cell r="H5345" t="str">
            <v>0,00</v>
          </cell>
          <cell r="I5345" t="str">
            <v>0,00</v>
          </cell>
          <cell r="J5345" t="str">
            <v>0,00</v>
          </cell>
          <cell r="K5345">
            <v>1.25</v>
          </cell>
          <cell r="L5345">
            <v>1.25</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1,35</v>
          </cell>
          <cell r="F5346" t="str">
            <v>0,38</v>
          </cell>
          <cell r="G5346" t="str">
            <v>0,97</v>
          </cell>
          <cell r="H5346" t="str">
            <v>0,00</v>
          </cell>
          <cell r="I5346" t="str">
            <v>0,00</v>
          </cell>
          <cell r="J5346" t="str">
            <v>0,00</v>
          </cell>
          <cell r="K5346">
            <v>0.97</v>
          </cell>
          <cell r="L5346">
            <v>0.97</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13,23</v>
          </cell>
          <cell r="F5347" t="str">
            <v>9,41</v>
          </cell>
          <cell r="G5347" t="str">
            <v>3,82</v>
          </cell>
          <cell r="H5347" t="str">
            <v>0,00</v>
          </cell>
          <cell r="I5347" t="str">
            <v>0,00</v>
          </cell>
          <cell r="J5347" t="str">
            <v>0,00</v>
          </cell>
          <cell r="K5347">
            <v>3.82</v>
          </cell>
          <cell r="L5347">
            <v>3.82</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20,95</v>
          </cell>
          <cell r="F5348" t="str">
            <v>14,76</v>
          </cell>
          <cell r="G5348" t="str">
            <v>6,19</v>
          </cell>
          <cell r="H5348" t="str">
            <v>0,00</v>
          </cell>
          <cell r="I5348" t="str">
            <v>0,00</v>
          </cell>
          <cell r="J5348" t="str">
            <v>0,00</v>
          </cell>
          <cell r="K5348">
            <v>6.19</v>
          </cell>
          <cell r="L5348">
            <v>6.19</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6,00</v>
          </cell>
          <cell r="F5349" t="str">
            <v>3,52</v>
          </cell>
          <cell r="G5349" t="str">
            <v>2,48</v>
          </cell>
          <cell r="H5349" t="str">
            <v>0,00</v>
          </cell>
          <cell r="I5349" t="str">
            <v>0,00</v>
          </cell>
          <cell r="J5349" t="str">
            <v>0,00</v>
          </cell>
          <cell r="K5349">
            <v>2.48</v>
          </cell>
          <cell r="L5349">
            <v>2.48</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9,63</v>
          </cell>
          <cell r="F5350" t="str">
            <v>5,52</v>
          </cell>
          <cell r="G5350" t="str">
            <v>4,11</v>
          </cell>
          <cell r="H5350" t="str">
            <v>0,00</v>
          </cell>
          <cell r="I5350" t="str">
            <v>0,00</v>
          </cell>
          <cell r="J5350" t="str">
            <v>0,00</v>
          </cell>
          <cell r="K5350">
            <v>4.1100000000000003</v>
          </cell>
          <cell r="L5350">
            <v>4.1100000000000003</v>
          </cell>
          <cell r="N5350">
            <v>90469</v>
          </cell>
        </row>
        <row r="5351">
          <cell r="A5351">
            <v>90470</v>
          </cell>
          <cell r="B5351" t="str">
            <v>CHUMBAMENTO LINEAR EM CONTRAPISO PARA RAMAIS/DISTRIBUIÇÃO COM DIÂMETROS MAIORES QUE 75 MM. AF_05/2015</v>
          </cell>
          <cell r="C5351" t="str">
            <v>COMPOSIÇÃO</v>
          </cell>
          <cell r="D5351" t="str">
            <v>M</v>
          </cell>
          <cell r="E5351" t="str">
            <v>13,38</v>
          </cell>
          <cell r="F5351" t="str">
            <v>7,14</v>
          </cell>
          <cell r="G5351" t="str">
            <v>6,24</v>
          </cell>
          <cell r="H5351" t="str">
            <v>0,00</v>
          </cell>
          <cell r="I5351" t="str">
            <v>0,00</v>
          </cell>
          <cell r="J5351" t="str">
            <v>0,00</v>
          </cell>
          <cell r="K5351">
            <v>6.24</v>
          </cell>
          <cell r="L5351">
            <v>6.24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3,86</v>
          </cell>
          <cell r="F5352" t="str">
            <v>1,69</v>
          </cell>
          <cell r="G5352" t="str">
            <v>2,17</v>
          </cell>
          <cell r="H5352" t="str">
            <v>0,00</v>
          </cell>
          <cell r="I5352" t="str">
            <v>0,00</v>
          </cell>
          <cell r="J5352" t="str">
            <v>0,00</v>
          </cell>
          <cell r="K5352">
            <v>2.17</v>
          </cell>
          <cell r="L5352">
            <v>2.17</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12,88</v>
          </cell>
          <cell r="F5353" t="str">
            <v>6,19</v>
          </cell>
          <cell r="G5353" t="str">
            <v>6,69</v>
          </cell>
          <cell r="H5353" t="str">
            <v>0,00</v>
          </cell>
          <cell r="I5353" t="str">
            <v>0,00</v>
          </cell>
          <cell r="J5353" t="str">
            <v>0,00</v>
          </cell>
          <cell r="K5353">
            <v>6.69</v>
          </cell>
          <cell r="L5353">
            <v>6.69</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9,79</v>
          </cell>
          <cell r="F5354" t="str">
            <v>4,57</v>
          </cell>
          <cell r="G5354" t="str">
            <v>5,22</v>
          </cell>
          <cell r="H5354" t="str">
            <v>0,00</v>
          </cell>
          <cell r="I5354" t="str">
            <v>0,00</v>
          </cell>
          <cell r="J5354" t="str">
            <v>0,00</v>
          </cell>
          <cell r="K5354">
            <v>5.22</v>
          </cell>
          <cell r="L5354">
            <v>5.22</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11,59</v>
          </cell>
          <cell r="F5355" t="str">
            <v>5,47</v>
          </cell>
          <cell r="G5355" t="str">
            <v>6,12</v>
          </cell>
          <cell r="H5355" t="str">
            <v>0,00</v>
          </cell>
          <cell r="I5355" t="str">
            <v>0,00</v>
          </cell>
          <cell r="J5355" t="str">
            <v>0,00</v>
          </cell>
          <cell r="K5355">
            <v>6.12</v>
          </cell>
          <cell r="L5355">
            <v>6.12</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3,31</v>
          </cell>
          <cell r="F5356" t="str">
            <v>1,61</v>
          </cell>
          <cell r="G5356" t="str">
            <v>1,70</v>
          </cell>
          <cell r="H5356" t="str">
            <v>0,00</v>
          </cell>
          <cell r="I5356" t="str">
            <v>0,00</v>
          </cell>
          <cell r="J5356" t="str">
            <v>0,00</v>
          </cell>
          <cell r="K5356">
            <v>1.7</v>
          </cell>
          <cell r="L5356">
            <v>1.7</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4,18</v>
          </cell>
          <cell r="F5357" t="str">
            <v>1,96</v>
          </cell>
          <cell r="G5357" t="str">
            <v>2,22</v>
          </cell>
          <cell r="H5357" t="str">
            <v>0,00</v>
          </cell>
          <cell r="I5357" t="str">
            <v>0,00</v>
          </cell>
          <cell r="J5357" t="str">
            <v>0,00</v>
          </cell>
          <cell r="K5357">
            <v>2.2200000000000002</v>
          </cell>
          <cell r="L5357">
            <v>2.2200000000000002</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6,11</v>
          </cell>
          <cell r="F5358" t="str">
            <v>2,89</v>
          </cell>
          <cell r="G5358" t="str">
            <v>3,22</v>
          </cell>
          <cell r="H5358" t="str">
            <v>0,00</v>
          </cell>
          <cell r="I5358" t="str">
            <v>0,00</v>
          </cell>
          <cell r="J5358" t="str">
            <v>0,00</v>
          </cell>
          <cell r="K5358">
            <v>3.22</v>
          </cell>
          <cell r="L5358">
            <v>3.22</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1,68</v>
          </cell>
          <cell r="F5359" t="str">
            <v>0,82</v>
          </cell>
          <cell r="G5359" t="str">
            <v>0,86</v>
          </cell>
          <cell r="H5359" t="str">
            <v>0,00</v>
          </cell>
          <cell r="I5359" t="str">
            <v>0,00</v>
          </cell>
          <cell r="J5359" t="str">
            <v>0,00</v>
          </cell>
          <cell r="K5359">
            <v>0.86</v>
          </cell>
          <cell r="L5359">
            <v>0.86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3,31</v>
          </cell>
          <cell r="F5360" t="str">
            <v>1,56</v>
          </cell>
          <cell r="G5360" t="str">
            <v>1,75</v>
          </cell>
          <cell r="H5360" t="str">
            <v>0,00</v>
          </cell>
          <cell r="I5360" t="str">
            <v>0,00</v>
          </cell>
          <cell r="J5360" t="str">
            <v>0,00</v>
          </cell>
          <cell r="K5360">
            <v>1.75</v>
          </cell>
          <cell r="L5360">
            <v>1.75</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5,38</v>
          </cell>
          <cell r="F5361" t="str">
            <v>2,55</v>
          </cell>
          <cell r="G5361" t="str">
            <v>2,83</v>
          </cell>
          <cell r="H5361" t="str">
            <v>0,00</v>
          </cell>
          <cell r="I5361" t="str">
            <v>0,00</v>
          </cell>
          <cell r="J5361" t="str">
            <v>0,00</v>
          </cell>
          <cell r="K5361">
            <v>2.83</v>
          </cell>
          <cell r="L5361">
            <v>2.83</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29,06</v>
          </cell>
          <cell r="F5362" t="str">
            <v>12,66</v>
          </cell>
          <cell r="G5362" t="str">
            <v>16,40</v>
          </cell>
          <cell r="H5362" t="str">
            <v>0,00</v>
          </cell>
          <cell r="I5362" t="str">
            <v>0,00</v>
          </cell>
          <cell r="J5362" t="str">
            <v>0,00</v>
          </cell>
          <cell r="K5362">
            <v>16.399999999999999</v>
          </cell>
          <cell r="L5362">
            <v>16.399999999999999</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13,92</v>
          </cell>
          <cell r="F5363" t="str">
            <v>7,11</v>
          </cell>
          <cell r="G5363" t="str">
            <v>6,81</v>
          </cell>
          <cell r="H5363" t="str">
            <v>0,00</v>
          </cell>
          <cell r="I5363" t="str">
            <v>0,00</v>
          </cell>
          <cell r="J5363" t="str">
            <v>0,00</v>
          </cell>
          <cell r="K5363">
            <v>6.81</v>
          </cell>
          <cell r="L5363">
            <v>6.81</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16,16</v>
          </cell>
          <cell r="F5364" t="str">
            <v>7,30</v>
          </cell>
          <cell r="G5364" t="str">
            <v>8,86</v>
          </cell>
          <cell r="H5364" t="str">
            <v>0,00</v>
          </cell>
          <cell r="I5364" t="str">
            <v>0,00</v>
          </cell>
          <cell r="J5364" t="str">
            <v>0,00</v>
          </cell>
          <cell r="K5364">
            <v>8.86</v>
          </cell>
          <cell r="L5364">
            <v>8.86</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7,46</v>
          </cell>
          <cell r="F5365" t="str">
            <v>3,27</v>
          </cell>
          <cell r="G5365" t="str">
            <v>4,19</v>
          </cell>
          <cell r="H5365" t="str">
            <v>0,00</v>
          </cell>
          <cell r="I5365" t="str">
            <v>0,00</v>
          </cell>
          <cell r="J5365" t="str">
            <v>0,00</v>
          </cell>
          <cell r="K5365">
            <v>4.1900000000000004</v>
          </cell>
          <cell r="L5365">
            <v>4.1900000000000004</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6,83</v>
          </cell>
          <cell r="F5366" t="str">
            <v>3,01</v>
          </cell>
          <cell r="G5366" t="str">
            <v>3,82</v>
          </cell>
          <cell r="H5366" t="str">
            <v>0,00</v>
          </cell>
          <cell r="I5366" t="str">
            <v>0,00</v>
          </cell>
          <cell r="J5366" t="str">
            <v>0,00</v>
          </cell>
          <cell r="K5366">
            <v>3.82</v>
          </cell>
          <cell r="L5366">
            <v>3.82</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7,56</v>
          </cell>
          <cell r="F5367" t="str">
            <v>3,88</v>
          </cell>
          <cell r="G5367" t="str">
            <v>3,68</v>
          </cell>
          <cell r="H5367" t="str">
            <v>0,00</v>
          </cell>
          <cell r="I5367" t="str">
            <v>0,00</v>
          </cell>
          <cell r="J5367" t="str">
            <v>0,00</v>
          </cell>
          <cell r="K5367">
            <v>3.68</v>
          </cell>
          <cell r="L5367">
            <v>3.68</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27,96</v>
          </cell>
          <cell r="F5368" t="str">
            <v>19,02</v>
          </cell>
          <cell r="G5368" t="str">
            <v>8,94</v>
          </cell>
          <cell r="H5368" t="str">
            <v>0,00</v>
          </cell>
          <cell r="I5368" t="str">
            <v>0,00</v>
          </cell>
          <cell r="J5368" t="str">
            <v>0,00</v>
          </cell>
          <cell r="K5368">
            <v>8.94</v>
          </cell>
          <cell r="L5368">
            <v>8.94</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13,69</v>
          </cell>
          <cell r="F5369" t="str">
            <v>9,56</v>
          </cell>
          <cell r="G5369" t="str">
            <v>4,13</v>
          </cell>
          <cell r="H5369" t="str">
            <v>0,00</v>
          </cell>
          <cell r="I5369" t="str">
            <v>0,00</v>
          </cell>
          <cell r="J5369" t="str">
            <v>0,00</v>
          </cell>
          <cell r="K5369">
            <v>4.13</v>
          </cell>
          <cell r="L5369">
            <v>4.13</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12,70</v>
          </cell>
          <cell r="F5370" t="str">
            <v>9,11</v>
          </cell>
          <cell r="G5370" t="str">
            <v>3,59</v>
          </cell>
          <cell r="H5370" t="str">
            <v>0,00</v>
          </cell>
          <cell r="I5370" t="str">
            <v>0,00</v>
          </cell>
          <cell r="J5370" t="str">
            <v>0,00</v>
          </cell>
          <cell r="K5370">
            <v>3.59</v>
          </cell>
          <cell r="L5370">
            <v>3.59</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7,17</v>
          </cell>
          <cell r="F5371" t="str">
            <v>4,91</v>
          </cell>
          <cell r="G5371" t="str">
            <v>2,26</v>
          </cell>
          <cell r="H5371" t="str">
            <v>0,00</v>
          </cell>
          <cell r="I5371" t="str">
            <v>0,00</v>
          </cell>
          <cell r="J5371" t="str">
            <v>0,00</v>
          </cell>
          <cell r="K5371">
            <v>2.2599999999999998</v>
          </cell>
          <cell r="L5371">
            <v>2.2599999999999998</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5,84</v>
          </cell>
          <cell r="F5372" t="str">
            <v>4,09</v>
          </cell>
          <cell r="G5372" t="str">
            <v>1,75</v>
          </cell>
          <cell r="H5372" t="str">
            <v>0,00</v>
          </cell>
          <cell r="I5372" t="str">
            <v>0,00</v>
          </cell>
          <cell r="J5372" t="str">
            <v>0,00</v>
          </cell>
          <cell r="K5372">
            <v>1.75</v>
          </cell>
          <cell r="L5372">
            <v>1.75</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6,70</v>
          </cell>
          <cell r="F5373" t="str">
            <v>4,86</v>
          </cell>
          <cell r="G5373" t="str">
            <v>1,84</v>
          </cell>
          <cell r="H5373" t="str">
            <v>0,00</v>
          </cell>
          <cell r="I5373" t="str">
            <v>0,00</v>
          </cell>
          <cell r="J5373" t="str">
            <v>0,00</v>
          </cell>
          <cell r="K5373">
            <v>1.84</v>
          </cell>
          <cell r="L5373">
            <v>1.84</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7,71</v>
          </cell>
          <cell r="F5374" t="str">
            <v>4,49</v>
          </cell>
          <cell r="G5374" t="str">
            <v>3,22</v>
          </cell>
          <cell r="H5374" t="str">
            <v>0,00</v>
          </cell>
          <cell r="I5374" t="str">
            <v>0,00</v>
          </cell>
          <cell r="J5374" t="str">
            <v>0,00</v>
          </cell>
          <cell r="K5374">
            <v>3.22</v>
          </cell>
          <cell r="L5374">
            <v>3.22</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59,48</v>
          </cell>
          <cell r="F5375" t="str">
            <v>19,55</v>
          </cell>
          <cell r="G5375" t="str">
            <v>39,93</v>
          </cell>
          <cell r="H5375" t="str">
            <v>0,00</v>
          </cell>
          <cell r="I5375" t="str">
            <v>0,00</v>
          </cell>
          <cell r="J5375" t="str">
            <v>0,00</v>
          </cell>
          <cell r="K5375">
            <v>39.93</v>
          </cell>
          <cell r="L5375">
            <v>39.93</v>
          </cell>
          <cell r="N5375">
            <v>91189</v>
          </cell>
        </row>
        <row r="5376">
          <cell r="A5376">
            <v>91190</v>
          </cell>
          <cell r="B5376" t="str">
            <v>CHUMBAMENTO PONTUAL EM PASSAGEM DE TUBO COM DIÂMETRO MENOR OU IGUAL A 40 MM. AF_05/2015</v>
          </cell>
          <cell r="C5376" t="str">
            <v>COMPOSIÇÃO</v>
          </cell>
          <cell r="D5376" t="str">
            <v>UN</v>
          </cell>
          <cell r="E5376" t="str">
            <v>5,10</v>
          </cell>
          <cell r="F5376" t="str">
            <v>3,75</v>
          </cell>
          <cell r="G5376" t="str">
            <v>1,35</v>
          </cell>
          <cell r="H5376" t="str">
            <v>0,00</v>
          </cell>
          <cell r="I5376" t="str">
            <v>0,00</v>
          </cell>
          <cell r="J5376" t="str">
            <v>0,00</v>
          </cell>
          <cell r="K5376">
            <v>1.35</v>
          </cell>
          <cell r="L5376">
            <v>1.35</v>
          </cell>
          <cell r="N5376">
            <v>91190</v>
          </cell>
        </row>
        <row r="5377">
          <cell r="A5377">
            <v>91191</v>
          </cell>
          <cell r="B5377" t="str">
            <v>CHUMBAMENTO PONTUAL EM PASSAGEM DE TUBO COM DIÂMETROS ENTRE 40 MM E 75 MM. AF_05/2015</v>
          </cell>
          <cell r="C5377" t="str">
            <v>COMPOSIÇÃO</v>
          </cell>
          <cell r="D5377" t="str">
            <v>UN</v>
          </cell>
          <cell r="E5377" t="str">
            <v>5,40</v>
          </cell>
          <cell r="F5377" t="str">
            <v>3,99</v>
          </cell>
          <cell r="G5377" t="str">
            <v>1,41</v>
          </cell>
          <cell r="H5377" t="str">
            <v>0,00</v>
          </cell>
          <cell r="I5377" t="str">
            <v>0,00</v>
          </cell>
          <cell r="J5377" t="str">
            <v>0,00</v>
          </cell>
          <cell r="K5377">
            <v>1.41</v>
          </cell>
          <cell r="L5377">
            <v>1.41</v>
          </cell>
          <cell r="N5377">
            <v>91191</v>
          </cell>
        </row>
        <row r="5378">
          <cell r="A5378">
            <v>91192</v>
          </cell>
          <cell r="B5378" t="str">
            <v>CHUMBAMENTO PONTUAL EM PASSAGEM DE TUBO COM DIÂMETRO MAIOR QUE 75 MM. AF_05/2015</v>
          </cell>
          <cell r="C5378" t="str">
            <v>COMPOSIÇÃO</v>
          </cell>
          <cell r="D5378" t="str">
            <v>UN</v>
          </cell>
          <cell r="E5378" t="str">
            <v>5,98</v>
          </cell>
          <cell r="F5378" t="str">
            <v>4,47</v>
          </cell>
          <cell r="G5378" t="str">
            <v>1,51</v>
          </cell>
          <cell r="H5378" t="str">
            <v>0,00</v>
          </cell>
          <cell r="I5378" t="str">
            <v>0,00</v>
          </cell>
          <cell r="J5378" t="str">
            <v>0,00</v>
          </cell>
          <cell r="K5378">
            <v>1.51</v>
          </cell>
          <cell r="L5378">
            <v>1.51</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13,89</v>
          </cell>
          <cell r="F5379" t="str">
            <v>11,36</v>
          </cell>
          <cell r="G5379" t="str">
            <v>2,53</v>
          </cell>
          <cell r="H5379" t="str">
            <v>0,00</v>
          </cell>
          <cell r="I5379" t="str">
            <v>0,00</v>
          </cell>
          <cell r="J5379" t="str">
            <v>0,00</v>
          </cell>
          <cell r="K5379">
            <v>2.5299999999999998</v>
          </cell>
          <cell r="L5379">
            <v>2.5299999999999998</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2.391,81</v>
          </cell>
          <cell r="F5380" t="str">
            <v>634,53</v>
          </cell>
          <cell r="G5380" t="str">
            <v>1.757,28</v>
          </cell>
          <cell r="H5380" t="str">
            <v>0,00</v>
          </cell>
          <cell r="I5380" t="str">
            <v>0,00</v>
          </cell>
          <cell r="J5380" t="str">
            <v>0,00</v>
          </cell>
          <cell r="K5380">
            <v>1757.28</v>
          </cell>
          <cell r="L5380">
            <v>1757.28</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1.708,45</v>
          </cell>
          <cell r="F5381" t="str">
            <v>564,26</v>
          </cell>
          <cell r="G5381" t="str">
            <v>1.144,19</v>
          </cell>
          <cell r="H5381" t="str">
            <v>0,00</v>
          </cell>
          <cell r="I5381" t="str">
            <v>0,00</v>
          </cell>
          <cell r="J5381" t="str">
            <v>0,00</v>
          </cell>
          <cell r="K5381">
            <v>1144.19</v>
          </cell>
          <cell r="L5381">
            <v>1144.19</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1.358,69</v>
          </cell>
          <cell r="F5382" t="str">
            <v>513,76</v>
          </cell>
          <cell r="G5382" t="str">
            <v>844,93</v>
          </cell>
          <cell r="H5382" t="str">
            <v>0,00</v>
          </cell>
          <cell r="I5382" t="str">
            <v>0,00</v>
          </cell>
          <cell r="J5382" t="str">
            <v>0,00</v>
          </cell>
          <cell r="K5382">
            <v>844.93</v>
          </cell>
          <cell r="L5382">
            <v>844.93</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1.150,58</v>
          </cell>
          <cell r="F5383" t="str">
            <v>472,23</v>
          </cell>
          <cell r="G5383" t="str">
            <v>678,35</v>
          </cell>
          <cell r="H5383" t="str">
            <v>0,00</v>
          </cell>
          <cell r="I5383" t="str">
            <v>0,00</v>
          </cell>
          <cell r="J5383" t="str">
            <v>0,00</v>
          </cell>
          <cell r="K5383">
            <v>678.35</v>
          </cell>
          <cell r="L5383">
            <v>678.35</v>
          </cell>
          <cell r="N5383">
            <v>94483</v>
          </cell>
        </row>
        <row r="5384">
          <cell r="A5384">
            <v>95541</v>
          </cell>
          <cell r="B5384" t="str">
            <v>FIXAÇÃO UTILIZANDO PARAFUSO E BUCHA DE NYLON, SOMENTE MÃO DE OBRA. AF_10/2016</v>
          </cell>
          <cell r="C5384" t="str">
            <v>COMPOSIÇÃO</v>
          </cell>
          <cell r="D5384" t="str">
            <v>UN</v>
          </cell>
          <cell r="E5384" t="str">
            <v>4,60</v>
          </cell>
          <cell r="F5384" t="str">
            <v>3,78</v>
          </cell>
          <cell r="G5384" t="str">
            <v>0,82</v>
          </cell>
          <cell r="H5384" t="str">
            <v>0,00</v>
          </cell>
          <cell r="I5384" t="str">
            <v>0,00</v>
          </cell>
          <cell r="J5384" t="str">
            <v>0,00</v>
          </cell>
          <cell r="K5384">
            <v>0.82</v>
          </cell>
          <cell r="L5384">
            <v>0.82</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32,45</v>
          </cell>
          <cell r="F5385" t="str">
            <v>3,57</v>
          </cell>
          <cell r="G5385" t="str">
            <v>28,88</v>
          </cell>
          <cell r="H5385" t="str">
            <v>0,00</v>
          </cell>
          <cell r="I5385" t="str">
            <v>0,00</v>
          </cell>
          <cell r="J5385" t="str">
            <v>0,00</v>
          </cell>
          <cell r="K5385">
            <v>28.88</v>
          </cell>
          <cell r="L5385">
            <v>28.88</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21,64</v>
          </cell>
          <cell r="F5386" t="str">
            <v>3,54</v>
          </cell>
          <cell r="G5386" t="str">
            <v>18,10</v>
          </cell>
          <cell r="H5386" t="str">
            <v>0,00</v>
          </cell>
          <cell r="I5386" t="str">
            <v>0,00</v>
          </cell>
          <cell r="J5386" t="str">
            <v>0,00</v>
          </cell>
          <cell r="K5386">
            <v>18.100000000000001</v>
          </cell>
          <cell r="L5386">
            <v>18.100000000000001</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15,89</v>
          </cell>
          <cell r="F5387" t="str">
            <v>1,95</v>
          </cell>
          <cell r="G5387" t="str">
            <v>13,94</v>
          </cell>
          <cell r="H5387" t="str">
            <v>0,00</v>
          </cell>
          <cell r="I5387" t="str">
            <v>0,00</v>
          </cell>
          <cell r="J5387" t="str">
            <v>0,00</v>
          </cell>
          <cell r="K5387">
            <v>13.94</v>
          </cell>
          <cell r="L5387">
            <v>13.94</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20,12</v>
          </cell>
          <cell r="F5388" t="str">
            <v>3,72</v>
          </cell>
          <cell r="G5388" t="str">
            <v>16,40</v>
          </cell>
          <cell r="H5388" t="str">
            <v>0,00</v>
          </cell>
          <cell r="I5388" t="str">
            <v>0,00</v>
          </cell>
          <cell r="J5388" t="str">
            <v>0,00</v>
          </cell>
          <cell r="K5388">
            <v>16.399999999999999</v>
          </cell>
          <cell r="L5388">
            <v>16.399999999999999</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25,36</v>
          </cell>
          <cell r="F5389" t="str">
            <v>3,72</v>
          </cell>
          <cell r="G5389" t="str">
            <v>21,64</v>
          </cell>
          <cell r="H5389" t="str">
            <v>0,00</v>
          </cell>
          <cell r="I5389" t="str">
            <v>0,00</v>
          </cell>
          <cell r="J5389" t="str">
            <v>0,00</v>
          </cell>
          <cell r="K5389">
            <v>21.64</v>
          </cell>
          <cell r="L5389">
            <v>21.64</v>
          </cell>
          <cell r="N5389">
            <v>96563</v>
          </cell>
        </row>
        <row r="5390">
          <cell r="A5390">
            <v>100128</v>
          </cell>
          <cell r="B5390" t="str">
            <v>TIL (TUBO DE INSPEÇÃO E LIMPEZA) RADIAL PARA ESGOTO, EM PVC, DN 300X200 MM. AF_12/2020</v>
          </cell>
          <cell r="C5390" t="str">
            <v>COMPOSIÇÃO</v>
          </cell>
          <cell r="D5390" t="str">
            <v>UN</v>
          </cell>
          <cell r="E5390" t="str">
            <v>1.739,44</v>
          </cell>
          <cell r="F5390" t="str">
            <v>19,61</v>
          </cell>
          <cell r="G5390" t="str">
            <v>1.719,83</v>
          </cell>
          <cell r="H5390" t="str">
            <v>0,00</v>
          </cell>
          <cell r="I5390" t="str">
            <v>0,00</v>
          </cell>
          <cell r="J5390" t="str">
            <v>0,00</v>
          </cell>
          <cell r="K5390">
            <v>1719.83</v>
          </cell>
          <cell r="L5390">
            <v>1719.83</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1.620,31</v>
          </cell>
          <cell r="F5391" t="str">
            <v>480,56</v>
          </cell>
          <cell r="G5391" t="str">
            <v>1.127,89</v>
          </cell>
          <cell r="H5391" t="str">
            <v>10,67</v>
          </cell>
          <cell r="I5391" t="str">
            <v>0,00</v>
          </cell>
          <cell r="J5391" t="str">
            <v>1,19</v>
          </cell>
          <cell r="K5391">
            <v>1139.75</v>
          </cell>
          <cell r="L5391">
            <v>1139.7500000000002</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1.032,62</v>
          </cell>
          <cell r="F5392" t="str">
            <v>334,82</v>
          </cell>
          <cell r="G5392" t="str">
            <v>690,61</v>
          </cell>
          <cell r="H5392" t="str">
            <v>6,35</v>
          </cell>
          <cell r="I5392" t="str">
            <v>0,00</v>
          </cell>
          <cell r="J5392" t="str">
            <v>0,84</v>
          </cell>
          <cell r="K5392">
            <v>697.80000000000007</v>
          </cell>
          <cell r="L5392">
            <v>697.80000000000007</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1.312,71</v>
          </cell>
          <cell r="F5393" t="str">
            <v>394,57</v>
          </cell>
          <cell r="G5393" t="str">
            <v>908,44</v>
          </cell>
          <cell r="H5393" t="str">
            <v>8,74</v>
          </cell>
          <cell r="I5393" t="str">
            <v>0,00</v>
          </cell>
          <cell r="J5393" t="str">
            <v>0,96</v>
          </cell>
          <cell r="K5393">
            <v>918.1400000000001</v>
          </cell>
          <cell r="L5393">
            <v>918.1400000000001</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1.675,92</v>
          </cell>
          <cell r="F5394" t="str">
            <v>503,07</v>
          </cell>
          <cell r="G5394" t="str">
            <v>1.160,53</v>
          </cell>
          <cell r="H5394" t="str">
            <v>11,01</v>
          </cell>
          <cell r="I5394" t="str">
            <v>0,00</v>
          </cell>
          <cell r="J5394" t="str">
            <v>1,31</v>
          </cell>
          <cell r="K5394">
            <v>1172.8499999999999</v>
          </cell>
          <cell r="L5394">
            <v>1172.8499999999999</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1.017,50</v>
          </cell>
          <cell r="F5395" t="str">
            <v>96,28</v>
          </cell>
          <cell r="G5395" t="str">
            <v>32,41</v>
          </cell>
          <cell r="H5395" t="str">
            <v>888,81</v>
          </cell>
          <cell r="I5395" t="str">
            <v>0,00</v>
          </cell>
          <cell r="J5395" t="str">
            <v>0,00</v>
          </cell>
          <cell r="K5395">
            <v>921.21999999999991</v>
          </cell>
          <cell r="L5395">
            <v>921.21999999999991</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128,80</v>
          </cell>
          <cell r="F5396" t="str">
            <v>96,36</v>
          </cell>
          <cell r="G5396" t="str">
            <v>32,44</v>
          </cell>
          <cell r="H5396" t="str">
            <v>0,00</v>
          </cell>
          <cell r="I5396" t="str">
            <v>0,00</v>
          </cell>
          <cell r="J5396" t="str">
            <v>0,00</v>
          </cell>
          <cell r="K5396">
            <v>32.44</v>
          </cell>
          <cell r="L5396">
            <v>32.44</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1.630,10</v>
          </cell>
          <cell r="F5397" t="str">
            <v>98,85</v>
          </cell>
          <cell r="G5397" t="str">
            <v>33,07</v>
          </cell>
          <cell r="H5397" t="str">
            <v>1.498,18</v>
          </cell>
          <cell r="I5397" t="str">
            <v>0,00</v>
          </cell>
          <cell r="J5397" t="str">
            <v>0,00</v>
          </cell>
          <cell r="K5397">
            <v>1531.25</v>
          </cell>
          <cell r="L5397">
            <v>1531.25</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132,05</v>
          </cell>
          <cell r="F5398" t="str">
            <v>98,95</v>
          </cell>
          <cell r="G5398" t="str">
            <v>33,10</v>
          </cell>
          <cell r="H5398" t="str">
            <v>0,00</v>
          </cell>
          <cell r="I5398" t="str">
            <v>0,00</v>
          </cell>
          <cell r="J5398" t="str">
            <v>0,00</v>
          </cell>
          <cell r="K5398">
            <v>33.1</v>
          </cell>
          <cell r="L5398">
            <v>33.1</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2.850,00</v>
          </cell>
          <cell r="F5399" t="str">
            <v>140,95</v>
          </cell>
          <cell r="G5399" t="str">
            <v>43,99</v>
          </cell>
          <cell r="H5399" t="str">
            <v>2.665,06</v>
          </cell>
          <cell r="I5399" t="str">
            <v>0,00</v>
          </cell>
          <cell r="J5399" t="str">
            <v>0,00</v>
          </cell>
          <cell r="K5399">
            <v>2709.0499999999997</v>
          </cell>
          <cell r="L5399">
            <v>2709.0499999999997</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1.741,90</v>
          </cell>
          <cell r="F5400" t="str">
            <v>101,99</v>
          </cell>
          <cell r="G5400" t="str">
            <v>33,89</v>
          </cell>
          <cell r="H5400" t="str">
            <v>1.606,02</v>
          </cell>
          <cell r="I5400" t="str">
            <v>0,00</v>
          </cell>
          <cell r="J5400" t="str">
            <v>0,00</v>
          </cell>
          <cell r="K5400">
            <v>1639.91</v>
          </cell>
          <cell r="L5400">
            <v>1639.91</v>
          </cell>
          <cell r="N5400">
            <v>102116</v>
          </cell>
        </row>
        <row r="5401">
          <cell r="A5401">
            <v>102117</v>
          </cell>
          <cell r="B5401" t="str">
            <v>BOMBA CENTRÍFUGA, TRIFÁSICA, 1,5 CV OU 1,48 HP (NÃO INCLUI O FORNECIMENTO DA BOMBA). AF_12/2020</v>
          </cell>
          <cell r="C5401" t="str">
            <v>COMPOSIÇÃO</v>
          </cell>
          <cell r="D5401" t="str">
            <v>UN</v>
          </cell>
          <cell r="E5401" t="str">
            <v>135,99</v>
          </cell>
          <cell r="F5401" t="str">
            <v>102,08</v>
          </cell>
          <cell r="G5401" t="str">
            <v>33,91</v>
          </cell>
          <cell r="H5401" t="str">
            <v>0,00</v>
          </cell>
          <cell r="I5401" t="str">
            <v>0,00</v>
          </cell>
          <cell r="J5401" t="str">
            <v>0,00</v>
          </cell>
          <cell r="K5401">
            <v>33.909999999999997</v>
          </cell>
          <cell r="L5401">
            <v>33.909999999999997</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2.380,15</v>
          </cell>
          <cell r="F5402" t="str">
            <v>104,68</v>
          </cell>
          <cell r="G5402" t="str">
            <v>34,59</v>
          </cell>
          <cell r="H5402" t="str">
            <v>2.240,88</v>
          </cell>
          <cell r="I5402" t="str">
            <v>0,00</v>
          </cell>
          <cell r="J5402" t="str">
            <v>0,00</v>
          </cell>
          <cell r="K5402">
            <v>2275.4700000000003</v>
          </cell>
          <cell r="L5402">
            <v>2275.4700000000003</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139,40</v>
          </cell>
          <cell r="F5403" t="str">
            <v>104,78</v>
          </cell>
          <cell r="G5403" t="str">
            <v>34,62</v>
          </cell>
          <cell r="H5403" t="str">
            <v>0,00</v>
          </cell>
          <cell r="I5403" t="str">
            <v>0,00</v>
          </cell>
          <cell r="J5403" t="str">
            <v>0,00</v>
          </cell>
          <cell r="K5403">
            <v>34.619999999999997</v>
          </cell>
          <cell r="L5403">
            <v>34.619999999999997</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174,92</v>
          </cell>
          <cell r="F5404" t="str">
            <v>133,00</v>
          </cell>
          <cell r="G5404" t="str">
            <v>41,92</v>
          </cell>
          <cell r="H5404" t="str">
            <v>0,00</v>
          </cell>
          <cell r="I5404" t="str">
            <v>0,00</v>
          </cell>
          <cell r="J5404" t="str">
            <v>0,00</v>
          </cell>
          <cell r="K5404">
            <v>41.92</v>
          </cell>
          <cell r="L5404">
            <v>41.92</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8.087,84</v>
          </cell>
          <cell r="F5405" t="str">
            <v>140,95</v>
          </cell>
          <cell r="G5405" t="str">
            <v>43,99</v>
          </cell>
          <cell r="H5405" t="str">
            <v>7.902,90</v>
          </cell>
          <cell r="I5405" t="str">
            <v>0,00</v>
          </cell>
          <cell r="J5405" t="str">
            <v>0,00</v>
          </cell>
          <cell r="K5405">
            <v>7946.8899999999994</v>
          </cell>
          <cell r="L5405">
            <v>7946.8899999999994</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185,04</v>
          </cell>
          <cell r="F5406" t="str">
            <v>141,03</v>
          </cell>
          <cell r="G5406" t="str">
            <v>44,01</v>
          </cell>
          <cell r="H5406" t="str">
            <v>0,00</v>
          </cell>
          <cell r="I5406" t="str">
            <v>0,00</v>
          </cell>
          <cell r="J5406" t="str">
            <v>0,00</v>
          </cell>
          <cell r="K5406">
            <v>44.01</v>
          </cell>
          <cell r="L5406">
            <v>44.01</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66,86</v>
          </cell>
          <cell r="F5407" t="str">
            <v>51,27</v>
          </cell>
          <cell r="G5407" t="str">
            <v>15,59</v>
          </cell>
          <cell r="H5407" t="str">
            <v>0,00</v>
          </cell>
          <cell r="I5407" t="str">
            <v>0,00</v>
          </cell>
          <cell r="J5407" t="str">
            <v>0,00</v>
          </cell>
          <cell r="K5407">
            <v>15.59</v>
          </cell>
          <cell r="L5407">
            <v>15.59</v>
          </cell>
          <cell r="N5407">
            <v>102136</v>
          </cell>
        </row>
        <row r="5408">
          <cell r="A5408">
            <v>102137</v>
          </cell>
          <cell r="B5408" t="str">
            <v>CHAVE DE BOIA AUTOMÁTICA SUPERIOR/INFERIOR 15A/250V - FORNECIMENTO E INSTALAÇÃO. AF_12/2020</v>
          </cell>
          <cell r="C5408" t="str">
            <v>COMPOSIÇÃO</v>
          </cell>
          <cell r="D5408" t="str">
            <v>UN</v>
          </cell>
          <cell r="E5408" t="str">
            <v>85,04</v>
          </cell>
          <cell r="F5408" t="str">
            <v>23,09</v>
          </cell>
          <cell r="G5408" t="str">
            <v>61,95</v>
          </cell>
          <cell r="H5408" t="str">
            <v>0,00</v>
          </cell>
          <cell r="I5408" t="str">
            <v>0,00</v>
          </cell>
          <cell r="J5408" t="str">
            <v>0,00</v>
          </cell>
          <cell r="K5408">
            <v>61.95</v>
          </cell>
          <cell r="L5408">
            <v>61.95</v>
          </cell>
          <cell r="N5408">
            <v>102137</v>
          </cell>
        </row>
        <row r="5409">
          <cell r="A5409">
            <v>102138</v>
          </cell>
          <cell r="B5409" t="str">
            <v>MOTO BOMBA HORIZONTAL DE 12,5 A 25 CV, HM 140 M (NÃO INCLUI O FORNECIMENTO DA BOMBA). AF_12/2020</v>
          </cell>
          <cell r="C5409" t="str">
            <v>COMPOSIÇÃO</v>
          </cell>
          <cell r="D5409" t="str">
            <v>UN</v>
          </cell>
          <cell r="E5409" t="str">
            <v>201,51</v>
          </cell>
          <cell r="F5409" t="str">
            <v>154,13</v>
          </cell>
          <cell r="G5409" t="str">
            <v>47,38</v>
          </cell>
          <cell r="H5409" t="str">
            <v>0,00</v>
          </cell>
          <cell r="I5409" t="str">
            <v>0,00</v>
          </cell>
          <cell r="J5409" t="str">
            <v>0,00</v>
          </cell>
          <cell r="K5409">
            <v>47.38</v>
          </cell>
          <cell r="L5409">
            <v>47.38</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3.297,45</v>
          </cell>
          <cell r="F5410" t="str">
            <v>80,90</v>
          </cell>
          <cell r="G5410" t="str">
            <v>20,92</v>
          </cell>
          <cell r="H5410" t="str">
            <v>3.195,63</v>
          </cell>
          <cell r="I5410" t="str">
            <v>0,00</v>
          </cell>
          <cell r="J5410" t="str">
            <v>0,00</v>
          </cell>
          <cell r="K5410">
            <v>3216.55</v>
          </cell>
          <cell r="L5410">
            <v>3216.55</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11,51</v>
          </cell>
          <cell r="F5411" t="str">
            <v>3,17</v>
          </cell>
          <cell r="G5411" t="str">
            <v>5,69</v>
          </cell>
          <cell r="H5411" t="str">
            <v>2,65</v>
          </cell>
          <cell r="I5411" t="str">
            <v>0,00</v>
          </cell>
          <cell r="J5411" t="str">
            <v>0,00</v>
          </cell>
          <cell r="K5411">
            <v>8.34</v>
          </cell>
          <cell r="L5411">
            <v>8.34</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5.444,97</v>
          </cell>
          <cell r="F5412" t="str">
            <v>22,22</v>
          </cell>
          <cell r="G5412" t="str">
            <v>5,70</v>
          </cell>
          <cell r="H5412" t="str">
            <v>5.417,05</v>
          </cell>
          <cell r="I5412" t="str">
            <v>0,00</v>
          </cell>
          <cell r="J5412" t="str">
            <v>0,00</v>
          </cell>
          <cell r="K5412">
            <v>5422.75</v>
          </cell>
          <cell r="L5412">
            <v>5422.75</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7.229,63</v>
          </cell>
          <cell r="F5413" t="str">
            <v>31,95</v>
          </cell>
          <cell r="G5413" t="str">
            <v>8,22</v>
          </cell>
          <cell r="H5413" t="str">
            <v>7.189,46</v>
          </cell>
          <cell r="I5413" t="str">
            <v>0,00</v>
          </cell>
          <cell r="J5413" t="str">
            <v>0,00</v>
          </cell>
          <cell r="K5413">
            <v>7197.68</v>
          </cell>
          <cell r="L5413">
            <v>7197.68</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7.271,61</v>
          </cell>
          <cell r="F5414" t="str">
            <v>135,42</v>
          </cell>
          <cell r="G5414" t="str">
            <v>33,58</v>
          </cell>
          <cell r="H5414" t="str">
            <v>7.099,29</v>
          </cell>
          <cell r="I5414" t="str">
            <v>0,00</v>
          </cell>
          <cell r="J5414" t="str">
            <v>3,32</v>
          </cell>
          <cell r="K5414">
            <v>7136.19</v>
          </cell>
          <cell r="L5414">
            <v>7136.19</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10.951,37</v>
          </cell>
          <cell r="F5415" t="str">
            <v>141,57</v>
          </cell>
          <cell r="G5415" t="str">
            <v>35,20</v>
          </cell>
          <cell r="H5415" t="str">
            <v>10.771,28</v>
          </cell>
          <cell r="I5415" t="str">
            <v>0,00</v>
          </cell>
          <cell r="J5415" t="str">
            <v>3,32</v>
          </cell>
          <cell r="K5415">
            <v>10809.800000000001</v>
          </cell>
          <cell r="L5415">
            <v>10809.800000000001</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18,73</v>
          </cell>
          <cell r="F5416" t="str">
            <v>6,37</v>
          </cell>
          <cell r="G5416" t="str">
            <v>12,36</v>
          </cell>
          <cell r="H5416" t="str">
            <v>0,00</v>
          </cell>
          <cell r="I5416" t="str">
            <v>0,00</v>
          </cell>
          <cell r="J5416" t="str">
            <v>0,00</v>
          </cell>
          <cell r="K5416">
            <v>12.36</v>
          </cell>
          <cell r="L5416">
            <v>12.36</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23,98</v>
          </cell>
          <cell r="F5417" t="str">
            <v>6,51</v>
          </cell>
          <cell r="G5417" t="str">
            <v>17,47</v>
          </cell>
          <cell r="H5417" t="str">
            <v>0,00</v>
          </cell>
          <cell r="I5417" t="str">
            <v>0,00</v>
          </cell>
          <cell r="J5417" t="str">
            <v>0,00</v>
          </cell>
          <cell r="K5417">
            <v>17.47</v>
          </cell>
          <cell r="L5417">
            <v>17.47</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21,68</v>
          </cell>
          <cell r="F5418" t="str">
            <v>6,60</v>
          </cell>
          <cell r="G5418" t="str">
            <v>15,08</v>
          </cell>
          <cell r="H5418" t="str">
            <v>0,00</v>
          </cell>
          <cell r="I5418" t="str">
            <v>0,00</v>
          </cell>
          <cell r="J5418" t="str">
            <v>0,00</v>
          </cell>
          <cell r="K5418">
            <v>15.08</v>
          </cell>
          <cell r="L5418">
            <v>15.08</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28,79</v>
          </cell>
          <cell r="F5419" t="str">
            <v>6,75</v>
          </cell>
          <cell r="G5419" t="str">
            <v>22,04</v>
          </cell>
          <cell r="H5419" t="str">
            <v>0,00</v>
          </cell>
          <cell r="I5419" t="str">
            <v>0,00</v>
          </cell>
          <cell r="J5419" t="str">
            <v>0,00</v>
          </cell>
          <cell r="K5419">
            <v>22.04</v>
          </cell>
          <cell r="L5419">
            <v>22.04</v>
          </cell>
          <cell r="N5419">
            <v>104034</v>
          </cell>
        </row>
        <row r="5420">
          <cell r="A5420">
            <v>104035</v>
          </cell>
          <cell r="B5420" t="str">
            <v>COLAR DE TOMADA, POLIPROPILENO, COM PARAFUSOS, 63 MM X 1/2", PARA LIGAÇÃO PREDIAL DE ÁGUA. AF_06/2022</v>
          </cell>
          <cell r="C5420" t="str">
            <v>COMPOSIÇÃO</v>
          </cell>
          <cell r="D5420" t="str">
            <v>UN</v>
          </cell>
          <cell r="E5420" t="str">
            <v>34,27</v>
          </cell>
          <cell r="F5420" t="str">
            <v>14,15</v>
          </cell>
          <cell r="G5420" t="str">
            <v>20,12</v>
          </cell>
          <cell r="H5420" t="str">
            <v>0,00</v>
          </cell>
          <cell r="I5420" t="str">
            <v>0,00</v>
          </cell>
          <cell r="J5420" t="str">
            <v>0,00</v>
          </cell>
          <cell r="K5420">
            <v>20.12</v>
          </cell>
          <cell r="L5420">
            <v>20.12</v>
          </cell>
          <cell r="N5420">
            <v>104035</v>
          </cell>
        </row>
        <row r="5421">
          <cell r="A5421">
            <v>104036</v>
          </cell>
          <cell r="B5421" t="str">
            <v>COLAR DE TOMADA, POLIPROPILENO, COM PARAFUSOS, 63 MM X 3/4", PARA LIGAÇÃO PREDIAL DE ÁGUA. AF_06/2022</v>
          </cell>
          <cell r="C5421" t="str">
            <v>COMPOSIÇÃO</v>
          </cell>
          <cell r="D5421" t="str">
            <v>UN</v>
          </cell>
          <cell r="E5421" t="str">
            <v>35,36</v>
          </cell>
          <cell r="F5421" t="str">
            <v>14,66</v>
          </cell>
          <cell r="G5421" t="str">
            <v>20,70</v>
          </cell>
          <cell r="H5421" t="str">
            <v>0,00</v>
          </cell>
          <cell r="I5421" t="str">
            <v>0,00</v>
          </cell>
          <cell r="J5421" t="str">
            <v>0,00</v>
          </cell>
          <cell r="K5421">
            <v>20.7</v>
          </cell>
          <cell r="L5421">
            <v>20.7</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67,96</v>
          </cell>
          <cell r="F5422" t="str">
            <v>13,98</v>
          </cell>
          <cell r="G5422" t="str">
            <v>53,98</v>
          </cell>
          <cell r="H5422" t="str">
            <v>0,00</v>
          </cell>
          <cell r="I5422" t="str">
            <v>0,00</v>
          </cell>
          <cell r="J5422" t="str">
            <v>0,00</v>
          </cell>
          <cell r="K5422">
            <v>53.98</v>
          </cell>
          <cell r="L5422">
            <v>53.98</v>
          </cell>
          <cell r="N5422">
            <v>104039</v>
          </cell>
        </row>
        <row r="5423">
          <cell r="A5423">
            <v>104043</v>
          </cell>
          <cell r="B5423" t="str">
            <v>ADAPTADOR, POLIPROPILENO, PARA TUBOS EM PEAD, 20 MM X 1/2", PARA LIGAÇÃO PREDIAL DE ÁGUA. AF_06/2022</v>
          </cell>
          <cell r="C5423" t="str">
            <v>COMPOSIÇÃO</v>
          </cell>
          <cell r="D5423" t="str">
            <v>UN</v>
          </cell>
          <cell r="E5423" t="str">
            <v>7,66</v>
          </cell>
          <cell r="F5423" t="str">
            <v>2,77</v>
          </cell>
          <cell r="G5423" t="str">
            <v>4,89</v>
          </cell>
          <cell r="H5423" t="str">
            <v>0,00</v>
          </cell>
          <cell r="I5423" t="str">
            <v>0,00</v>
          </cell>
          <cell r="J5423" t="str">
            <v>0,00</v>
          </cell>
          <cell r="K5423">
            <v>4.8899999999999997</v>
          </cell>
          <cell r="L5423">
            <v>4.8899999999999997</v>
          </cell>
          <cell r="N5423">
            <v>104043</v>
          </cell>
        </row>
        <row r="5424">
          <cell r="A5424">
            <v>104044</v>
          </cell>
          <cell r="B5424" t="str">
            <v>ADAPTADOR, POLIPROPILENO, PARA TUBOS EM PEAD, 20 MM X 3/4", PARA LIGAÇÃO PREDIAL DE ÁGUA. AF_06/2022</v>
          </cell>
          <cell r="C5424" t="str">
            <v>COMPOSIÇÃO</v>
          </cell>
          <cell r="D5424" t="str">
            <v>UN</v>
          </cell>
          <cell r="E5424" t="str">
            <v>8,10</v>
          </cell>
          <cell r="F5424" t="str">
            <v>3,28</v>
          </cell>
          <cell r="G5424" t="str">
            <v>4,82</v>
          </cell>
          <cell r="H5424" t="str">
            <v>0,00</v>
          </cell>
          <cell r="I5424" t="str">
            <v>0,00</v>
          </cell>
          <cell r="J5424" t="str">
            <v>0,00</v>
          </cell>
          <cell r="K5424">
            <v>4.82</v>
          </cell>
          <cell r="L5424">
            <v>4.82</v>
          </cell>
          <cell r="N5424">
            <v>104044</v>
          </cell>
        </row>
        <row r="5425">
          <cell r="A5425">
            <v>104045</v>
          </cell>
          <cell r="B5425" t="str">
            <v>ADAPTADOR, POLIPROPILENO, PARA TUBOS EM PEAD, 32 MM X 1", PARA LIGAÇÃO PREDIAL DE ÁGUA. AF_06/2022</v>
          </cell>
          <cell r="C5425" t="str">
            <v>COMPOSIÇÃO</v>
          </cell>
          <cell r="D5425" t="str">
            <v>UN</v>
          </cell>
          <cell r="E5425" t="str">
            <v>12,89</v>
          </cell>
          <cell r="F5425" t="str">
            <v>3,77</v>
          </cell>
          <cell r="G5425" t="str">
            <v>9,12</v>
          </cell>
          <cell r="H5425" t="str">
            <v>0,00</v>
          </cell>
          <cell r="I5425" t="str">
            <v>0,00</v>
          </cell>
          <cell r="J5425" t="str">
            <v>0,00</v>
          </cell>
          <cell r="K5425">
            <v>9.1199999999999992</v>
          </cell>
          <cell r="L5425">
            <v>9.1199999999999992</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7,30</v>
          </cell>
          <cell r="F5426" t="str">
            <v>2,78</v>
          </cell>
          <cell r="G5426" t="str">
            <v>4,52</v>
          </cell>
          <cell r="H5426" t="str">
            <v>0,00</v>
          </cell>
          <cell r="I5426" t="str">
            <v>0,00</v>
          </cell>
          <cell r="J5426" t="str">
            <v>0,00</v>
          </cell>
          <cell r="K5426">
            <v>4.5199999999999996</v>
          </cell>
          <cell r="L5426">
            <v>4.5199999999999996</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8,46</v>
          </cell>
          <cell r="F5427" t="str">
            <v>3,28</v>
          </cell>
          <cell r="G5427" t="str">
            <v>5,18</v>
          </cell>
          <cell r="H5427" t="str">
            <v>0,00</v>
          </cell>
          <cell r="I5427" t="str">
            <v>0,00</v>
          </cell>
          <cell r="J5427" t="str">
            <v>0,00</v>
          </cell>
          <cell r="K5427">
            <v>5.18</v>
          </cell>
          <cell r="L5427">
            <v>5.18</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12,57</v>
          </cell>
          <cell r="F5428" t="str">
            <v>3,77</v>
          </cell>
          <cell r="G5428" t="str">
            <v>8,80</v>
          </cell>
          <cell r="H5428" t="str">
            <v>0,00</v>
          </cell>
          <cell r="I5428" t="str">
            <v>0,00</v>
          </cell>
          <cell r="J5428" t="str">
            <v>0,00</v>
          </cell>
          <cell r="K5428">
            <v>8.8000000000000007</v>
          </cell>
          <cell r="L5428">
            <v>8.8000000000000007</v>
          </cell>
          <cell r="N5428">
            <v>104048</v>
          </cell>
        </row>
        <row r="5429">
          <cell r="A5429">
            <v>104049</v>
          </cell>
          <cell r="B5429" t="str">
            <v>ADAPTADOR, PVC, CURTO COM BOLSA E ROSCA, 20 MM X 1/2", PARA LIGAÇÃO PREDIAL DE ÁGUA. AF_06/2022</v>
          </cell>
          <cell r="C5429" t="str">
            <v>COMPOSIÇÃO</v>
          </cell>
          <cell r="D5429" t="str">
            <v>UN</v>
          </cell>
          <cell r="E5429" t="str">
            <v>5,21</v>
          </cell>
          <cell r="F5429" t="str">
            <v>3,19</v>
          </cell>
          <cell r="G5429" t="str">
            <v>2,02</v>
          </cell>
          <cell r="H5429" t="str">
            <v>0,00</v>
          </cell>
          <cell r="I5429" t="str">
            <v>0,00</v>
          </cell>
          <cell r="J5429" t="str">
            <v>0,00</v>
          </cell>
          <cell r="K5429">
            <v>2.02</v>
          </cell>
          <cell r="L5429">
            <v>2.02</v>
          </cell>
          <cell r="N5429">
            <v>104049</v>
          </cell>
        </row>
        <row r="5430">
          <cell r="A5430">
            <v>104050</v>
          </cell>
          <cell r="B5430" t="str">
            <v>ADAPTADOR, PVC, CURTO COM BOLSA E ROSCA, 32 MM X 1", PARA LIGAÇÃO PREDIAL DE ÁGUA. AF_06/2022</v>
          </cell>
          <cell r="C5430" t="str">
            <v>COMPOSIÇÃO</v>
          </cell>
          <cell r="D5430" t="str">
            <v>UN</v>
          </cell>
          <cell r="E5430" t="str">
            <v>8,01</v>
          </cell>
          <cell r="F5430" t="str">
            <v>4,34</v>
          </cell>
          <cell r="G5430" t="str">
            <v>3,67</v>
          </cell>
          <cell r="H5430" t="str">
            <v>0,00</v>
          </cell>
          <cell r="I5430" t="str">
            <v>0,00</v>
          </cell>
          <cell r="J5430" t="str">
            <v>0,00</v>
          </cell>
          <cell r="K5430">
            <v>3.67</v>
          </cell>
          <cell r="L5430">
            <v>3.67</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6,82</v>
          </cell>
          <cell r="F5431" t="str">
            <v>2,61</v>
          </cell>
          <cell r="G5431" t="str">
            <v>4,21</v>
          </cell>
          <cell r="H5431" t="str">
            <v>0,00</v>
          </cell>
          <cell r="I5431" t="str">
            <v>0,00</v>
          </cell>
          <cell r="J5431" t="str">
            <v>0,00</v>
          </cell>
          <cell r="K5431">
            <v>4.21</v>
          </cell>
          <cell r="L5431">
            <v>4.21</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9,56</v>
          </cell>
          <cell r="F5432" t="str">
            <v>3,58</v>
          </cell>
          <cell r="G5432" t="str">
            <v>5,98</v>
          </cell>
          <cell r="H5432" t="str">
            <v>0,00</v>
          </cell>
          <cell r="I5432" t="str">
            <v>0,00</v>
          </cell>
          <cell r="J5432" t="str">
            <v>0,00</v>
          </cell>
          <cell r="K5432">
            <v>5.98</v>
          </cell>
          <cell r="L5432">
            <v>5.98</v>
          </cell>
          <cell r="N5432">
            <v>104052</v>
          </cell>
        </row>
        <row r="5433">
          <cell r="A5433">
            <v>104053</v>
          </cell>
          <cell r="B5433" t="str">
            <v>UNIÃO, POLIPROPILENO, PARA TUBOS EM PEAD, 20 MM, PARA LIGAÇÃO PREDIAL DE ÁGUA. AF_06/2022</v>
          </cell>
          <cell r="C5433" t="str">
            <v>COMPOSIÇÃO</v>
          </cell>
          <cell r="D5433" t="str">
            <v>UN</v>
          </cell>
          <cell r="E5433" t="str">
            <v>8,00</v>
          </cell>
          <cell r="F5433" t="str">
            <v>2,61</v>
          </cell>
          <cell r="G5433" t="str">
            <v>5,39</v>
          </cell>
          <cell r="H5433" t="str">
            <v>0,00</v>
          </cell>
          <cell r="I5433" t="str">
            <v>0,00</v>
          </cell>
          <cell r="J5433" t="str">
            <v>0,00</v>
          </cell>
          <cell r="K5433">
            <v>5.39</v>
          </cell>
          <cell r="L5433">
            <v>5.39</v>
          </cell>
          <cell r="N5433">
            <v>104053</v>
          </cell>
        </row>
        <row r="5434">
          <cell r="A5434">
            <v>104054</v>
          </cell>
          <cell r="B5434" t="str">
            <v>UNIÃO, POLIPROPILENO, PARA TUBOS EM PEAD, 32 MM, PARA LIGAÇÃO PREDIAL DE ÁGUA. AF_06/2022</v>
          </cell>
          <cell r="C5434" t="str">
            <v>COMPOSIÇÃO</v>
          </cell>
          <cell r="D5434" t="str">
            <v>UN</v>
          </cell>
          <cell r="E5434" t="str">
            <v>16,07</v>
          </cell>
          <cell r="F5434" t="str">
            <v>3,57</v>
          </cell>
          <cell r="G5434" t="str">
            <v>12,50</v>
          </cell>
          <cell r="H5434" t="str">
            <v>0,00</v>
          </cell>
          <cell r="I5434" t="str">
            <v>0,00</v>
          </cell>
          <cell r="J5434" t="str">
            <v>0,00</v>
          </cell>
          <cell r="K5434">
            <v>12.5</v>
          </cell>
          <cell r="L5434">
            <v>12.5</v>
          </cell>
          <cell r="N5434">
            <v>104054</v>
          </cell>
        </row>
        <row r="5435">
          <cell r="A5435">
            <v>104055</v>
          </cell>
          <cell r="B5435" t="str">
            <v>REGISTRO ESFERA, PVC, DE PASSEIO, PARA POLIETILENO, 20 MM, PARA LIGAÇÃO PREDIAL DE ÁGUA. AF_06/2022</v>
          </cell>
          <cell r="C5435" t="str">
            <v>COMPOSIÇÃO</v>
          </cell>
          <cell r="D5435" t="str">
            <v>UN</v>
          </cell>
          <cell r="E5435" t="str">
            <v>11,77</v>
          </cell>
          <cell r="F5435" t="str">
            <v>2,61</v>
          </cell>
          <cell r="G5435" t="str">
            <v>9,16</v>
          </cell>
          <cell r="H5435" t="str">
            <v>0,00</v>
          </cell>
          <cell r="I5435" t="str">
            <v>0,00</v>
          </cell>
          <cell r="J5435" t="str">
            <v>0,00</v>
          </cell>
          <cell r="K5435">
            <v>9.16</v>
          </cell>
          <cell r="L5435">
            <v>9.16</v>
          </cell>
          <cell r="N5435">
            <v>104055</v>
          </cell>
        </row>
        <row r="5436">
          <cell r="A5436">
            <v>104056</v>
          </cell>
          <cell r="B5436" t="str">
            <v>REGISTRO ESFERA, PVC, COM ROSCA, 1/2", PARA LIGAÇÃO PREDIAL DE ÁGUA. AF_06/2022</v>
          </cell>
          <cell r="C5436" t="str">
            <v>COMPOSIÇÃO</v>
          </cell>
          <cell r="D5436" t="str">
            <v>UN</v>
          </cell>
          <cell r="E5436" t="str">
            <v>17,47</v>
          </cell>
          <cell r="F5436" t="str">
            <v>2,92</v>
          </cell>
          <cell r="G5436" t="str">
            <v>14,55</v>
          </cell>
          <cell r="H5436" t="str">
            <v>0,00</v>
          </cell>
          <cell r="I5436" t="str">
            <v>0,00</v>
          </cell>
          <cell r="J5436" t="str">
            <v>0,00</v>
          </cell>
          <cell r="K5436">
            <v>14.55</v>
          </cell>
          <cell r="L5436">
            <v>14.55</v>
          </cell>
          <cell r="N5436">
            <v>104056</v>
          </cell>
        </row>
        <row r="5437">
          <cell r="A5437">
            <v>104058</v>
          </cell>
          <cell r="B5437" t="str">
            <v>LUVA, PVC, ROSCÁVEL, 1/2", PARA LIGAÇÃO PREDIAL DE ÁGUA. AF_06/2022</v>
          </cell>
          <cell r="C5437" t="str">
            <v>COMPOSIÇÃO</v>
          </cell>
          <cell r="D5437" t="str">
            <v>UN</v>
          </cell>
          <cell r="E5437" t="str">
            <v>6,27</v>
          </cell>
          <cell r="F5437" t="str">
            <v>3,57</v>
          </cell>
          <cell r="G5437" t="str">
            <v>2,70</v>
          </cell>
          <cell r="H5437" t="str">
            <v>0,00</v>
          </cell>
          <cell r="I5437" t="str">
            <v>0,00</v>
          </cell>
          <cell r="J5437" t="str">
            <v>0,00</v>
          </cell>
          <cell r="K5437">
            <v>2.7</v>
          </cell>
          <cell r="L5437">
            <v>2.7</v>
          </cell>
          <cell r="N5437">
            <v>104058</v>
          </cell>
        </row>
        <row r="5438">
          <cell r="A5438">
            <v>104059</v>
          </cell>
          <cell r="B5438" t="str">
            <v>LUVA, PVC, ROSCÁVEL, 1", PARA LIGAÇÃO PREDIAL DE ÁGUA. AF_06/2022</v>
          </cell>
          <cell r="C5438" t="str">
            <v>COMPOSIÇÃO</v>
          </cell>
          <cell r="D5438" t="str">
            <v>UN</v>
          </cell>
          <cell r="E5438" t="str">
            <v>10,60</v>
          </cell>
          <cell r="F5438" t="str">
            <v>3,98</v>
          </cell>
          <cell r="G5438" t="str">
            <v>6,62</v>
          </cell>
          <cell r="H5438" t="str">
            <v>0,00</v>
          </cell>
          <cell r="I5438" t="str">
            <v>0,00</v>
          </cell>
          <cell r="J5438" t="str">
            <v>0,00</v>
          </cell>
          <cell r="K5438">
            <v>6.62</v>
          </cell>
          <cell r="L5438">
            <v>6.62</v>
          </cell>
          <cell r="N5438">
            <v>104059</v>
          </cell>
        </row>
        <row r="5439">
          <cell r="A5439">
            <v>104060</v>
          </cell>
          <cell r="B5439" t="str">
            <v>TUBO, PEAD, PE-80, DE = 20 MM X 2,3 MM, PARA LIGAÇÃO PREDIAL DE ÁGUA. AF_06/2022</v>
          </cell>
          <cell r="C5439" t="str">
            <v>COMPOSIÇÃO</v>
          </cell>
          <cell r="D5439" t="str">
            <v>M</v>
          </cell>
          <cell r="E5439" t="str">
            <v>8,60</v>
          </cell>
          <cell r="F5439" t="str">
            <v>2,37</v>
          </cell>
          <cell r="G5439" t="str">
            <v>6,23</v>
          </cell>
          <cell r="H5439" t="str">
            <v>0,00</v>
          </cell>
          <cell r="I5439" t="str">
            <v>0,00</v>
          </cell>
          <cell r="J5439" t="str">
            <v>0,00</v>
          </cell>
          <cell r="K5439">
            <v>6.23</v>
          </cell>
          <cell r="L5439">
            <v>6.23</v>
          </cell>
          <cell r="N5439">
            <v>104060</v>
          </cell>
        </row>
        <row r="5440">
          <cell r="A5440">
            <v>104061</v>
          </cell>
          <cell r="B5440" t="str">
            <v>TUBO, PEAD, PE-80, DE = 32 MM X 3,0 MM, PARA LIGAÇÃO PREDIAL DE ÁGUA. AF_06/2022</v>
          </cell>
          <cell r="C5440" t="str">
            <v>COMPOSIÇÃO</v>
          </cell>
          <cell r="D5440" t="str">
            <v>M</v>
          </cell>
          <cell r="E5440" t="str">
            <v>15,58</v>
          </cell>
          <cell r="F5440" t="str">
            <v>3,59</v>
          </cell>
          <cell r="G5440" t="str">
            <v>11,99</v>
          </cell>
          <cell r="H5440" t="str">
            <v>0,00</v>
          </cell>
          <cell r="I5440" t="str">
            <v>0,00</v>
          </cell>
          <cell r="J5440" t="str">
            <v>0,00</v>
          </cell>
          <cell r="K5440">
            <v>11.99</v>
          </cell>
          <cell r="L5440">
            <v>11.99</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137,12</v>
          </cell>
          <cell r="F5441" t="str">
            <v>50,75</v>
          </cell>
          <cell r="G5441" t="str">
            <v>74,47</v>
          </cell>
          <cell r="H5441" t="str">
            <v>11,90</v>
          </cell>
          <cell r="I5441" t="str">
            <v>0,00</v>
          </cell>
          <cell r="J5441" t="str">
            <v>0,00</v>
          </cell>
          <cell r="K5441">
            <v>86.37</v>
          </cell>
          <cell r="L5441">
            <v>86.37</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206,52</v>
          </cell>
          <cell r="F5442" t="str">
            <v>76,98</v>
          </cell>
          <cell r="G5442" t="str">
            <v>108,96</v>
          </cell>
          <cell r="H5442" t="str">
            <v>20,58</v>
          </cell>
          <cell r="I5442" t="str">
            <v>0,00</v>
          </cell>
          <cell r="J5442" t="str">
            <v>0,00</v>
          </cell>
          <cell r="K5442">
            <v>129.54</v>
          </cell>
          <cell r="L5442">
            <v>129.54</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275,91</v>
          </cell>
          <cell r="F5443" t="str">
            <v>103,18</v>
          </cell>
          <cell r="G5443" t="str">
            <v>143,42</v>
          </cell>
          <cell r="H5443" t="str">
            <v>29,31</v>
          </cell>
          <cell r="I5443" t="str">
            <v>0,00</v>
          </cell>
          <cell r="J5443" t="str">
            <v>0,00</v>
          </cell>
          <cell r="K5443">
            <v>172.73</v>
          </cell>
          <cell r="L5443">
            <v>172.73</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215,26</v>
          </cell>
          <cell r="F5444" t="str">
            <v>115,74</v>
          </cell>
          <cell r="G5444" t="str">
            <v>97,77</v>
          </cell>
          <cell r="H5444" t="str">
            <v>1,75</v>
          </cell>
          <cell r="I5444" t="str">
            <v>0,00</v>
          </cell>
          <cell r="J5444" t="str">
            <v>0,00</v>
          </cell>
          <cell r="K5444">
            <v>99.52</v>
          </cell>
          <cell r="L5444">
            <v>99.52</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338,91</v>
          </cell>
          <cell r="F5445" t="str">
            <v>187,39</v>
          </cell>
          <cell r="G5445" t="str">
            <v>148,56</v>
          </cell>
          <cell r="H5445" t="str">
            <v>2,96</v>
          </cell>
          <cell r="I5445" t="str">
            <v>0,00</v>
          </cell>
          <cell r="J5445" t="str">
            <v>0,00</v>
          </cell>
          <cell r="K5445">
            <v>151.52000000000001</v>
          </cell>
          <cell r="L5445">
            <v>151.52000000000001</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462,56</v>
          </cell>
          <cell r="F5446" t="str">
            <v>259,00</v>
          </cell>
          <cell r="G5446" t="str">
            <v>199,34</v>
          </cell>
          <cell r="H5446" t="str">
            <v>4,22</v>
          </cell>
          <cell r="I5446" t="str">
            <v>0,00</v>
          </cell>
          <cell r="J5446" t="str">
            <v>0,00</v>
          </cell>
          <cell r="K5446">
            <v>203.56</v>
          </cell>
          <cell r="L5446">
            <v>203.56</v>
          </cell>
          <cell r="N5446">
            <v>104122</v>
          </cell>
        </row>
        <row r="5447">
          <cell r="A5447">
            <v>104062</v>
          </cell>
          <cell r="B5447" t="str">
            <v>CURVA LONGA, 90 GRAUS, PVC OCRE, JUNTA ELÁSTICA, DN 100 MM, PARA COLETOR PREDIAL DE ESGOTO. AF_06/2022</v>
          </cell>
          <cell r="C5447" t="str">
            <v>COMPOSIÇÃO</v>
          </cell>
          <cell r="D5447" t="str">
            <v>UN</v>
          </cell>
          <cell r="E5447" t="str">
            <v>76,91</v>
          </cell>
          <cell r="F5447" t="str">
            <v>5,26</v>
          </cell>
          <cell r="G5447" t="str">
            <v>71,65</v>
          </cell>
          <cell r="H5447" t="str">
            <v>0,00</v>
          </cell>
          <cell r="I5447" t="str">
            <v>0,00</v>
          </cell>
          <cell r="J5447" t="str">
            <v>0,00</v>
          </cell>
          <cell r="K5447">
            <v>71.650000000000006</v>
          </cell>
          <cell r="L5447">
            <v>71.650000000000006</v>
          </cell>
          <cell r="N5447">
            <v>104062</v>
          </cell>
        </row>
        <row r="5448">
          <cell r="A5448">
            <v>104063</v>
          </cell>
          <cell r="B5448" t="str">
            <v>CURVA LONGA, 45 GRAUS, PVC OCRE, JUNTA ELÁSTICA, DN 100 MM, PARA COLETOR PREDIAL DE ESGOTO. AF_06/2022</v>
          </cell>
          <cell r="C5448" t="str">
            <v>COMPOSIÇÃO</v>
          </cell>
          <cell r="D5448" t="str">
            <v>UN</v>
          </cell>
          <cell r="E5448" t="str">
            <v>72,97</v>
          </cell>
          <cell r="F5448" t="str">
            <v>5,26</v>
          </cell>
          <cell r="G5448" t="str">
            <v>67,71</v>
          </cell>
          <cell r="H5448" t="str">
            <v>0,00</v>
          </cell>
          <cell r="I5448" t="str">
            <v>0,00</v>
          </cell>
          <cell r="J5448" t="str">
            <v>0,00</v>
          </cell>
          <cell r="K5448">
            <v>67.709999999999994</v>
          </cell>
          <cell r="L5448">
            <v>67.709999999999994</v>
          </cell>
          <cell r="N5448">
            <v>104063</v>
          </cell>
        </row>
        <row r="5449">
          <cell r="A5449">
            <v>104064</v>
          </cell>
          <cell r="B5449" t="str">
            <v>CURVA LONGA, 90 GRAUS, PVC OCRE, JUNTA ELÁSTICA, DN 150 MM, PARA COLETOR PREDIAL DE ESGOTO. AF_06/2022</v>
          </cell>
          <cell r="C5449" t="str">
            <v>COMPOSIÇÃO</v>
          </cell>
          <cell r="D5449" t="str">
            <v>UN</v>
          </cell>
          <cell r="E5449" t="str">
            <v>189,87</v>
          </cell>
          <cell r="F5449" t="str">
            <v>5,49</v>
          </cell>
          <cell r="G5449" t="str">
            <v>184,38</v>
          </cell>
          <cell r="H5449" t="str">
            <v>0,00</v>
          </cell>
          <cell r="I5449" t="str">
            <v>0,00</v>
          </cell>
          <cell r="J5449" t="str">
            <v>0,00</v>
          </cell>
          <cell r="K5449">
            <v>184.38</v>
          </cell>
          <cell r="L5449">
            <v>184.38</v>
          </cell>
          <cell r="N5449">
            <v>104064</v>
          </cell>
        </row>
        <row r="5450">
          <cell r="A5450">
            <v>104065</v>
          </cell>
          <cell r="B5450" t="str">
            <v>CURVA LONGA, 45 GRAUS, PVC OCRE, JUNTA ELÁSTICA, DN 150 MM, PARA COLETOR PREDIAL DE ESGOTO. AF_06/2022</v>
          </cell>
          <cell r="C5450" t="str">
            <v>COMPOSIÇÃO</v>
          </cell>
          <cell r="D5450" t="str">
            <v>UN</v>
          </cell>
          <cell r="E5450" t="str">
            <v>160,23</v>
          </cell>
          <cell r="F5450" t="str">
            <v>5,49</v>
          </cell>
          <cell r="G5450" t="str">
            <v>154,74</v>
          </cell>
          <cell r="H5450" t="str">
            <v>0,00</v>
          </cell>
          <cell r="I5450" t="str">
            <v>0,00</v>
          </cell>
          <cell r="J5450" t="str">
            <v>0,00</v>
          </cell>
          <cell r="K5450">
            <v>154.74</v>
          </cell>
          <cell r="L5450">
            <v>154.74</v>
          </cell>
          <cell r="N5450">
            <v>104065</v>
          </cell>
        </row>
        <row r="5451">
          <cell r="A5451">
            <v>104072</v>
          </cell>
          <cell r="B5451" t="str">
            <v>TÊ, PVC OCRE, JUNTA ELÁSTICA, DN 200 MM, PARA COLETOR PREDIAL DE ESGOTO. AF_06/2022</v>
          </cell>
          <cell r="C5451" t="str">
            <v>COMPOSIÇÃO</v>
          </cell>
          <cell r="D5451" t="str">
            <v>UN</v>
          </cell>
          <cell r="E5451" t="str">
            <v>292,02</v>
          </cell>
          <cell r="F5451" t="str">
            <v>8,49</v>
          </cell>
          <cell r="G5451" t="str">
            <v>283,53</v>
          </cell>
          <cell r="H5451" t="str">
            <v>0,00</v>
          </cell>
          <cell r="I5451" t="str">
            <v>0,00</v>
          </cell>
          <cell r="J5451" t="str">
            <v>0,00</v>
          </cell>
          <cell r="K5451">
            <v>283.52999999999997</v>
          </cell>
          <cell r="L5451">
            <v>283.52999999999997</v>
          </cell>
          <cell r="N5451">
            <v>104072</v>
          </cell>
        </row>
        <row r="5452">
          <cell r="A5452">
            <v>104076</v>
          </cell>
          <cell r="B5452" t="str">
            <v>SELIM, PVC OCRE, COM TRAVA, DN 125 X 100 MM OU 150 X 100 MM, PARA COLETOR PREDIAL DE ESGOTO. AF_06/2022</v>
          </cell>
          <cell r="C5452" t="str">
            <v>COMPOSIÇÃO</v>
          </cell>
          <cell r="D5452" t="str">
            <v>UN</v>
          </cell>
          <cell r="E5452" t="str">
            <v>47,38</v>
          </cell>
          <cell r="F5452" t="str">
            <v>8,27</v>
          </cell>
          <cell r="G5452" t="str">
            <v>39,11</v>
          </cell>
          <cell r="H5452" t="str">
            <v>0,00</v>
          </cell>
          <cell r="I5452" t="str">
            <v>0,00</v>
          </cell>
          <cell r="J5452" t="str">
            <v>0,00</v>
          </cell>
          <cell r="K5452">
            <v>39.11</v>
          </cell>
          <cell r="L5452">
            <v>39.11</v>
          </cell>
          <cell r="N5452">
            <v>104076</v>
          </cell>
        </row>
        <row r="5453">
          <cell r="A5453">
            <v>104082</v>
          </cell>
          <cell r="B5453" t="str">
            <v>PLUG, PVC OCRE, JUNTA ELÁSTICA, DN 100 MM, PARA COLETOR PREDIAL DE ESGOTO. AF_06/2022</v>
          </cell>
          <cell r="C5453" t="str">
            <v>COMPOSIÇÃO</v>
          </cell>
          <cell r="D5453" t="str">
            <v>UN</v>
          </cell>
          <cell r="E5453" t="str">
            <v>31,25</v>
          </cell>
          <cell r="F5453" t="str">
            <v>2,62</v>
          </cell>
          <cell r="G5453" t="str">
            <v>28,63</v>
          </cell>
          <cell r="H5453" t="str">
            <v>0,00</v>
          </cell>
          <cell r="I5453" t="str">
            <v>0,00</v>
          </cell>
          <cell r="J5453" t="str">
            <v>0,00</v>
          </cell>
          <cell r="K5453">
            <v>28.63</v>
          </cell>
          <cell r="L5453">
            <v>28.63</v>
          </cell>
          <cell r="N5453">
            <v>104082</v>
          </cell>
        </row>
        <row r="5454">
          <cell r="A5454">
            <v>104083</v>
          </cell>
          <cell r="B5454" t="str">
            <v>PLUG, PVC OCRE, JUNTA ELÁSTICA, DN 150 MM, PARA COLETOR PREDIAL DE ESGOTO. AF_06/2022</v>
          </cell>
          <cell r="C5454" t="str">
            <v>COMPOSIÇÃO</v>
          </cell>
          <cell r="D5454" t="str">
            <v>UN</v>
          </cell>
          <cell r="E5454" t="str">
            <v>76,78</v>
          </cell>
          <cell r="F5454" t="str">
            <v>2,74</v>
          </cell>
          <cell r="G5454" t="str">
            <v>74,04</v>
          </cell>
          <cell r="H5454" t="str">
            <v>0,00</v>
          </cell>
          <cell r="I5454" t="str">
            <v>0,00</v>
          </cell>
          <cell r="J5454" t="str">
            <v>0,00</v>
          </cell>
          <cell r="K5454">
            <v>74.040000000000006</v>
          </cell>
          <cell r="L5454">
            <v>74.040000000000006</v>
          </cell>
          <cell r="N5454">
            <v>104083</v>
          </cell>
        </row>
        <row r="5455">
          <cell r="A5455">
            <v>104084</v>
          </cell>
          <cell r="B5455" t="str">
            <v>CAP, PVC OCRE, JUNTA ELÁSTICA, DN 150 MM, PARA COLETOR PREDIAL DE ESGOTO. AF_06/2022</v>
          </cell>
          <cell r="C5455" t="str">
            <v>COMPOSIÇÃO</v>
          </cell>
          <cell r="D5455" t="str">
            <v>UN</v>
          </cell>
          <cell r="E5455" t="str">
            <v>87,96</v>
          </cell>
          <cell r="F5455" t="str">
            <v>2,74</v>
          </cell>
          <cell r="G5455" t="str">
            <v>85,22</v>
          </cell>
          <cell r="H5455" t="str">
            <v>0,00</v>
          </cell>
          <cell r="I5455" t="str">
            <v>0,00</v>
          </cell>
          <cell r="J5455" t="str">
            <v>0,00</v>
          </cell>
          <cell r="K5455">
            <v>85.22</v>
          </cell>
          <cell r="L5455">
            <v>85.22</v>
          </cell>
          <cell r="N5455">
            <v>104084</v>
          </cell>
        </row>
        <row r="5456">
          <cell r="A5456">
            <v>104085</v>
          </cell>
          <cell r="B5456" t="str">
            <v>TUBO, PVC OCRE, JUNTA ELÁSTICA, DN 100 MM, PARA COLETOR PREDIAL DE ESGOTO. AF_06/2022</v>
          </cell>
          <cell r="C5456" t="str">
            <v>COMPOSIÇÃO</v>
          </cell>
          <cell r="D5456" t="str">
            <v>M</v>
          </cell>
          <cell r="E5456" t="str">
            <v>56,93</v>
          </cell>
          <cell r="F5456" t="str">
            <v>7,14</v>
          </cell>
          <cell r="G5456" t="str">
            <v>49,79</v>
          </cell>
          <cell r="H5456" t="str">
            <v>0,00</v>
          </cell>
          <cell r="I5456" t="str">
            <v>0,00</v>
          </cell>
          <cell r="J5456" t="str">
            <v>0,00</v>
          </cell>
          <cell r="K5456">
            <v>49.79</v>
          </cell>
          <cell r="L5456">
            <v>49.79</v>
          </cell>
          <cell r="N5456">
            <v>104085</v>
          </cell>
        </row>
        <row r="5457">
          <cell r="A5457">
            <v>104086</v>
          </cell>
          <cell r="B5457" t="str">
            <v>TUBO, PVC OCRE, JUNTA ELÁSTICA, DN 150 MM, PARA COLETOR PREDIAL DE ESGOTO. AF_06/2022</v>
          </cell>
          <cell r="C5457" t="str">
            <v>COMPOSIÇÃO</v>
          </cell>
          <cell r="D5457" t="str">
            <v>M</v>
          </cell>
          <cell r="E5457" t="str">
            <v>103,58</v>
          </cell>
          <cell r="F5457" t="str">
            <v>7,97</v>
          </cell>
          <cell r="G5457" t="str">
            <v>95,61</v>
          </cell>
          <cell r="H5457" t="str">
            <v>0,00</v>
          </cell>
          <cell r="I5457" t="str">
            <v>0,00</v>
          </cell>
          <cell r="J5457" t="str">
            <v>0,00</v>
          </cell>
          <cell r="K5457">
            <v>95.61</v>
          </cell>
          <cell r="L5457">
            <v>95.61</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346,57</v>
          </cell>
          <cell r="F5458" t="str">
            <v>72,61</v>
          </cell>
          <cell r="G5458" t="str">
            <v>257,15</v>
          </cell>
          <cell r="H5458" t="str">
            <v>16,81</v>
          </cell>
          <cell r="I5458" t="str">
            <v>0,00</v>
          </cell>
          <cell r="J5458" t="str">
            <v>0,00</v>
          </cell>
          <cell r="K5458">
            <v>273.95999999999998</v>
          </cell>
          <cell r="L5458">
            <v>273.95999999999998</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528,65</v>
          </cell>
          <cell r="F5459" t="str">
            <v>116,15</v>
          </cell>
          <cell r="G5459" t="str">
            <v>384,11</v>
          </cell>
          <cell r="H5459" t="str">
            <v>28,39</v>
          </cell>
          <cell r="I5459" t="str">
            <v>0,00</v>
          </cell>
          <cell r="J5459" t="str">
            <v>0,00</v>
          </cell>
          <cell r="K5459">
            <v>412.5</v>
          </cell>
          <cell r="L5459">
            <v>412.5</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711,77</v>
          </cell>
          <cell r="F5460" t="str">
            <v>160,20</v>
          </cell>
          <cell r="G5460" t="str">
            <v>511,33</v>
          </cell>
          <cell r="H5460" t="str">
            <v>40,24</v>
          </cell>
          <cell r="I5460" t="str">
            <v>0,00</v>
          </cell>
          <cell r="J5460" t="str">
            <v>0,00</v>
          </cell>
          <cell r="K5460">
            <v>551.56999999999994</v>
          </cell>
          <cell r="L5460">
            <v>551.56999999999994</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460,92</v>
          </cell>
          <cell r="F5461" t="str">
            <v>167,08</v>
          </cell>
          <cell r="G5461" t="str">
            <v>291,18</v>
          </cell>
          <cell r="H5461" t="str">
            <v>2,66</v>
          </cell>
          <cell r="I5461" t="str">
            <v>0,00</v>
          </cell>
          <cell r="J5461" t="str">
            <v>0,00</v>
          </cell>
          <cell r="K5461">
            <v>293.84000000000003</v>
          </cell>
          <cell r="L5461">
            <v>293.84000000000003</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719,04</v>
          </cell>
          <cell r="F5462" t="str">
            <v>273,82</v>
          </cell>
          <cell r="G5462" t="str">
            <v>440,85</v>
          </cell>
          <cell r="H5462" t="str">
            <v>4,37</v>
          </cell>
          <cell r="I5462" t="str">
            <v>0,00</v>
          </cell>
          <cell r="J5462" t="str">
            <v>0,00</v>
          </cell>
          <cell r="K5462">
            <v>445.22</v>
          </cell>
          <cell r="L5462">
            <v>445.22</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979,59</v>
          </cell>
          <cell r="F5463" t="str">
            <v>382,17</v>
          </cell>
          <cell r="G5463" t="str">
            <v>591,25</v>
          </cell>
          <cell r="H5463" t="str">
            <v>6,17</v>
          </cell>
          <cell r="I5463" t="str">
            <v>0,00</v>
          </cell>
          <cell r="J5463" t="str">
            <v>0,00</v>
          </cell>
          <cell r="K5463">
            <v>597.41999999999996</v>
          </cell>
          <cell r="L5463">
            <v>597.41999999999996</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94,66</v>
          </cell>
          <cell r="F5464" t="str">
            <v>43,37</v>
          </cell>
          <cell r="G5464" t="str">
            <v>29,44</v>
          </cell>
          <cell r="H5464" t="str">
            <v>21,85</v>
          </cell>
          <cell r="I5464" t="str">
            <v>0,00</v>
          </cell>
          <cell r="J5464" t="str">
            <v>0,00</v>
          </cell>
          <cell r="K5464">
            <v>51.290000000000006</v>
          </cell>
          <cell r="L5464">
            <v>51.290000000000006</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43,42</v>
          </cell>
          <cell r="F5465" t="str">
            <v>12,28</v>
          </cell>
          <cell r="G5465" t="str">
            <v>15,09</v>
          </cell>
          <cell r="H5465" t="str">
            <v>16,05</v>
          </cell>
          <cell r="I5465" t="str">
            <v>0,00</v>
          </cell>
          <cell r="J5465" t="str">
            <v>0,00</v>
          </cell>
          <cell r="K5465">
            <v>31.14</v>
          </cell>
          <cell r="L5465">
            <v>31.14</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127,64</v>
          </cell>
          <cell r="F5466" t="str">
            <v>93,78</v>
          </cell>
          <cell r="G5466" t="str">
            <v>33,86</v>
          </cell>
          <cell r="H5466" t="str">
            <v>0,00</v>
          </cell>
          <cell r="I5466" t="str">
            <v>0,00</v>
          </cell>
          <cell r="J5466" t="str">
            <v>0,00</v>
          </cell>
          <cell r="K5466">
            <v>33.86</v>
          </cell>
          <cell r="L5466">
            <v>33.86</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80,80</v>
          </cell>
          <cell r="F5467" t="str">
            <v>58,80</v>
          </cell>
          <cell r="G5467" t="str">
            <v>22,00</v>
          </cell>
          <cell r="H5467" t="str">
            <v>0,00</v>
          </cell>
          <cell r="I5467" t="str">
            <v>0,00</v>
          </cell>
          <cell r="J5467" t="str">
            <v>0,00</v>
          </cell>
          <cell r="K5467">
            <v>22</v>
          </cell>
          <cell r="L5467">
            <v>22</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162,21</v>
          </cell>
          <cell r="F5468" t="str">
            <v>99,77</v>
          </cell>
          <cell r="G5468" t="str">
            <v>39,01</v>
          </cell>
          <cell r="H5468" t="str">
            <v>23,43</v>
          </cell>
          <cell r="I5468" t="str">
            <v>0,00</v>
          </cell>
          <cell r="J5468" t="str">
            <v>0,00</v>
          </cell>
          <cell r="K5468">
            <v>62.44</v>
          </cell>
          <cell r="L5468">
            <v>62.44</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38,70</v>
          </cell>
          <cell r="F5469" t="str">
            <v>11,82</v>
          </cell>
          <cell r="G5469" t="str">
            <v>8,57</v>
          </cell>
          <cell r="H5469" t="str">
            <v>18,31</v>
          </cell>
          <cell r="I5469" t="str">
            <v>0,00</v>
          </cell>
          <cell r="J5469" t="str">
            <v>0,00</v>
          </cell>
          <cell r="K5469">
            <v>26.88</v>
          </cell>
          <cell r="L5469">
            <v>26.88</v>
          </cell>
          <cell r="N5469">
            <v>96525</v>
          </cell>
        </row>
        <row r="5470">
          <cell r="A5470">
            <v>96526</v>
          </cell>
          <cell r="B5470" t="str">
            <v>ESCAVAÇÃO MANUAL DE VALA PARA VIGA BALDRAME (SEM ESCAVAÇÃO PARA COLOCAÇÃO DE FÔRMAS). AF_06/2017</v>
          </cell>
          <cell r="C5470" t="str">
            <v>COMPOSIÇÃO</v>
          </cell>
          <cell r="D5470" t="str">
            <v>M3</v>
          </cell>
          <cell r="E5470" t="str">
            <v>258,47</v>
          </cell>
          <cell r="F5470" t="str">
            <v>190,46</v>
          </cell>
          <cell r="G5470" t="str">
            <v>68,01</v>
          </cell>
          <cell r="H5470" t="str">
            <v>0,00</v>
          </cell>
          <cell r="I5470" t="str">
            <v>0,00</v>
          </cell>
          <cell r="J5470" t="str">
            <v>0,00</v>
          </cell>
          <cell r="K5470">
            <v>68.010000000000005</v>
          </cell>
          <cell r="L5470">
            <v>68.010000000000005</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105,86</v>
          </cell>
          <cell r="F5471" t="str">
            <v>76,84</v>
          </cell>
          <cell r="G5471" t="str">
            <v>29,02</v>
          </cell>
          <cell r="H5471" t="str">
            <v>0,00</v>
          </cell>
          <cell r="I5471" t="str">
            <v>0,00</v>
          </cell>
          <cell r="J5471" t="str">
            <v>0,00</v>
          </cell>
          <cell r="K5471">
            <v>29.02</v>
          </cell>
          <cell r="L5471">
            <v>29.02</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192,45</v>
          </cell>
          <cell r="F5472" t="str">
            <v>45,80</v>
          </cell>
          <cell r="G5472" t="str">
            <v>146,57</v>
          </cell>
          <cell r="H5472" t="str">
            <v>0,00</v>
          </cell>
          <cell r="I5472" t="str">
            <v>0,00</v>
          </cell>
          <cell r="J5472" t="str">
            <v>0,08</v>
          </cell>
          <cell r="K5472">
            <v>146.65</v>
          </cell>
          <cell r="L5472">
            <v>146.65</v>
          </cell>
          <cell r="N5472">
            <v>96528</v>
          </cell>
        </row>
        <row r="5473">
          <cell r="A5473">
            <v>101114</v>
          </cell>
          <cell r="B5473" t="str">
            <v>ESCAVAÇÃO HORIZONTAL EM SOLO DE 1A CATEGORIA COM TRATOR DE ESTEIRAS (100HP/LÂMINA: 2,19M3). AF_07/2020</v>
          </cell>
          <cell r="C5473" t="str">
            <v>COMPOSIÇÃO</v>
          </cell>
          <cell r="D5473" t="str">
            <v>M3</v>
          </cell>
          <cell r="E5473" t="str">
            <v>3,83</v>
          </cell>
          <cell r="F5473" t="str">
            <v>0,84</v>
          </cell>
          <cell r="G5473" t="str">
            <v>1,05</v>
          </cell>
          <cell r="H5473" t="str">
            <v>1,94</v>
          </cell>
          <cell r="I5473" t="str">
            <v>0,00</v>
          </cell>
          <cell r="J5473" t="str">
            <v>0,00</v>
          </cell>
          <cell r="K5473">
            <v>2.99</v>
          </cell>
          <cell r="L5473">
            <v>2.99</v>
          </cell>
          <cell r="N5473">
            <v>101114</v>
          </cell>
        </row>
        <row r="5474">
          <cell r="A5474">
            <v>101115</v>
          </cell>
          <cell r="B5474" t="str">
            <v>ESCAVAÇÃO HORIZONTAL EM SOLO DE 1A CATEGORIA COM TRATOR DE ESTEIRAS (150HP/LÂMINA: 3,18M3). AF_07/2020</v>
          </cell>
          <cell r="C5474" t="str">
            <v>COMPOSIÇÃO</v>
          </cell>
          <cell r="D5474" t="str">
            <v>M3</v>
          </cell>
          <cell r="E5474" t="str">
            <v>3,28</v>
          </cell>
          <cell r="F5474" t="str">
            <v>0,57</v>
          </cell>
          <cell r="G5474" t="str">
            <v>0,99</v>
          </cell>
          <cell r="H5474" t="str">
            <v>1,72</v>
          </cell>
          <cell r="I5474" t="str">
            <v>0,00</v>
          </cell>
          <cell r="J5474" t="str">
            <v>0,00</v>
          </cell>
          <cell r="K5474">
            <v>2.71</v>
          </cell>
          <cell r="L5474">
            <v>2.71</v>
          </cell>
          <cell r="N5474">
            <v>101115</v>
          </cell>
        </row>
        <row r="5475">
          <cell r="A5475">
            <v>101116</v>
          </cell>
          <cell r="B5475" t="str">
            <v>ESCAVAÇÃO HORIZONTAL EM SOLO DE 1A CATEGORIA COM TRATOR DE ESTEIRAS (170HP/LÂMINA: 5,20M3). AF_07/2020</v>
          </cell>
          <cell r="C5475" t="str">
            <v>COMPOSIÇÃO</v>
          </cell>
          <cell r="D5475" t="str">
            <v>M3</v>
          </cell>
          <cell r="E5475" t="str">
            <v>2,06</v>
          </cell>
          <cell r="F5475" t="str">
            <v>0,35</v>
          </cell>
          <cell r="G5475" t="str">
            <v>0,65</v>
          </cell>
          <cell r="H5475" t="str">
            <v>1,06</v>
          </cell>
          <cell r="I5475" t="str">
            <v>0,00</v>
          </cell>
          <cell r="J5475" t="str">
            <v>0,00</v>
          </cell>
          <cell r="K5475">
            <v>1.71</v>
          </cell>
          <cell r="L5475">
            <v>1.71</v>
          </cell>
          <cell r="N5475">
            <v>101116</v>
          </cell>
        </row>
        <row r="5476">
          <cell r="A5476">
            <v>101117</v>
          </cell>
          <cell r="B5476" t="str">
            <v>ESCAVAÇÃO HORIZONTAL EM SOLO DE 1A CATEGORIA COM TRATOR DE ESTEIRAS (347HP/LÂMINA: 8,70M3). AF_07/2020</v>
          </cell>
          <cell r="C5476" t="str">
            <v>COMPOSIÇÃO</v>
          </cell>
          <cell r="D5476" t="str">
            <v>M3</v>
          </cell>
          <cell r="E5476" t="str">
            <v>3,01</v>
          </cell>
          <cell r="F5476" t="str">
            <v>0,20</v>
          </cell>
          <cell r="G5476" t="str">
            <v>0,73</v>
          </cell>
          <cell r="H5476" t="str">
            <v>2,08</v>
          </cell>
          <cell r="I5476" t="str">
            <v>0,00</v>
          </cell>
          <cell r="J5476" t="str">
            <v>0,00</v>
          </cell>
          <cell r="K5476">
            <v>2.81</v>
          </cell>
          <cell r="L5476">
            <v>2.81</v>
          </cell>
          <cell r="N5476">
            <v>101117</v>
          </cell>
        </row>
        <row r="5477">
          <cell r="A5477">
            <v>101118</v>
          </cell>
          <cell r="B5477" t="str">
            <v>ESCAVAÇÃO HORIZONTAL EM SOLO DE 1A CATEGORIA COM TRATOR DE ESTEIRAS (125HP/LÂMINA: 2,70M3). AF_07/2020</v>
          </cell>
          <cell r="C5477" t="str">
            <v>COMPOSIÇÃO</v>
          </cell>
          <cell r="D5477" t="str">
            <v>M3</v>
          </cell>
          <cell r="E5477" t="str">
            <v>3,32</v>
          </cell>
          <cell r="F5477" t="str">
            <v>0,68</v>
          </cell>
          <cell r="G5477" t="str">
            <v>2,64</v>
          </cell>
          <cell r="H5477" t="str">
            <v>0,00</v>
          </cell>
          <cell r="I5477" t="str">
            <v>0,00</v>
          </cell>
          <cell r="J5477" t="str">
            <v>0,00</v>
          </cell>
          <cell r="K5477">
            <v>2.64</v>
          </cell>
          <cell r="L5477">
            <v>2.64</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7,29</v>
          </cell>
          <cell r="F5478" t="str">
            <v>1,61</v>
          </cell>
          <cell r="G5478" t="str">
            <v>2,04</v>
          </cell>
          <cell r="H5478" t="str">
            <v>3,64</v>
          </cell>
          <cell r="I5478" t="str">
            <v>0,00</v>
          </cell>
          <cell r="J5478" t="str">
            <v>0,00</v>
          </cell>
          <cell r="K5478">
            <v>5.68</v>
          </cell>
          <cell r="L5478">
            <v>5.68</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6,29</v>
          </cell>
          <cell r="F5479" t="str">
            <v>1,08</v>
          </cell>
          <cell r="G5479" t="str">
            <v>1,94</v>
          </cell>
          <cell r="H5479" t="str">
            <v>3,27</v>
          </cell>
          <cell r="I5479" t="str">
            <v>0,00</v>
          </cell>
          <cell r="J5479" t="str">
            <v>0,00</v>
          </cell>
          <cell r="K5479">
            <v>5.21</v>
          </cell>
          <cell r="L5479">
            <v>5.21</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3,95</v>
          </cell>
          <cell r="F5480" t="str">
            <v>0,67</v>
          </cell>
          <cell r="G5480" t="str">
            <v>1,28</v>
          </cell>
          <cell r="H5480" t="str">
            <v>2,00</v>
          </cell>
          <cell r="I5480" t="str">
            <v>0,00</v>
          </cell>
          <cell r="J5480" t="str">
            <v>0,00</v>
          </cell>
          <cell r="K5480">
            <v>3.2800000000000002</v>
          </cell>
          <cell r="L5480">
            <v>3.2800000000000002</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5,73</v>
          </cell>
          <cell r="F5481" t="str">
            <v>0,39</v>
          </cell>
          <cell r="G5481" t="str">
            <v>1,41</v>
          </cell>
          <cell r="H5481" t="str">
            <v>3,93</v>
          </cell>
          <cell r="I5481" t="str">
            <v>0,00</v>
          </cell>
          <cell r="J5481" t="str">
            <v>0,00</v>
          </cell>
          <cell r="K5481">
            <v>5.34</v>
          </cell>
          <cell r="L5481">
            <v>5.34</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6,35</v>
          </cell>
          <cell r="F5482" t="str">
            <v>1,30</v>
          </cell>
          <cell r="G5482" t="str">
            <v>5,05</v>
          </cell>
          <cell r="H5482" t="str">
            <v>0,00</v>
          </cell>
          <cell r="I5482" t="str">
            <v>0,00</v>
          </cell>
          <cell r="J5482" t="str">
            <v>0,00</v>
          </cell>
          <cell r="K5482">
            <v>5.05</v>
          </cell>
          <cell r="L5482">
            <v>5.05</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13,91</v>
          </cell>
          <cell r="F5483" t="str">
            <v>1,92</v>
          </cell>
          <cell r="G5483" t="str">
            <v>5,79</v>
          </cell>
          <cell r="H5483" t="str">
            <v>6,20</v>
          </cell>
          <cell r="I5483" t="str">
            <v>0,00</v>
          </cell>
          <cell r="J5483" t="str">
            <v>0,00</v>
          </cell>
          <cell r="K5483">
            <v>11.99</v>
          </cell>
          <cell r="L5483">
            <v>11.99</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13,36</v>
          </cell>
          <cell r="F5484" t="str">
            <v>1,65</v>
          </cell>
          <cell r="G5484" t="str">
            <v>5,74</v>
          </cell>
          <cell r="H5484" t="str">
            <v>5,97</v>
          </cell>
          <cell r="I5484" t="str">
            <v>0,00</v>
          </cell>
          <cell r="J5484" t="str">
            <v>0,00</v>
          </cell>
          <cell r="K5484">
            <v>11.71</v>
          </cell>
          <cell r="L5484">
            <v>11.71</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12,14</v>
          </cell>
          <cell r="F5485" t="str">
            <v>1,43</v>
          </cell>
          <cell r="G5485" t="str">
            <v>5,41</v>
          </cell>
          <cell r="H5485" t="str">
            <v>5,30</v>
          </cell>
          <cell r="I5485" t="str">
            <v>0,00</v>
          </cell>
          <cell r="J5485" t="str">
            <v>0,00</v>
          </cell>
          <cell r="K5485">
            <v>10.71</v>
          </cell>
          <cell r="L5485">
            <v>10.71</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13,09</v>
          </cell>
          <cell r="F5486" t="str">
            <v>1,28</v>
          </cell>
          <cell r="G5486" t="str">
            <v>5,48</v>
          </cell>
          <cell r="H5486" t="str">
            <v>6,33</v>
          </cell>
          <cell r="I5486" t="str">
            <v>0,00</v>
          </cell>
          <cell r="J5486" t="str">
            <v>0,00</v>
          </cell>
          <cell r="K5486">
            <v>11.81</v>
          </cell>
          <cell r="L5486">
            <v>11.81</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13,40</v>
          </cell>
          <cell r="F5487" t="str">
            <v>1,75</v>
          </cell>
          <cell r="G5487" t="str">
            <v>7,41</v>
          </cell>
          <cell r="H5487" t="str">
            <v>4,24</v>
          </cell>
          <cell r="I5487" t="str">
            <v>0,00</v>
          </cell>
          <cell r="J5487" t="str">
            <v>0,00</v>
          </cell>
          <cell r="K5487">
            <v>11.65</v>
          </cell>
          <cell r="L5487">
            <v>11.65</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17,78</v>
          </cell>
          <cell r="F5488" t="str">
            <v>2,75</v>
          </cell>
          <cell r="G5488" t="str">
            <v>6,98</v>
          </cell>
          <cell r="H5488" t="str">
            <v>8,05</v>
          </cell>
          <cell r="I5488" t="str">
            <v>0,00</v>
          </cell>
          <cell r="J5488" t="str">
            <v>0,00</v>
          </cell>
          <cell r="K5488">
            <v>15.030000000000001</v>
          </cell>
          <cell r="L5488">
            <v>15.030000000000001</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16,78</v>
          </cell>
          <cell r="F5489" t="str">
            <v>2,22</v>
          </cell>
          <cell r="G5489" t="str">
            <v>6,88</v>
          </cell>
          <cell r="H5489" t="str">
            <v>7,68</v>
          </cell>
          <cell r="I5489" t="str">
            <v>0,00</v>
          </cell>
          <cell r="J5489" t="str">
            <v>0,00</v>
          </cell>
          <cell r="K5489">
            <v>14.559999999999999</v>
          </cell>
          <cell r="L5489">
            <v>14.559999999999999</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14,44</v>
          </cell>
          <cell r="F5490" t="str">
            <v>1,80</v>
          </cell>
          <cell r="G5490" t="str">
            <v>6,24</v>
          </cell>
          <cell r="H5490" t="str">
            <v>6,40</v>
          </cell>
          <cell r="I5490" t="str">
            <v>0,00</v>
          </cell>
          <cell r="J5490" t="str">
            <v>0,00</v>
          </cell>
          <cell r="K5490">
            <v>12.64</v>
          </cell>
          <cell r="L5490">
            <v>12.64</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16,22</v>
          </cell>
          <cell r="F5491" t="str">
            <v>1,52</v>
          </cell>
          <cell r="G5491" t="str">
            <v>6,35</v>
          </cell>
          <cell r="H5491" t="str">
            <v>8,35</v>
          </cell>
          <cell r="I5491" t="str">
            <v>0,00</v>
          </cell>
          <cell r="J5491" t="str">
            <v>0,00</v>
          </cell>
          <cell r="K5491">
            <v>14.7</v>
          </cell>
          <cell r="L5491">
            <v>14.7</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16,84</v>
          </cell>
          <cell r="F5492" t="str">
            <v>2,44</v>
          </cell>
          <cell r="G5492" t="str">
            <v>10,03</v>
          </cell>
          <cell r="H5492" t="str">
            <v>4,37</v>
          </cell>
          <cell r="I5492" t="str">
            <v>0,00</v>
          </cell>
          <cell r="J5492" t="str">
            <v>0,00</v>
          </cell>
          <cell r="K5492">
            <v>14.399999999999999</v>
          </cell>
          <cell r="L5492">
            <v>14.399999999999999</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14,53</v>
          </cell>
          <cell r="F5493" t="str">
            <v>1,97</v>
          </cell>
          <cell r="G5493" t="str">
            <v>6,18</v>
          </cell>
          <cell r="H5493" t="str">
            <v>6,38</v>
          </cell>
          <cell r="I5493" t="str">
            <v>0,00</v>
          </cell>
          <cell r="J5493" t="str">
            <v>0,00</v>
          </cell>
          <cell r="K5493">
            <v>12.559999999999999</v>
          </cell>
          <cell r="L5493">
            <v>12.559999999999999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13,98</v>
          </cell>
          <cell r="F5494" t="str">
            <v>1,70</v>
          </cell>
          <cell r="G5494" t="str">
            <v>6,12</v>
          </cell>
          <cell r="H5494" t="str">
            <v>6,16</v>
          </cell>
          <cell r="I5494" t="str">
            <v>0,00</v>
          </cell>
          <cell r="J5494" t="str">
            <v>0,00</v>
          </cell>
          <cell r="K5494">
            <v>12.280000000000001</v>
          </cell>
          <cell r="L5494">
            <v>12.280000000000001</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12,76</v>
          </cell>
          <cell r="F5495" t="str">
            <v>1,48</v>
          </cell>
          <cell r="G5495" t="str">
            <v>5,80</v>
          </cell>
          <cell r="H5495" t="str">
            <v>5,48</v>
          </cell>
          <cell r="I5495" t="str">
            <v>0,00</v>
          </cell>
          <cell r="J5495" t="str">
            <v>0,00</v>
          </cell>
          <cell r="K5495">
            <v>11.280000000000001</v>
          </cell>
          <cell r="L5495">
            <v>11.280000000000001</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13,71</v>
          </cell>
          <cell r="F5496" t="str">
            <v>1,33</v>
          </cell>
          <cell r="G5496" t="str">
            <v>5,87</v>
          </cell>
          <cell r="H5496" t="str">
            <v>6,51</v>
          </cell>
          <cell r="I5496" t="str">
            <v>0,00</v>
          </cell>
          <cell r="J5496" t="str">
            <v>0,00</v>
          </cell>
          <cell r="K5496">
            <v>12.379999999999999</v>
          </cell>
          <cell r="L5496">
            <v>12.379999999999999</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14,02</v>
          </cell>
          <cell r="F5497" t="str">
            <v>1,80</v>
          </cell>
          <cell r="G5497" t="str">
            <v>7,80</v>
          </cell>
          <cell r="H5497" t="str">
            <v>4,42</v>
          </cell>
          <cell r="I5497" t="str">
            <v>0,00</v>
          </cell>
          <cell r="J5497" t="str">
            <v>0,00</v>
          </cell>
          <cell r="K5497">
            <v>12.219999999999999</v>
          </cell>
          <cell r="L5497">
            <v>12.219999999999999</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18,43</v>
          </cell>
          <cell r="F5498" t="str">
            <v>2,80</v>
          </cell>
          <cell r="G5498" t="str">
            <v>7,39</v>
          </cell>
          <cell r="H5498" t="str">
            <v>8,24</v>
          </cell>
          <cell r="I5498" t="str">
            <v>0,00</v>
          </cell>
          <cell r="J5498" t="str">
            <v>0,00</v>
          </cell>
          <cell r="K5498">
            <v>15.629999999999999</v>
          </cell>
          <cell r="L5498">
            <v>15.629999999999999</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17,43</v>
          </cell>
          <cell r="F5499" t="str">
            <v>2,27</v>
          </cell>
          <cell r="G5499" t="str">
            <v>7,29</v>
          </cell>
          <cell r="H5499" t="str">
            <v>7,87</v>
          </cell>
          <cell r="I5499" t="str">
            <v>0,00</v>
          </cell>
          <cell r="J5499" t="str">
            <v>0,00</v>
          </cell>
          <cell r="K5499">
            <v>15.16</v>
          </cell>
          <cell r="L5499">
            <v>15.16</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15,09</v>
          </cell>
          <cell r="F5500" t="str">
            <v>1,85</v>
          </cell>
          <cell r="G5500" t="str">
            <v>6,66</v>
          </cell>
          <cell r="H5500" t="str">
            <v>6,58</v>
          </cell>
          <cell r="I5500" t="str">
            <v>0,00</v>
          </cell>
          <cell r="J5500" t="str">
            <v>0,00</v>
          </cell>
          <cell r="K5500">
            <v>13.24</v>
          </cell>
          <cell r="L5500">
            <v>13.24</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16,87</v>
          </cell>
          <cell r="F5501" t="str">
            <v>1,57</v>
          </cell>
          <cell r="G5501" t="str">
            <v>6,76</v>
          </cell>
          <cell r="H5501" t="str">
            <v>8,54</v>
          </cell>
          <cell r="I5501" t="str">
            <v>0,00</v>
          </cell>
          <cell r="J5501" t="str">
            <v>0,00</v>
          </cell>
          <cell r="K5501">
            <v>15.299999999999999</v>
          </cell>
          <cell r="L5501">
            <v>15.299999999999999</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17,49</v>
          </cell>
          <cell r="F5502" t="str">
            <v>2,49</v>
          </cell>
          <cell r="G5502" t="str">
            <v>10,46</v>
          </cell>
          <cell r="H5502" t="str">
            <v>4,54</v>
          </cell>
          <cell r="I5502" t="str">
            <v>0,00</v>
          </cell>
          <cell r="J5502" t="str">
            <v>0,00</v>
          </cell>
          <cell r="K5502">
            <v>15</v>
          </cell>
          <cell r="L5502">
            <v>15</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14,58</v>
          </cell>
          <cell r="F5503" t="str">
            <v>1,80</v>
          </cell>
          <cell r="G5503" t="str">
            <v>6,36</v>
          </cell>
          <cell r="H5503" t="str">
            <v>6,42</v>
          </cell>
          <cell r="I5503" t="str">
            <v>0,00</v>
          </cell>
          <cell r="J5503" t="str">
            <v>0,00</v>
          </cell>
          <cell r="K5503">
            <v>12.780000000000001</v>
          </cell>
          <cell r="L5503">
            <v>12.780000000000001</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14,03</v>
          </cell>
          <cell r="F5504" t="str">
            <v>1,53</v>
          </cell>
          <cell r="G5504" t="str">
            <v>6,32</v>
          </cell>
          <cell r="H5504" t="str">
            <v>6,18</v>
          </cell>
          <cell r="I5504" t="str">
            <v>0,00</v>
          </cell>
          <cell r="J5504" t="str">
            <v>0,00</v>
          </cell>
          <cell r="K5504">
            <v>12.5</v>
          </cell>
          <cell r="L5504">
            <v>12.5</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12,81</v>
          </cell>
          <cell r="F5505" t="str">
            <v>1,31</v>
          </cell>
          <cell r="G5505" t="str">
            <v>5,99</v>
          </cell>
          <cell r="H5505" t="str">
            <v>5,51</v>
          </cell>
          <cell r="I5505" t="str">
            <v>0,00</v>
          </cell>
          <cell r="J5505" t="str">
            <v>0,00</v>
          </cell>
          <cell r="K5505">
            <v>11.5</v>
          </cell>
          <cell r="L5505">
            <v>11.5</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13,76</v>
          </cell>
          <cell r="F5506" t="str">
            <v>1,16</v>
          </cell>
          <cell r="G5506" t="str">
            <v>6,05</v>
          </cell>
          <cell r="H5506" t="str">
            <v>6,55</v>
          </cell>
          <cell r="I5506" t="str">
            <v>0,00</v>
          </cell>
          <cell r="J5506" t="str">
            <v>0,00</v>
          </cell>
          <cell r="K5506">
            <v>12.6</v>
          </cell>
          <cell r="L5506">
            <v>12.6</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14,07</v>
          </cell>
          <cell r="F5507" t="str">
            <v>1,64</v>
          </cell>
          <cell r="G5507" t="str">
            <v>7,98</v>
          </cell>
          <cell r="H5507" t="str">
            <v>4,45</v>
          </cell>
          <cell r="I5507" t="str">
            <v>0,00</v>
          </cell>
          <cell r="J5507" t="str">
            <v>0,00</v>
          </cell>
          <cell r="K5507">
            <v>12.43</v>
          </cell>
          <cell r="L5507">
            <v>12.43</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18,46</v>
          </cell>
          <cell r="F5508" t="str">
            <v>2,64</v>
          </cell>
          <cell r="G5508" t="str">
            <v>7,55</v>
          </cell>
          <cell r="H5508" t="str">
            <v>8,27</v>
          </cell>
          <cell r="I5508" t="str">
            <v>0,00</v>
          </cell>
          <cell r="J5508" t="str">
            <v>0,00</v>
          </cell>
          <cell r="K5508">
            <v>15.82</v>
          </cell>
          <cell r="L5508">
            <v>15.82</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17,46</v>
          </cell>
          <cell r="F5509" t="str">
            <v>2,11</v>
          </cell>
          <cell r="G5509" t="str">
            <v>7,45</v>
          </cell>
          <cell r="H5509" t="str">
            <v>7,90</v>
          </cell>
          <cell r="I5509" t="str">
            <v>0,00</v>
          </cell>
          <cell r="J5509" t="str">
            <v>0,00</v>
          </cell>
          <cell r="K5509">
            <v>15.350000000000001</v>
          </cell>
          <cell r="L5509">
            <v>15.350000000000001</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15,12</v>
          </cell>
          <cell r="F5510" t="str">
            <v>1,68</v>
          </cell>
          <cell r="G5510" t="str">
            <v>6,83</v>
          </cell>
          <cell r="H5510" t="str">
            <v>6,61</v>
          </cell>
          <cell r="I5510" t="str">
            <v>0,00</v>
          </cell>
          <cell r="J5510" t="str">
            <v>0,00</v>
          </cell>
          <cell r="K5510">
            <v>13.440000000000001</v>
          </cell>
          <cell r="L5510">
            <v>13.440000000000001</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16,90</v>
          </cell>
          <cell r="F5511" t="str">
            <v>1,40</v>
          </cell>
          <cell r="G5511" t="str">
            <v>6,92</v>
          </cell>
          <cell r="H5511" t="str">
            <v>8,58</v>
          </cell>
          <cell r="I5511" t="str">
            <v>0,00</v>
          </cell>
          <cell r="J5511" t="str">
            <v>0,00</v>
          </cell>
          <cell r="K5511">
            <v>15.5</v>
          </cell>
          <cell r="L5511">
            <v>15.5</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17,52</v>
          </cell>
          <cell r="F5512" t="str">
            <v>2,32</v>
          </cell>
          <cell r="G5512" t="str">
            <v>10,63</v>
          </cell>
          <cell r="H5512" t="str">
            <v>4,57</v>
          </cell>
          <cell r="I5512" t="str">
            <v>0,00</v>
          </cell>
          <cell r="J5512" t="str">
            <v>0,00</v>
          </cell>
          <cell r="K5512">
            <v>15.200000000000001</v>
          </cell>
          <cell r="L5512">
            <v>15.200000000000001</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11,79</v>
          </cell>
          <cell r="F5513" t="str">
            <v>1,15</v>
          </cell>
          <cell r="G5513" t="str">
            <v>6,01</v>
          </cell>
          <cell r="H5513" t="str">
            <v>4,63</v>
          </cell>
          <cell r="I5513" t="str">
            <v>0,00</v>
          </cell>
          <cell r="J5513" t="str">
            <v>0,00</v>
          </cell>
          <cell r="K5513">
            <v>10.64</v>
          </cell>
          <cell r="L5513">
            <v>10.64</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10,45</v>
          </cell>
          <cell r="F5514" t="str">
            <v>0,85</v>
          </cell>
          <cell r="G5514" t="str">
            <v>5,81</v>
          </cell>
          <cell r="H5514" t="str">
            <v>3,79</v>
          </cell>
          <cell r="I5514" t="str">
            <v>0,00</v>
          </cell>
          <cell r="J5514" t="str">
            <v>0,00</v>
          </cell>
          <cell r="K5514">
            <v>9.6</v>
          </cell>
          <cell r="L5514">
            <v>9.6</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10,09</v>
          </cell>
          <cell r="F5515" t="str">
            <v>0,85</v>
          </cell>
          <cell r="G5515" t="str">
            <v>5,45</v>
          </cell>
          <cell r="H5515" t="str">
            <v>3,79</v>
          </cell>
          <cell r="I5515" t="str">
            <v>0,00</v>
          </cell>
          <cell r="J5515" t="str">
            <v>0,00</v>
          </cell>
          <cell r="K5515">
            <v>9.24</v>
          </cell>
          <cell r="L5515">
            <v>9.24</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9,39</v>
          </cell>
          <cell r="F5516" t="str">
            <v>0,78</v>
          </cell>
          <cell r="G5516" t="str">
            <v>5,13</v>
          </cell>
          <cell r="H5516" t="str">
            <v>3,48</v>
          </cell>
          <cell r="I5516" t="str">
            <v>0,00</v>
          </cell>
          <cell r="J5516" t="str">
            <v>0,00</v>
          </cell>
          <cell r="K5516">
            <v>8.61</v>
          </cell>
          <cell r="L5516">
            <v>8.61</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16,76</v>
          </cell>
          <cell r="F5517" t="str">
            <v>1,30</v>
          </cell>
          <cell r="G5517" t="str">
            <v>9,46</v>
          </cell>
          <cell r="H5517" t="str">
            <v>6,00</v>
          </cell>
          <cell r="I5517" t="str">
            <v>0,00</v>
          </cell>
          <cell r="J5517" t="str">
            <v>0,00</v>
          </cell>
          <cell r="K5517">
            <v>15.46</v>
          </cell>
          <cell r="L5517">
            <v>15.46</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18,00</v>
          </cell>
          <cell r="F5518" t="str">
            <v>1,37</v>
          </cell>
          <cell r="G5518" t="str">
            <v>10,24</v>
          </cell>
          <cell r="H5518" t="str">
            <v>6,39</v>
          </cell>
          <cell r="I5518" t="str">
            <v>0,00</v>
          </cell>
          <cell r="J5518" t="str">
            <v>0,00</v>
          </cell>
          <cell r="K5518">
            <v>16.63</v>
          </cell>
          <cell r="L5518">
            <v>16.63</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20,93</v>
          </cell>
          <cell r="F5519" t="str">
            <v>1,60</v>
          </cell>
          <cell r="G5519" t="str">
            <v>11,88</v>
          </cell>
          <cell r="H5519" t="str">
            <v>7,45</v>
          </cell>
          <cell r="I5519" t="str">
            <v>0,00</v>
          </cell>
          <cell r="J5519" t="str">
            <v>0,00</v>
          </cell>
          <cell r="K5519">
            <v>19.330000000000002</v>
          </cell>
          <cell r="L5519">
            <v>19.330000000000002</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23,28</v>
          </cell>
          <cell r="F5520" t="str">
            <v>1,83</v>
          </cell>
          <cell r="G5520" t="str">
            <v>13,07</v>
          </cell>
          <cell r="H5520" t="str">
            <v>8,38</v>
          </cell>
          <cell r="I5520" t="str">
            <v>0,00</v>
          </cell>
          <cell r="J5520" t="str">
            <v>0,00</v>
          </cell>
          <cell r="K5520">
            <v>21.450000000000003</v>
          </cell>
          <cell r="L5520">
            <v>21.450000000000003</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28,29</v>
          </cell>
          <cell r="F5521" t="str">
            <v>2,06</v>
          </cell>
          <cell r="G5521" t="str">
            <v>16,36</v>
          </cell>
          <cell r="H5521" t="str">
            <v>9,87</v>
          </cell>
          <cell r="I5521" t="str">
            <v>0,00</v>
          </cell>
          <cell r="J5521" t="str">
            <v>0,00</v>
          </cell>
          <cell r="K5521">
            <v>26.229999999999997</v>
          </cell>
          <cell r="L5521">
            <v>26.229999999999997</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16,04</v>
          </cell>
          <cell r="F5522" t="str">
            <v>1,28</v>
          </cell>
          <cell r="G5522" t="str">
            <v>8,97</v>
          </cell>
          <cell r="H5522" t="str">
            <v>5,79</v>
          </cell>
          <cell r="I5522" t="str">
            <v>0,00</v>
          </cell>
          <cell r="J5522" t="str">
            <v>0,00</v>
          </cell>
          <cell r="K5522">
            <v>14.760000000000002</v>
          </cell>
          <cell r="L5522">
            <v>14.760000000000002</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16,91</v>
          </cell>
          <cell r="F5523" t="str">
            <v>1,28</v>
          </cell>
          <cell r="G5523" t="str">
            <v>9,66</v>
          </cell>
          <cell r="H5523" t="str">
            <v>5,97</v>
          </cell>
          <cell r="I5523" t="str">
            <v>0,00</v>
          </cell>
          <cell r="J5523" t="str">
            <v>0,00</v>
          </cell>
          <cell r="K5523">
            <v>15.629999999999999</v>
          </cell>
          <cell r="L5523">
            <v>15.629999999999999</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19,60</v>
          </cell>
          <cell r="F5524" t="str">
            <v>1,49</v>
          </cell>
          <cell r="G5524" t="str">
            <v>11,14</v>
          </cell>
          <cell r="H5524" t="str">
            <v>6,97</v>
          </cell>
          <cell r="I5524" t="str">
            <v>0,00</v>
          </cell>
          <cell r="J5524" t="str">
            <v>0,00</v>
          </cell>
          <cell r="K5524">
            <v>18.11</v>
          </cell>
          <cell r="L5524">
            <v>18.11</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20,87</v>
          </cell>
          <cell r="F5525" t="str">
            <v>1,50</v>
          </cell>
          <cell r="G5525" t="str">
            <v>12,17</v>
          </cell>
          <cell r="H5525" t="str">
            <v>7,20</v>
          </cell>
          <cell r="I5525" t="str">
            <v>0,00</v>
          </cell>
          <cell r="J5525" t="str">
            <v>0,00</v>
          </cell>
          <cell r="K5525">
            <v>19.37</v>
          </cell>
          <cell r="L5525">
            <v>19.37</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25,38</v>
          </cell>
          <cell r="F5526" t="str">
            <v>1,71</v>
          </cell>
          <cell r="G5526" t="str">
            <v>15,11</v>
          </cell>
          <cell r="H5526" t="str">
            <v>8,56</v>
          </cell>
          <cell r="I5526" t="str">
            <v>0,00</v>
          </cell>
          <cell r="J5526" t="str">
            <v>0,00</v>
          </cell>
          <cell r="K5526">
            <v>23.67</v>
          </cell>
          <cell r="L5526">
            <v>23.67</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15,76</v>
          </cell>
          <cell r="F5527" t="str">
            <v>1,20</v>
          </cell>
          <cell r="G5527" t="str">
            <v>8,91</v>
          </cell>
          <cell r="H5527" t="str">
            <v>5,65</v>
          </cell>
          <cell r="I5527" t="str">
            <v>0,00</v>
          </cell>
          <cell r="J5527" t="str">
            <v>0,00</v>
          </cell>
          <cell r="K5527">
            <v>14.56</v>
          </cell>
          <cell r="L5527">
            <v>14.56</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16,76</v>
          </cell>
          <cell r="F5528" t="str">
            <v>1,19</v>
          </cell>
          <cell r="G5528" t="str">
            <v>9,69</v>
          </cell>
          <cell r="H5528" t="str">
            <v>5,88</v>
          </cell>
          <cell r="I5528" t="str">
            <v>0,00</v>
          </cell>
          <cell r="J5528" t="str">
            <v>0,00</v>
          </cell>
          <cell r="K5528">
            <v>15.57</v>
          </cell>
          <cell r="L5528">
            <v>15.57</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19,46</v>
          </cell>
          <cell r="F5529" t="str">
            <v>1,37</v>
          </cell>
          <cell r="G5529" t="str">
            <v>11,33</v>
          </cell>
          <cell r="H5529" t="str">
            <v>6,76</v>
          </cell>
          <cell r="I5529" t="str">
            <v>0,00</v>
          </cell>
          <cell r="J5529" t="str">
            <v>0,00</v>
          </cell>
          <cell r="K5529">
            <v>18.09</v>
          </cell>
          <cell r="L5529">
            <v>18.09</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21,59</v>
          </cell>
          <cell r="F5530" t="str">
            <v>1,54</v>
          </cell>
          <cell r="G5530" t="str">
            <v>12,50</v>
          </cell>
          <cell r="H5530" t="str">
            <v>7,55</v>
          </cell>
          <cell r="I5530" t="str">
            <v>0,00</v>
          </cell>
          <cell r="J5530" t="str">
            <v>0,00</v>
          </cell>
          <cell r="K5530">
            <v>20.05</v>
          </cell>
          <cell r="L5530">
            <v>20.05</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27,05</v>
          </cell>
          <cell r="F5531" t="str">
            <v>1,88</v>
          </cell>
          <cell r="G5531" t="str">
            <v>15,79</v>
          </cell>
          <cell r="H5531" t="str">
            <v>9,38</v>
          </cell>
          <cell r="I5531" t="str">
            <v>0,00</v>
          </cell>
          <cell r="J5531" t="str">
            <v>0,00</v>
          </cell>
          <cell r="K5531">
            <v>25.17</v>
          </cell>
          <cell r="L5531">
            <v>25.17</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14,50</v>
          </cell>
          <cell r="F5532" t="str">
            <v>1,08</v>
          </cell>
          <cell r="G5532" t="str">
            <v>8,26</v>
          </cell>
          <cell r="H5532" t="str">
            <v>5,16</v>
          </cell>
          <cell r="I5532" t="str">
            <v>0,00</v>
          </cell>
          <cell r="J5532" t="str">
            <v>0,00</v>
          </cell>
          <cell r="K5532">
            <v>13.42</v>
          </cell>
          <cell r="L5532">
            <v>13.42</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15,36</v>
          </cell>
          <cell r="F5533" t="str">
            <v>1,09</v>
          </cell>
          <cell r="G5533" t="str">
            <v>8,96</v>
          </cell>
          <cell r="H5533" t="str">
            <v>5,31</v>
          </cell>
          <cell r="I5533" t="str">
            <v>0,00</v>
          </cell>
          <cell r="J5533" t="str">
            <v>0,00</v>
          </cell>
          <cell r="K5533">
            <v>14.27</v>
          </cell>
          <cell r="L5533">
            <v>14.27</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17,78</v>
          </cell>
          <cell r="F5534" t="str">
            <v>1,25</v>
          </cell>
          <cell r="G5534" t="str">
            <v>10,41</v>
          </cell>
          <cell r="H5534" t="str">
            <v>6,12</v>
          </cell>
          <cell r="I5534" t="str">
            <v>0,00</v>
          </cell>
          <cell r="J5534" t="str">
            <v>0,00</v>
          </cell>
          <cell r="K5534">
            <v>16.53</v>
          </cell>
          <cell r="L5534">
            <v>16.53</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19,09</v>
          </cell>
          <cell r="F5535" t="str">
            <v>1,25</v>
          </cell>
          <cell r="G5535" t="str">
            <v>11,45</v>
          </cell>
          <cell r="H5535" t="str">
            <v>6,39</v>
          </cell>
          <cell r="I5535" t="str">
            <v>0,00</v>
          </cell>
          <cell r="J5535" t="str">
            <v>0,00</v>
          </cell>
          <cell r="K5535">
            <v>17.84</v>
          </cell>
          <cell r="L5535">
            <v>17.84</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24,00</v>
          </cell>
          <cell r="F5536" t="str">
            <v>1,56</v>
          </cell>
          <cell r="G5536" t="str">
            <v>14,42</v>
          </cell>
          <cell r="H5536" t="str">
            <v>8,02</v>
          </cell>
          <cell r="I5536" t="str">
            <v>0,00</v>
          </cell>
          <cell r="J5536" t="str">
            <v>0,00</v>
          </cell>
          <cell r="K5536">
            <v>22.439999999999998</v>
          </cell>
          <cell r="L5536">
            <v>22.439999999999998</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10,45</v>
          </cell>
          <cell r="F5537" t="str">
            <v>0,96</v>
          </cell>
          <cell r="G5537" t="str">
            <v>5,49</v>
          </cell>
          <cell r="H5537" t="str">
            <v>4,00</v>
          </cell>
          <cell r="I5537" t="str">
            <v>0,00</v>
          </cell>
          <cell r="J5537" t="str">
            <v>0,00</v>
          </cell>
          <cell r="K5537">
            <v>9.49</v>
          </cell>
          <cell r="L5537">
            <v>9.49</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9,97</v>
          </cell>
          <cell r="F5538" t="str">
            <v>0,89</v>
          </cell>
          <cell r="G5538" t="str">
            <v>5,31</v>
          </cell>
          <cell r="H5538" t="str">
            <v>3,77</v>
          </cell>
          <cell r="I5538" t="str">
            <v>0,00</v>
          </cell>
          <cell r="J5538" t="str">
            <v>0,00</v>
          </cell>
          <cell r="K5538">
            <v>9.08</v>
          </cell>
          <cell r="L5538">
            <v>9.08</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9,06</v>
          </cell>
          <cell r="F5539" t="str">
            <v>0,72</v>
          </cell>
          <cell r="G5539" t="str">
            <v>5,03</v>
          </cell>
          <cell r="H5539" t="str">
            <v>3,31</v>
          </cell>
          <cell r="I5539" t="str">
            <v>0,00</v>
          </cell>
          <cell r="J5539" t="str">
            <v>0,00</v>
          </cell>
          <cell r="K5539">
            <v>8.34</v>
          </cell>
          <cell r="L5539">
            <v>8.34</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8,38</v>
          </cell>
          <cell r="F5540" t="str">
            <v>0,65</v>
          </cell>
          <cell r="G5540" t="str">
            <v>4,71</v>
          </cell>
          <cell r="H5540" t="str">
            <v>3,02</v>
          </cell>
          <cell r="I5540" t="str">
            <v>0,00</v>
          </cell>
          <cell r="J5540" t="str">
            <v>0,00</v>
          </cell>
          <cell r="K5540">
            <v>7.73</v>
          </cell>
          <cell r="L5540">
            <v>7.73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16,27</v>
          </cell>
          <cell r="F5541" t="str">
            <v>1,33</v>
          </cell>
          <cell r="G5541" t="str">
            <v>8,97</v>
          </cell>
          <cell r="H5541" t="str">
            <v>5,97</v>
          </cell>
          <cell r="I5541" t="str">
            <v>0,00</v>
          </cell>
          <cell r="J5541" t="str">
            <v>0,00</v>
          </cell>
          <cell r="K5541">
            <v>14.940000000000001</v>
          </cell>
          <cell r="L5541">
            <v>14.940000000000001</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17,23</v>
          </cell>
          <cell r="F5542" t="str">
            <v>1,33</v>
          </cell>
          <cell r="G5542" t="str">
            <v>9,72</v>
          </cell>
          <cell r="H5542" t="str">
            <v>6,18</v>
          </cell>
          <cell r="I5542" t="str">
            <v>0,00</v>
          </cell>
          <cell r="J5542" t="str">
            <v>0,00</v>
          </cell>
          <cell r="K5542">
            <v>15.9</v>
          </cell>
          <cell r="L5542">
            <v>15.9</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20,05</v>
          </cell>
          <cell r="F5543" t="str">
            <v>1,53</v>
          </cell>
          <cell r="G5543" t="str">
            <v>11,38</v>
          </cell>
          <cell r="H5543" t="str">
            <v>7,14</v>
          </cell>
          <cell r="I5543" t="str">
            <v>0,00</v>
          </cell>
          <cell r="J5543" t="str">
            <v>0,00</v>
          </cell>
          <cell r="K5543">
            <v>18.52</v>
          </cell>
          <cell r="L5543">
            <v>18.52</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21,50</v>
          </cell>
          <cell r="F5544" t="str">
            <v>1,53</v>
          </cell>
          <cell r="G5544" t="str">
            <v>12,51</v>
          </cell>
          <cell r="H5544" t="str">
            <v>7,46</v>
          </cell>
          <cell r="I5544" t="str">
            <v>0,00</v>
          </cell>
          <cell r="J5544" t="str">
            <v>0,00</v>
          </cell>
          <cell r="K5544">
            <v>19.97</v>
          </cell>
          <cell r="L5544">
            <v>19.97</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27,12</v>
          </cell>
          <cell r="F5545" t="str">
            <v>1,91</v>
          </cell>
          <cell r="G5545" t="str">
            <v>15,83</v>
          </cell>
          <cell r="H5545" t="str">
            <v>9,38</v>
          </cell>
          <cell r="I5545" t="str">
            <v>0,00</v>
          </cell>
          <cell r="J5545" t="str">
            <v>0,00</v>
          </cell>
          <cell r="K5545">
            <v>25.21</v>
          </cell>
          <cell r="L5545">
            <v>25.21</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14,50</v>
          </cell>
          <cell r="F5546" t="str">
            <v>1,07</v>
          </cell>
          <cell r="G5546" t="str">
            <v>8,37</v>
          </cell>
          <cell r="H5546" t="str">
            <v>5,06</v>
          </cell>
          <cell r="I5546" t="str">
            <v>0,00</v>
          </cell>
          <cell r="J5546" t="str">
            <v>0,00</v>
          </cell>
          <cell r="K5546">
            <v>13.43</v>
          </cell>
          <cell r="L5546">
            <v>13.43</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15,38</v>
          </cell>
          <cell r="F5547" t="str">
            <v>1,07</v>
          </cell>
          <cell r="G5547" t="str">
            <v>9,08</v>
          </cell>
          <cell r="H5547" t="str">
            <v>5,23</v>
          </cell>
          <cell r="I5547" t="str">
            <v>0,00</v>
          </cell>
          <cell r="J5547" t="str">
            <v>0,00</v>
          </cell>
          <cell r="K5547">
            <v>14.31</v>
          </cell>
          <cell r="L5547">
            <v>14.31</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17,91</v>
          </cell>
          <cell r="F5548" t="str">
            <v>1,25</v>
          </cell>
          <cell r="G5548" t="str">
            <v>10,54</v>
          </cell>
          <cell r="H5548" t="str">
            <v>6,12</v>
          </cell>
          <cell r="I5548" t="str">
            <v>0,00</v>
          </cell>
          <cell r="J5548" t="str">
            <v>0,00</v>
          </cell>
          <cell r="K5548">
            <v>16.66</v>
          </cell>
          <cell r="L5548">
            <v>16.66</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19,91</v>
          </cell>
          <cell r="F5549" t="str">
            <v>1,43</v>
          </cell>
          <cell r="G5549" t="str">
            <v>11,60</v>
          </cell>
          <cell r="H5549" t="str">
            <v>6,88</v>
          </cell>
          <cell r="I5549" t="str">
            <v>0,00</v>
          </cell>
          <cell r="J5549" t="str">
            <v>0,00</v>
          </cell>
          <cell r="K5549">
            <v>18.48</v>
          </cell>
          <cell r="L5549">
            <v>18.48</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24,27</v>
          </cell>
          <cell r="F5550" t="str">
            <v>1,61</v>
          </cell>
          <cell r="G5550" t="str">
            <v>14,52</v>
          </cell>
          <cell r="H5550" t="str">
            <v>8,14</v>
          </cell>
          <cell r="I5550" t="str">
            <v>0,00</v>
          </cell>
          <cell r="J5550" t="str">
            <v>0,00</v>
          </cell>
          <cell r="K5550">
            <v>22.66</v>
          </cell>
          <cell r="L5550">
            <v>22.66</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15,10</v>
          </cell>
          <cell r="F5551" t="str">
            <v>1,16</v>
          </cell>
          <cell r="G5551" t="str">
            <v>8,50</v>
          </cell>
          <cell r="H5551" t="str">
            <v>5,44</v>
          </cell>
          <cell r="I5551" t="str">
            <v>0,00</v>
          </cell>
          <cell r="J5551" t="str">
            <v>0,00</v>
          </cell>
          <cell r="K5551">
            <v>13.940000000000001</v>
          </cell>
          <cell r="L5551">
            <v>13.940000000000001</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16,08</v>
          </cell>
          <cell r="F5552" t="str">
            <v>1,16</v>
          </cell>
          <cell r="G5552" t="str">
            <v>9,29</v>
          </cell>
          <cell r="H5552" t="str">
            <v>5,63</v>
          </cell>
          <cell r="I5552" t="str">
            <v>0,00</v>
          </cell>
          <cell r="J5552" t="str">
            <v>0,00</v>
          </cell>
          <cell r="K5552">
            <v>14.919999999999998</v>
          </cell>
          <cell r="L5552">
            <v>14.919999999999998</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18,69</v>
          </cell>
          <cell r="F5553" t="str">
            <v>1,31</v>
          </cell>
          <cell r="G5553" t="str">
            <v>10,91</v>
          </cell>
          <cell r="H5553" t="str">
            <v>6,47</v>
          </cell>
          <cell r="I5553" t="str">
            <v>0,00</v>
          </cell>
          <cell r="J5553" t="str">
            <v>0,00</v>
          </cell>
          <cell r="K5553">
            <v>17.38</v>
          </cell>
          <cell r="L5553">
            <v>17.38</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20,72</v>
          </cell>
          <cell r="F5554" t="str">
            <v>1,45</v>
          </cell>
          <cell r="G5554" t="str">
            <v>12,08</v>
          </cell>
          <cell r="H5554" t="str">
            <v>7,19</v>
          </cell>
          <cell r="I5554" t="str">
            <v>0,00</v>
          </cell>
          <cell r="J5554" t="str">
            <v>0,00</v>
          </cell>
          <cell r="K5554">
            <v>19.27</v>
          </cell>
          <cell r="L5554">
            <v>19.27</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25,98</v>
          </cell>
          <cell r="F5555" t="str">
            <v>1,74</v>
          </cell>
          <cell r="G5555" t="str">
            <v>15,38</v>
          </cell>
          <cell r="H5555" t="str">
            <v>8,86</v>
          </cell>
          <cell r="I5555" t="str">
            <v>0,00</v>
          </cell>
          <cell r="J5555" t="str">
            <v>0,00</v>
          </cell>
          <cell r="K5555">
            <v>24.240000000000002</v>
          </cell>
          <cell r="L5555">
            <v>24.240000000000002</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13,29</v>
          </cell>
          <cell r="F5556" t="str">
            <v>0,91</v>
          </cell>
          <cell r="G5556" t="str">
            <v>7,82</v>
          </cell>
          <cell r="H5556" t="str">
            <v>4,56</v>
          </cell>
          <cell r="I5556" t="str">
            <v>0,00</v>
          </cell>
          <cell r="J5556" t="str">
            <v>0,00</v>
          </cell>
          <cell r="K5556">
            <v>12.379999999999999</v>
          </cell>
          <cell r="L5556">
            <v>12.379999999999999</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14,69</v>
          </cell>
          <cell r="F5557" t="str">
            <v>1,04</v>
          </cell>
          <cell r="G5557" t="str">
            <v>8,56</v>
          </cell>
          <cell r="H5557" t="str">
            <v>5,09</v>
          </cell>
          <cell r="I5557" t="str">
            <v>0,00</v>
          </cell>
          <cell r="J5557" t="str">
            <v>0,00</v>
          </cell>
          <cell r="K5557">
            <v>13.65</v>
          </cell>
          <cell r="L5557">
            <v>13.65</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16,86</v>
          </cell>
          <cell r="F5558" t="str">
            <v>1,13</v>
          </cell>
          <cell r="G5558" t="str">
            <v>10,00</v>
          </cell>
          <cell r="H5558" t="str">
            <v>5,73</v>
          </cell>
          <cell r="I5558" t="str">
            <v>0,00</v>
          </cell>
          <cell r="J5558" t="str">
            <v>0,00</v>
          </cell>
          <cell r="K5558">
            <v>15.73</v>
          </cell>
          <cell r="L5558">
            <v>15.73</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18,29</v>
          </cell>
          <cell r="F5559" t="str">
            <v>1,18</v>
          </cell>
          <cell r="G5559" t="str">
            <v>11,01</v>
          </cell>
          <cell r="H5559" t="str">
            <v>6,10</v>
          </cell>
          <cell r="I5559" t="str">
            <v>0,00</v>
          </cell>
          <cell r="J5559" t="str">
            <v>0,00</v>
          </cell>
          <cell r="K5559">
            <v>17.11</v>
          </cell>
          <cell r="L5559">
            <v>17.11</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23,03</v>
          </cell>
          <cell r="F5560" t="str">
            <v>1,44</v>
          </cell>
          <cell r="G5560" t="str">
            <v>13,99</v>
          </cell>
          <cell r="H5560" t="str">
            <v>7,60</v>
          </cell>
          <cell r="I5560" t="str">
            <v>0,00</v>
          </cell>
          <cell r="J5560" t="str">
            <v>0,00</v>
          </cell>
          <cell r="K5560">
            <v>21.59</v>
          </cell>
          <cell r="L5560">
            <v>21.59</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12,08</v>
          </cell>
          <cell r="F5561" t="str">
            <v>1,28</v>
          </cell>
          <cell r="G5561" t="str">
            <v>6,24</v>
          </cell>
          <cell r="H5561" t="str">
            <v>4,56</v>
          </cell>
          <cell r="I5561" t="str">
            <v>0,00</v>
          </cell>
          <cell r="J5561" t="str">
            <v>0,00</v>
          </cell>
          <cell r="K5561">
            <v>10.8</v>
          </cell>
          <cell r="L5561">
            <v>10.8</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10,79</v>
          </cell>
          <cell r="F5562" t="str">
            <v>1,00</v>
          </cell>
          <cell r="G5562" t="str">
            <v>5,85</v>
          </cell>
          <cell r="H5562" t="str">
            <v>3,94</v>
          </cell>
          <cell r="I5562" t="str">
            <v>0,00</v>
          </cell>
          <cell r="J5562" t="str">
            <v>0,00</v>
          </cell>
          <cell r="K5562">
            <v>9.7899999999999991</v>
          </cell>
          <cell r="L5562">
            <v>9.7899999999999991</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18,66</v>
          </cell>
          <cell r="F5563" t="str">
            <v>1,79</v>
          </cell>
          <cell r="G5563" t="str">
            <v>10,18</v>
          </cell>
          <cell r="H5563" t="str">
            <v>6,69</v>
          </cell>
          <cell r="I5563" t="str">
            <v>0,00</v>
          </cell>
          <cell r="J5563" t="str">
            <v>0,00</v>
          </cell>
          <cell r="K5563">
            <v>16.87</v>
          </cell>
          <cell r="L5563">
            <v>16.87</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19,78</v>
          </cell>
          <cell r="F5564" t="str">
            <v>1,79</v>
          </cell>
          <cell r="G5564" t="str">
            <v>11,05</v>
          </cell>
          <cell r="H5564" t="str">
            <v>6,94</v>
          </cell>
          <cell r="I5564" t="str">
            <v>0,00</v>
          </cell>
          <cell r="J5564" t="str">
            <v>0,00</v>
          </cell>
          <cell r="K5564">
            <v>17.990000000000002</v>
          </cell>
          <cell r="L5564">
            <v>17.990000000000002</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22,92</v>
          </cell>
          <cell r="F5565" t="str">
            <v>2,04</v>
          </cell>
          <cell r="G5565" t="str">
            <v>12,92</v>
          </cell>
          <cell r="H5565" t="str">
            <v>7,96</v>
          </cell>
          <cell r="I5565" t="str">
            <v>0,00</v>
          </cell>
          <cell r="J5565" t="str">
            <v>0,00</v>
          </cell>
          <cell r="K5565">
            <v>20.88</v>
          </cell>
          <cell r="L5565">
            <v>20.88</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25,37</v>
          </cell>
          <cell r="F5566" t="str">
            <v>2,29</v>
          </cell>
          <cell r="G5566" t="str">
            <v>14,23</v>
          </cell>
          <cell r="H5566" t="str">
            <v>8,85</v>
          </cell>
          <cell r="I5566" t="str">
            <v>0,00</v>
          </cell>
          <cell r="J5566" t="str">
            <v>0,00</v>
          </cell>
          <cell r="K5566">
            <v>23.08</v>
          </cell>
          <cell r="L5566">
            <v>23.08</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31,71</v>
          </cell>
          <cell r="F5567" t="str">
            <v>2,81</v>
          </cell>
          <cell r="G5567" t="str">
            <v>17,99</v>
          </cell>
          <cell r="H5567" t="str">
            <v>10,91</v>
          </cell>
          <cell r="I5567" t="str">
            <v>0,00</v>
          </cell>
          <cell r="J5567" t="str">
            <v>0,00</v>
          </cell>
          <cell r="K5567">
            <v>28.9</v>
          </cell>
          <cell r="L5567">
            <v>28.9</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17,70</v>
          </cell>
          <cell r="F5568" t="str">
            <v>1,62</v>
          </cell>
          <cell r="G5568" t="str">
            <v>9,83</v>
          </cell>
          <cell r="H5568" t="str">
            <v>6,25</v>
          </cell>
          <cell r="I5568" t="str">
            <v>0,00</v>
          </cell>
          <cell r="J5568" t="str">
            <v>0,00</v>
          </cell>
          <cell r="K5568">
            <v>16.079999999999998</v>
          </cell>
          <cell r="L5568">
            <v>16.079999999999998</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18,79</v>
          </cell>
          <cell r="F5569" t="str">
            <v>1,61</v>
          </cell>
          <cell r="G5569" t="str">
            <v>10,71</v>
          </cell>
          <cell r="H5569" t="str">
            <v>6,47</v>
          </cell>
          <cell r="I5569" t="str">
            <v>0,00</v>
          </cell>
          <cell r="J5569" t="str">
            <v>0,00</v>
          </cell>
          <cell r="K5569">
            <v>17.18</v>
          </cell>
          <cell r="L5569">
            <v>17.18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21,75</v>
          </cell>
          <cell r="F5570" t="str">
            <v>1,80</v>
          </cell>
          <cell r="G5570" t="str">
            <v>12,56</v>
          </cell>
          <cell r="H5570" t="str">
            <v>7,39</v>
          </cell>
          <cell r="I5570" t="str">
            <v>0,00</v>
          </cell>
          <cell r="J5570" t="str">
            <v>0,00</v>
          </cell>
          <cell r="K5570">
            <v>19.95</v>
          </cell>
          <cell r="L5570">
            <v>19.95</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24,06</v>
          </cell>
          <cell r="F5571" t="str">
            <v>2,01</v>
          </cell>
          <cell r="G5571" t="str">
            <v>13,88</v>
          </cell>
          <cell r="H5571" t="str">
            <v>8,17</v>
          </cell>
          <cell r="I5571" t="str">
            <v>0,00</v>
          </cell>
          <cell r="J5571" t="str">
            <v>0,00</v>
          </cell>
          <cell r="K5571">
            <v>22.05</v>
          </cell>
          <cell r="L5571">
            <v>22.05</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30,04</v>
          </cell>
          <cell r="F5572" t="str">
            <v>2,42</v>
          </cell>
          <cell r="G5572" t="str">
            <v>17,60</v>
          </cell>
          <cell r="H5572" t="str">
            <v>10,02</v>
          </cell>
          <cell r="I5572" t="str">
            <v>0,00</v>
          </cell>
          <cell r="J5572" t="str">
            <v>0,00</v>
          </cell>
          <cell r="K5572">
            <v>27.62</v>
          </cell>
          <cell r="L5572">
            <v>27.62</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10,78</v>
          </cell>
          <cell r="F5573" t="str">
            <v>1,07</v>
          </cell>
          <cell r="G5573" t="str">
            <v>5,75</v>
          </cell>
          <cell r="H5573" t="str">
            <v>3,96</v>
          </cell>
          <cell r="I5573" t="str">
            <v>0,00</v>
          </cell>
          <cell r="J5573" t="str">
            <v>0,00</v>
          </cell>
          <cell r="K5573">
            <v>9.7100000000000009</v>
          </cell>
          <cell r="L5573">
            <v>9.7100000000000009</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10,33</v>
          </cell>
          <cell r="F5574" t="str">
            <v>1,03</v>
          </cell>
          <cell r="G5574" t="str">
            <v>5,47</v>
          </cell>
          <cell r="H5574" t="str">
            <v>3,83</v>
          </cell>
          <cell r="I5574" t="str">
            <v>0,00</v>
          </cell>
          <cell r="J5574" t="str">
            <v>0,00</v>
          </cell>
          <cell r="K5574">
            <v>9.3000000000000007</v>
          </cell>
          <cell r="L5574">
            <v>9.3000000000000007</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17,07</v>
          </cell>
          <cell r="F5575" t="str">
            <v>1,51</v>
          </cell>
          <cell r="G5575" t="str">
            <v>9,66</v>
          </cell>
          <cell r="H5575" t="str">
            <v>5,90</v>
          </cell>
          <cell r="I5575" t="str">
            <v>0,00</v>
          </cell>
          <cell r="J5575" t="str">
            <v>0,00</v>
          </cell>
          <cell r="K5575">
            <v>15.56</v>
          </cell>
          <cell r="L5575">
            <v>15.56</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18,91</v>
          </cell>
          <cell r="F5576" t="str">
            <v>1,72</v>
          </cell>
          <cell r="G5576" t="str">
            <v>10,58</v>
          </cell>
          <cell r="H5576" t="str">
            <v>6,61</v>
          </cell>
          <cell r="I5576" t="str">
            <v>0,00</v>
          </cell>
          <cell r="J5576" t="str">
            <v>0,00</v>
          </cell>
          <cell r="K5576">
            <v>17.190000000000001</v>
          </cell>
          <cell r="L5576">
            <v>17.190000000000001</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21,92</v>
          </cell>
          <cell r="F5577" t="str">
            <v>1,95</v>
          </cell>
          <cell r="G5577" t="str">
            <v>12,42</v>
          </cell>
          <cell r="H5577" t="str">
            <v>7,55</v>
          </cell>
          <cell r="I5577" t="str">
            <v>0,00</v>
          </cell>
          <cell r="J5577" t="str">
            <v>0,00</v>
          </cell>
          <cell r="K5577">
            <v>19.97</v>
          </cell>
          <cell r="L5577">
            <v>19.97</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24,27</v>
          </cell>
          <cell r="F5578" t="str">
            <v>2,15</v>
          </cell>
          <cell r="G5578" t="str">
            <v>13,76</v>
          </cell>
          <cell r="H5578" t="str">
            <v>8,36</v>
          </cell>
          <cell r="I5578" t="str">
            <v>0,00</v>
          </cell>
          <cell r="J5578" t="str">
            <v>0,00</v>
          </cell>
          <cell r="K5578">
            <v>22.119999999999997</v>
          </cell>
          <cell r="L5578">
            <v>22.119999999999997</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30,34</v>
          </cell>
          <cell r="F5579" t="str">
            <v>2,58</v>
          </cell>
          <cell r="G5579" t="str">
            <v>17,49</v>
          </cell>
          <cell r="H5579" t="str">
            <v>10,27</v>
          </cell>
          <cell r="I5579" t="str">
            <v>0,00</v>
          </cell>
          <cell r="J5579" t="str">
            <v>0,00</v>
          </cell>
          <cell r="K5579">
            <v>27.759999999999998</v>
          </cell>
          <cell r="L5579">
            <v>27.759999999999998</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16,35</v>
          </cell>
          <cell r="F5580" t="str">
            <v>1,37</v>
          </cell>
          <cell r="G5580" t="str">
            <v>9,38</v>
          </cell>
          <cell r="H5580" t="str">
            <v>5,60</v>
          </cell>
          <cell r="I5580" t="str">
            <v>0,00</v>
          </cell>
          <cell r="J5580" t="str">
            <v>0,00</v>
          </cell>
          <cell r="K5580">
            <v>14.98</v>
          </cell>
          <cell r="L5580">
            <v>14.98</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18,02</v>
          </cell>
          <cell r="F5581" t="str">
            <v>1,54</v>
          </cell>
          <cell r="G5581" t="str">
            <v>10,29</v>
          </cell>
          <cell r="H5581" t="str">
            <v>6,19</v>
          </cell>
          <cell r="I5581" t="str">
            <v>0,00</v>
          </cell>
          <cell r="J5581" t="str">
            <v>0,00</v>
          </cell>
          <cell r="K5581">
            <v>16.48</v>
          </cell>
          <cell r="L5581">
            <v>16.48</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20,91</v>
          </cell>
          <cell r="F5582" t="str">
            <v>1,72</v>
          </cell>
          <cell r="G5582" t="str">
            <v>12,14</v>
          </cell>
          <cell r="H5582" t="str">
            <v>7,05</v>
          </cell>
          <cell r="I5582" t="str">
            <v>0,00</v>
          </cell>
          <cell r="J5582" t="str">
            <v>0,00</v>
          </cell>
          <cell r="K5582">
            <v>19.190000000000001</v>
          </cell>
          <cell r="L5582">
            <v>19.190000000000001</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23,10</v>
          </cell>
          <cell r="F5583" t="str">
            <v>1,89</v>
          </cell>
          <cell r="G5583" t="str">
            <v>13,44</v>
          </cell>
          <cell r="H5583" t="str">
            <v>7,77</v>
          </cell>
          <cell r="I5583" t="str">
            <v>0,00</v>
          </cell>
          <cell r="J5583" t="str">
            <v>0,00</v>
          </cell>
          <cell r="K5583">
            <v>21.21</v>
          </cell>
          <cell r="L5583">
            <v>21.21</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29,45</v>
          </cell>
          <cell r="F5584" t="str">
            <v>2,40</v>
          </cell>
          <cell r="G5584" t="str">
            <v>17,21</v>
          </cell>
          <cell r="H5584" t="str">
            <v>9,84</v>
          </cell>
          <cell r="I5584" t="str">
            <v>0,00</v>
          </cell>
          <cell r="J5584" t="str">
            <v>0,00</v>
          </cell>
          <cell r="K5584">
            <v>27.05</v>
          </cell>
          <cell r="L5584">
            <v>27.05</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147,37</v>
          </cell>
          <cell r="F5585" t="str">
            <v>34,46</v>
          </cell>
          <cell r="G5585" t="str">
            <v>81,57</v>
          </cell>
          <cell r="H5585" t="str">
            <v>31,34</v>
          </cell>
          <cell r="I5585" t="str">
            <v>0,00</v>
          </cell>
          <cell r="J5585" t="str">
            <v>0,00</v>
          </cell>
          <cell r="K5585">
            <v>112.91</v>
          </cell>
          <cell r="L5585">
            <v>112.91</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169,00</v>
          </cell>
          <cell r="F5586" t="str">
            <v>46,01</v>
          </cell>
          <cell r="G5586" t="str">
            <v>85,05</v>
          </cell>
          <cell r="H5586" t="str">
            <v>37,94</v>
          </cell>
          <cell r="I5586" t="str">
            <v>0,00</v>
          </cell>
          <cell r="J5586" t="str">
            <v>0,00</v>
          </cell>
          <cell r="K5586">
            <v>122.99</v>
          </cell>
          <cell r="L5586">
            <v>122.99</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22,22</v>
          </cell>
          <cell r="F5587" t="str">
            <v>5,04</v>
          </cell>
          <cell r="G5587" t="str">
            <v>2,69</v>
          </cell>
          <cell r="H5587" t="str">
            <v>14,49</v>
          </cell>
          <cell r="I5587" t="str">
            <v>0,00</v>
          </cell>
          <cell r="J5587" t="str">
            <v>0,00</v>
          </cell>
          <cell r="K5587">
            <v>17.18</v>
          </cell>
          <cell r="L5587">
            <v>17.18</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33,25</v>
          </cell>
          <cell r="F5588" t="str">
            <v>10,75</v>
          </cell>
          <cell r="G5588" t="str">
            <v>5,02</v>
          </cell>
          <cell r="H5588" t="str">
            <v>17,48</v>
          </cell>
          <cell r="I5588" t="str">
            <v>0,00</v>
          </cell>
          <cell r="J5588" t="str">
            <v>0,00</v>
          </cell>
          <cell r="K5588">
            <v>22.5</v>
          </cell>
          <cell r="L5588">
            <v>22.5</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10,70</v>
          </cell>
          <cell r="F5589" t="str">
            <v>2,20</v>
          </cell>
          <cell r="G5589" t="str">
            <v>2,90</v>
          </cell>
          <cell r="H5589" t="str">
            <v>5,60</v>
          </cell>
          <cell r="I5589" t="str">
            <v>0,00</v>
          </cell>
          <cell r="J5589" t="str">
            <v>0,00</v>
          </cell>
          <cell r="K5589">
            <v>8.5</v>
          </cell>
          <cell r="L5589">
            <v>8.5</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10,37</v>
          </cell>
          <cell r="F5590" t="str">
            <v>2,13</v>
          </cell>
          <cell r="G5590" t="str">
            <v>2,81</v>
          </cell>
          <cell r="H5590" t="str">
            <v>5,43</v>
          </cell>
          <cell r="I5590" t="str">
            <v>0,00</v>
          </cell>
          <cell r="J5590" t="str">
            <v>0,00</v>
          </cell>
          <cell r="K5590">
            <v>8.24</v>
          </cell>
          <cell r="L5590">
            <v>8.24</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9,80</v>
          </cell>
          <cell r="F5591" t="str">
            <v>2,02</v>
          </cell>
          <cell r="G5591" t="str">
            <v>2,65</v>
          </cell>
          <cell r="H5591" t="str">
            <v>5,13</v>
          </cell>
          <cell r="I5591" t="str">
            <v>0,00</v>
          </cell>
          <cell r="J5591" t="str">
            <v>0,00</v>
          </cell>
          <cell r="K5591">
            <v>7.7799999999999994</v>
          </cell>
          <cell r="L5591">
            <v>7.7799999999999994</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9,06</v>
          </cell>
          <cell r="F5592" t="str">
            <v>1,62</v>
          </cell>
          <cell r="G5592" t="str">
            <v>2,82</v>
          </cell>
          <cell r="H5592" t="str">
            <v>4,62</v>
          </cell>
          <cell r="I5592" t="str">
            <v>0,00</v>
          </cell>
          <cell r="J5592" t="str">
            <v>0,00</v>
          </cell>
          <cell r="K5592">
            <v>7.4399999999999995</v>
          </cell>
          <cell r="L5592">
            <v>7.4399999999999995</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8,86</v>
          </cell>
          <cell r="F5593" t="str">
            <v>1,59</v>
          </cell>
          <cell r="G5593" t="str">
            <v>2,76</v>
          </cell>
          <cell r="H5593" t="str">
            <v>4,51</v>
          </cell>
          <cell r="I5593" t="str">
            <v>0,00</v>
          </cell>
          <cell r="J5593" t="str">
            <v>0,00</v>
          </cell>
          <cell r="K5593">
            <v>7.27</v>
          </cell>
          <cell r="L5593">
            <v>7.27</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5,78</v>
          </cell>
          <cell r="F5594" t="str">
            <v>1,20</v>
          </cell>
          <cell r="G5594" t="str">
            <v>1,54</v>
          </cell>
          <cell r="H5594" t="str">
            <v>3,04</v>
          </cell>
          <cell r="I5594" t="str">
            <v>0,00</v>
          </cell>
          <cell r="J5594" t="str">
            <v>0,00</v>
          </cell>
          <cell r="K5594">
            <v>4.58</v>
          </cell>
          <cell r="L5594">
            <v>4.58</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5,72</v>
          </cell>
          <cell r="F5595" t="str">
            <v>1,17</v>
          </cell>
          <cell r="G5595" t="str">
            <v>1,53</v>
          </cell>
          <cell r="H5595" t="str">
            <v>3,02</v>
          </cell>
          <cell r="I5595" t="str">
            <v>0,00</v>
          </cell>
          <cell r="J5595" t="str">
            <v>0,00</v>
          </cell>
          <cell r="K5595">
            <v>4.55</v>
          </cell>
          <cell r="L5595">
            <v>4.55</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5,42</v>
          </cell>
          <cell r="F5596" t="str">
            <v>1,10</v>
          </cell>
          <cell r="G5596" t="str">
            <v>1,45</v>
          </cell>
          <cell r="H5596" t="str">
            <v>2,87</v>
          </cell>
          <cell r="I5596" t="str">
            <v>0,00</v>
          </cell>
          <cell r="J5596" t="str">
            <v>0,00</v>
          </cell>
          <cell r="K5596">
            <v>4.32</v>
          </cell>
          <cell r="L5596">
            <v>4.32</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4,97</v>
          </cell>
          <cell r="F5597" t="str">
            <v>0,89</v>
          </cell>
          <cell r="G5597" t="str">
            <v>1,53</v>
          </cell>
          <cell r="H5597" t="str">
            <v>2,55</v>
          </cell>
          <cell r="I5597" t="str">
            <v>0,00</v>
          </cell>
          <cell r="J5597" t="str">
            <v>0,00</v>
          </cell>
          <cell r="K5597">
            <v>4.08</v>
          </cell>
          <cell r="L5597">
            <v>4.08</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4,90</v>
          </cell>
          <cell r="F5598" t="str">
            <v>0,87</v>
          </cell>
          <cell r="G5598" t="str">
            <v>1,51</v>
          </cell>
          <cell r="H5598" t="str">
            <v>2,52</v>
          </cell>
          <cell r="I5598" t="str">
            <v>0,00</v>
          </cell>
          <cell r="J5598" t="str">
            <v>0,00</v>
          </cell>
          <cell r="K5598">
            <v>4.03</v>
          </cell>
          <cell r="L5598">
            <v>4.03</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14,80</v>
          </cell>
          <cell r="F5599" t="str">
            <v>4,27</v>
          </cell>
          <cell r="G5599" t="str">
            <v>4,53</v>
          </cell>
          <cell r="H5599" t="str">
            <v>6,00</v>
          </cell>
          <cell r="I5599" t="str">
            <v>0,00</v>
          </cell>
          <cell r="J5599" t="str">
            <v>0,00</v>
          </cell>
          <cell r="K5599">
            <v>10.530000000000001</v>
          </cell>
          <cell r="L5599">
            <v>10.530000000000001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12,56</v>
          </cell>
          <cell r="F5600" t="str">
            <v>3,64</v>
          </cell>
          <cell r="G5600" t="str">
            <v>3,83</v>
          </cell>
          <cell r="H5600" t="str">
            <v>5,09</v>
          </cell>
          <cell r="I5600" t="str">
            <v>0,00</v>
          </cell>
          <cell r="J5600" t="str">
            <v>0,00</v>
          </cell>
          <cell r="K5600">
            <v>8.92</v>
          </cell>
          <cell r="L5600">
            <v>8.92</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12,42</v>
          </cell>
          <cell r="F5601" t="str">
            <v>3,59</v>
          </cell>
          <cell r="G5601" t="str">
            <v>3,79</v>
          </cell>
          <cell r="H5601" t="str">
            <v>5,04</v>
          </cell>
          <cell r="I5601" t="str">
            <v>0,00</v>
          </cell>
          <cell r="J5601" t="str">
            <v>0,00</v>
          </cell>
          <cell r="K5601">
            <v>8.83</v>
          </cell>
          <cell r="L5601">
            <v>8.83</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11,30</v>
          </cell>
          <cell r="F5602" t="str">
            <v>3,27</v>
          </cell>
          <cell r="G5602" t="str">
            <v>3,44</v>
          </cell>
          <cell r="H5602" t="str">
            <v>4,59</v>
          </cell>
          <cell r="I5602" t="str">
            <v>0,00</v>
          </cell>
          <cell r="J5602" t="str">
            <v>0,00</v>
          </cell>
          <cell r="K5602">
            <v>8.0299999999999994</v>
          </cell>
          <cell r="L5602">
            <v>8.0299999999999994</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8,15</v>
          </cell>
          <cell r="F5603" t="str">
            <v>2,36</v>
          </cell>
          <cell r="G5603" t="str">
            <v>2,48</v>
          </cell>
          <cell r="H5603" t="str">
            <v>3,31</v>
          </cell>
          <cell r="I5603" t="str">
            <v>0,00</v>
          </cell>
          <cell r="J5603" t="str">
            <v>0,00</v>
          </cell>
          <cell r="K5603">
            <v>5.79</v>
          </cell>
          <cell r="L5603">
            <v>5.79</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6,94</v>
          </cell>
          <cell r="F5604" t="str">
            <v>2,01</v>
          </cell>
          <cell r="G5604" t="str">
            <v>2,09</v>
          </cell>
          <cell r="H5604" t="str">
            <v>2,84</v>
          </cell>
          <cell r="I5604" t="str">
            <v>0,00</v>
          </cell>
          <cell r="J5604" t="str">
            <v>0,00</v>
          </cell>
          <cell r="K5604">
            <v>4.93</v>
          </cell>
          <cell r="L5604">
            <v>4.93</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6,84</v>
          </cell>
          <cell r="F5605" t="str">
            <v>1,98</v>
          </cell>
          <cell r="G5605" t="str">
            <v>2,07</v>
          </cell>
          <cell r="H5605" t="str">
            <v>2,79</v>
          </cell>
          <cell r="I5605" t="str">
            <v>0,00</v>
          </cell>
          <cell r="J5605" t="str">
            <v>0,00</v>
          </cell>
          <cell r="K5605">
            <v>4.8599999999999994</v>
          </cell>
          <cell r="L5605">
            <v>4.8599999999999994</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6,23</v>
          </cell>
          <cell r="F5606" t="str">
            <v>1,80</v>
          </cell>
          <cell r="G5606" t="str">
            <v>1,89</v>
          </cell>
          <cell r="H5606" t="str">
            <v>2,54</v>
          </cell>
          <cell r="I5606" t="str">
            <v>0,00</v>
          </cell>
          <cell r="J5606" t="str">
            <v>0,00</v>
          </cell>
          <cell r="K5606">
            <v>4.43</v>
          </cell>
          <cell r="L5606">
            <v>4.43</v>
          </cell>
          <cell r="N5606">
            <v>90108</v>
          </cell>
        </row>
        <row r="5607">
          <cell r="A5607">
            <v>93358</v>
          </cell>
          <cell r="B5607" t="str">
            <v>ESCAVAÇÃO MANUAL DE VALA COM PROFUNDIDADE MENOR OU IGUAL A 1,30 M. AF_02/2021</v>
          </cell>
          <cell r="C5607" t="str">
            <v>COMPOSIÇÃO</v>
          </cell>
          <cell r="D5607" t="str">
            <v>M3</v>
          </cell>
          <cell r="E5607" t="str">
            <v>67,76</v>
          </cell>
          <cell r="F5607" t="str">
            <v>47,41</v>
          </cell>
          <cell r="G5607" t="str">
            <v>20,35</v>
          </cell>
          <cell r="H5607" t="str">
            <v>0,00</v>
          </cell>
          <cell r="I5607" t="str">
            <v>0,00</v>
          </cell>
          <cell r="J5607" t="str">
            <v>0,00</v>
          </cell>
          <cell r="K5607">
            <v>20.350000000000001</v>
          </cell>
          <cell r="L5607">
            <v>20.350000000000001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12,04</v>
          </cell>
          <cell r="F5608" t="str">
            <v>2,47</v>
          </cell>
          <cell r="G5608" t="str">
            <v>3,28</v>
          </cell>
          <cell r="H5608" t="str">
            <v>6,29</v>
          </cell>
          <cell r="I5608" t="str">
            <v>0,00</v>
          </cell>
          <cell r="J5608" t="str">
            <v>0,00</v>
          </cell>
          <cell r="K5608">
            <v>9.57</v>
          </cell>
          <cell r="L5608">
            <v>9.57</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9,51</v>
          </cell>
          <cell r="F5609" t="str">
            <v>1,95</v>
          </cell>
          <cell r="G5609" t="str">
            <v>2,58</v>
          </cell>
          <cell r="H5609" t="str">
            <v>4,98</v>
          </cell>
          <cell r="I5609" t="str">
            <v>0,00</v>
          </cell>
          <cell r="J5609" t="str">
            <v>0,00</v>
          </cell>
          <cell r="K5609">
            <v>7.5600000000000005</v>
          </cell>
          <cell r="L5609">
            <v>7.5600000000000005</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9,44</v>
          </cell>
          <cell r="F5610" t="str">
            <v>1,69</v>
          </cell>
          <cell r="G5610" t="str">
            <v>2,95</v>
          </cell>
          <cell r="H5610" t="str">
            <v>4,80</v>
          </cell>
          <cell r="I5610" t="str">
            <v>0,00</v>
          </cell>
          <cell r="J5610" t="str">
            <v>0,00</v>
          </cell>
          <cell r="K5610">
            <v>7.75</v>
          </cell>
          <cell r="L5610">
            <v>7.75</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6,64</v>
          </cell>
          <cell r="F5611" t="str">
            <v>1,35</v>
          </cell>
          <cell r="G5611" t="str">
            <v>1,79</v>
          </cell>
          <cell r="H5611" t="str">
            <v>3,50</v>
          </cell>
          <cell r="I5611" t="str">
            <v>0,00</v>
          </cell>
          <cell r="J5611" t="str">
            <v>0,00</v>
          </cell>
          <cell r="K5611">
            <v>5.29</v>
          </cell>
          <cell r="L5611">
            <v>5.29</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5,25</v>
          </cell>
          <cell r="F5612" t="str">
            <v>1,07</v>
          </cell>
          <cell r="G5612" t="str">
            <v>1,39</v>
          </cell>
          <cell r="H5612" t="str">
            <v>2,79</v>
          </cell>
          <cell r="I5612" t="str">
            <v>0,00</v>
          </cell>
          <cell r="J5612" t="str">
            <v>0,00</v>
          </cell>
          <cell r="K5612">
            <v>4.18</v>
          </cell>
          <cell r="L5612">
            <v>4.18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5,20</v>
          </cell>
          <cell r="F5613" t="str">
            <v>0,93</v>
          </cell>
          <cell r="G5613" t="str">
            <v>1,61</v>
          </cell>
          <cell r="H5613" t="str">
            <v>2,66</v>
          </cell>
          <cell r="I5613" t="str">
            <v>0,00</v>
          </cell>
          <cell r="J5613" t="str">
            <v>0,00</v>
          </cell>
          <cell r="K5613">
            <v>4.2700000000000005</v>
          </cell>
          <cell r="L5613">
            <v>4.2700000000000005</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13,36</v>
          </cell>
          <cell r="F5614" t="str">
            <v>2,74</v>
          </cell>
          <cell r="G5614" t="str">
            <v>3,64</v>
          </cell>
          <cell r="H5614" t="str">
            <v>6,98</v>
          </cell>
          <cell r="I5614" t="str">
            <v>0,00</v>
          </cell>
          <cell r="J5614" t="str">
            <v>0,00</v>
          </cell>
          <cell r="K5614">
            <v>10.620000000000001</v>
          </cell>
          <cell r="L5614">
            <v>10.620000000000001</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11,87</v>
          </cell>
          <cell r="F5615" t="str">
            <v>2,44</v>
          </cell>
          <cell r="G5615" t="str">
            <v>3,23</v>
          </cell>
          <cell r="H5615" t="str">
            <v>6,20</v>
          </cell>
          <cell r="I5615" t="str">
            <v>0,00</v>
          </cell>
          <cell r="J5615" t="str">
            <v>0,00</v>
          </cell>
          <cell r="K5615">
            <v>9.43</v>
          </cell>
          <cell r="L5615">
            <v>9.43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11,50</v>
          </cell>
          <cell r="F5616" t="str">
            <v>2,35</v>
          </cell>
          <cell r="G5616" t="str">
            <v>3,13</v>
          </cell>
          <cell r="H5616" t="str">
            <v>6,02</v>
          </cell>
          <cell r="I5616" t="str">
            <v>0,00</v>
          </cell>
          <cell r="J5616" t="str">
            <v>0,00</v>
          </cell>
          <cell r="K5616">
            <v>9.1499999999999986</v>
          </cell>
          <cell r="L5616">
            <v>9.1499999999999986</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10,87</v>
          </cell>
          <cell r="F5617" t="str">
            <v>2,23</v>
          </cell>
          <cell r="G5617" t="str">
            <v>2,96</v>
          </cell>
          <cell r="H5617" t="str">
            <v>5,68</v>
          </cell>
          <cell r="I5617" t="str">
            <v>0,00</v>
          </cell>
          <cell r="J5617" t="str">
            <v>0,00</v>
          </cell>
          <cell r="K5617">
            <v>8.64</v>
          </cell>
          <cell r="L5617">
            <v>8.64</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10,57</v>
          </cell>
          <cell r="F5618" t="str">
            <v>2,17</v>
          </cell>
          <cell r="G5618" t="str">
            <v>2,85</v>
          </cell>
          <cell r="H5618" t="str">
            <v>5,55</v>
          </cell>
          <cell r="I5618" t="str">
            <v>0,00</v>
          </cell>
          <cell r="J5618" t="str">
            <v>0,00</v>
          </cell>
          <cell r="K5618">
            <v>8.4</v>
          </cell>
          <cell r="L5618">
            <v>8.4</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10,50</v>
          </cell>
          <cell r="F5619" t="str">
            <v>1,88</v>
          </cell>
          <cell r="G5619" t="str">
            <v>3,29</v>
          </cell>
          <cell r="H5619" t="str">
            <v>5,33</v>
          </cell>
          <cell r="I5619" t="str">
            <v>0,00</v>
          </cell>
          <cell r="J5619" t="str">
            <v>0,00</v>
          </cell>
          <cell r="K5619">
            <v>8.620000000000001</v>
          </cell>
          <cell r="L5619">
            <v>8.620000000000001</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10,08</v>
          </cell>
          <cell r="F5620" t="str">
            <v>1,80</v>
          </cell>
          <cell r="G5620" t="str">
            <v>3,15</v>
          </cell>
          <cell r="H5620" t="str">
            <v>5,13</v>
          </cell>
          <cell r="I5620" t="str">
            <v>0,00</v>
          </cell>
          <cell r="J5620" t="str">
            <v>0,00</v>
          </cell>
          <cell r="K5620">
            <v>8.2799999999999994</v>
          </cell>
          <cell r="L5620">
            <v>8.2799999999999994</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9,85</v>
          </cell>
          <cell r="F5621" t="str">
            <v>1,77</v>
          </cell>
          <cell r="G5621" t="str">
            <v>3,07</v>
          </cell>
          <cell r="H5621" t="str">
            <v>5,01</v>
          </cell>
          <cell r="I5621" t="str">
            <v>0,00</v>
          </cell>
          <cell r="J5621" t="str">
            <v>0,00</v>
          </cell>
          <cell r="K5621">
            <v>8.08</v>
          </cell>
          <cell r="L5621">
            <v>8.08</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7,37</v>
          </cell>
          <cell r="F5622" t="str">
            <v>1,52</v>
          </cell>
          <cell r="G5622" t="str">
            <v>1,97</v>
          </cell>
          <cell r="H5622" t="str">
            <v>3,88</v>
          </cell>
          <cell r="I5622" t="str">
            <v>0,00</v>
          </cell>
          <cell r="J5622" t="str">
            <v>0,00</v>
          </cell>
          <cell r="K5622">
            <v>5.85</v>
          </cell>
          <cell r="L5622">
            <v>5.85</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6,55</v>
          </cell>
          <cell r="F5623" t="str">
            <v>1,34</v>
          </cell>
          <cell r="G5623" t="str">
            <v>1,77</v>
          </cell>
          <cell r="H5623" t="str">
            <v>3,44</v>
          </cell>
          <cell r="I5623" t="str">
            <v>0,00</v>
          </cell>
          <cell r="J5623" t="str">
            <v>0,00</v>
          </cell>
          <cell r="K5623">
            <v>5.21</v>
          </cell>
          <cell r="L5623">
            <v>5.21</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6,35</v>
          </cell>
          <cell r="F5624" t="str">
            <v>1,30</v>
          </cell>
          <cell r="G5624" t="str">
            <v>1,72</v>
          </cell>
          <cell r="H5624" t="str">
            <v>3,33</v>
          </cell>
          <cell r="I5624" t="str">
            <v>0,00</v>
          </cell>
          <cell r="J5624" t="str">
            <v>0,00</v>
          </cell>
          <cell r="K5624">
            <v>5.05</v>
          </cell>
          <cell r="L5624">
            <v>5.05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6,01</v>
          </cell>
          <cell r="F5625" t="str">
            <v>1,23</v>
          </cell>
          <cell r="G5625" t="str">
            <v>1,62</v>
          </cell>
          <cell r="H5625" t="str">
            <v>3,16</v>
          </cell>
          <cell r="I5625" t="str">
            <v>0,00</v>
          </cell>
          <cell r="J5625" t="str">
            <v>0,00</v>
          </cell>
          <cell r="K5625">
            <v>4.78</v>
          </cell>
          <cell r="L5625">
            <v>4.78</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5,84</v>
          </cell>
          <cell r="F5626" t="str">
            <v>1,20</v>
          </cell>
          <cell r="G5626" t="str">
            <v>1,57</v>
          </cell>
          <cell r="H5626" t="str">
            <v>3,07</v>
          </cell>
          <cell r="I5626" t="str">
            <v>0,00</v>
          </cell>
          <cell r="J5626" t="str">
            <v>0,00</v>
          </cell>
          <cell r="K5626">
            <v>4.6399999999999997</v>
          </cell>
          <cell r="L5626">
            <v>4.6399999999999997</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5,78</v>
          </cell>
          <cell r="F5627" t="str">
            <v>1,04</v>
          </cell>
          <cell r="G5627" t="str">
            <v>1,78</v>
          </cell>
          <cell r="H5627" t="str">
            <v>2,96</v>
          </cell>
          <cell r="I5627" t="str">
            <v>0,00</v>
          </cell>
          <cell r="J5627" t="str">
            <v>0,00</v>
          </cell>
          <cell r="K5627">
            <v>4.74</v>
          </cell>
          <cell r="L5627">
            <v>4.74</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5,55</v>
          </cell>
          <cell r="F5628" t="str">
            <v>0,99</v>
          </cell>
          <cell r="G5628" t="str">
            <v>1,71</v>
          </cell>
          <cell r="H5628" t="str">
            <v>2,85</v>
          </cell>
          <cell r="I5628" t="str">
            <v>0,00</v>
          </cell>
          <cell r="J5628" t="str">
            <v>0,00</v>
          </cell>
          <cell r="K5628">
            <v>4.5600000000000005</v>
          </cell>
          <cell r="L5628">
            <v>4.5600000000000005</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5,44</v>
          </cell>
          <cell r="F5629" t="str">
            <v>0,98</v>
          </cell>
          <cell r="G5629" t="str">
            <v>1,67</v>
          </cell>
          <cell r="H5629" t="str">
            <v>2,79</v>
          </cell>
          <cell r="I5629" t="str">
            <v>0,00</v>
          </cell>
          <cell r="J5629" t="str">
            <v>0,00</v>
          </cell>
          <cell r="K5629">
            <v>4.46</v>
          </cell>
          <cell r="L5629">
            <v>4.46</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16,45</v>
          </cell>
          <cell r="F5630" t="str">
            <v>4,76</v>
          </cell>
          <cell r="G5630" t="str">
            <v>5,04</v>
          </cell>
          <cell r="H5630" t="str">
            <v>6,65</v>
          </cell>
          <cell r="I5630" t="str">
            <v>0,00</v>
          </cell>
          <cell r="J5630" t="str">
            <v>0,00</v>
          </cell>
          <cell r="K5630">
            <v>11.690000000000001</v>
          </cell>
          <cell r="L5630">
            <v>11.690000000000001</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13,97</v>
          </cell>
          <cell r="F5631" t="str">
            <v>4,04</v>
          </cell>
          <cell r="G5631" t="str">
            <v>4,27</v>
          </cell>
          <cell r="H5631" t="str">
            <v>5,66</v>
          </cell>
          <cell r="I5631" t="str">
            <v>0,00</v>
          </cell>
          <cell r="J5631" t="str">
            <v>0,00</v>
          </cell>
          <cell r="K5631">
            <v>9.93</v>
          </cell>
          <cell r="L5631">
            <v>9.93</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13,79</v>
          </cell>
          <cell r="F5632" t="str">
            <v>3,99</v>
          </cell>
          <cell r="G5632" t="str">
            <v>4,20</v>
          </cell>
          <cell r="H5632" t="str">
            <v>5,60</v>
          </cell>
          <cell r="I5632" t="str">
            <v>0,00</v>
          </cell>
          <cell r="J5632" t="str">
            <v>0,00</v>
          </cell>
          <cell r="K5632">
            <v>9.8000000000000007</v>
          </cell>
          <cell r="L5632">
            <v>9.8000000000000007</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12,54</v>
          </cell>
          <cell r="F5633" t="str">
            <v>3,63</v>
          </cell>
          <cell r="G5633" t="str">
            <v>3,82</v>
          </cell>
          <cell r="H5633" t="str">
            <v>5,09</v>
          </cell>
          <cell r="I5633" t="str">
            <v>0,00</v>
          </cell>
          <cell r="J5633" t="str">
            <v>0,00</v>
          </cell>
          <cell r="K5633">
            <v>8.91</v>
          </cell>
          <cell r="L5633">
            <v>8.91</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9,07</v>
          </cell>
          <cell r="F5634" t="str">
            <v>2,62</v>
          </cell>
          <cell r="G5634" t="str">
            <v>2,75</v>
          </cell>
          <cell r="H5634" t="str">
            <v>3,70</v>
          </cell>
          <cell r="I5634" t="str">
            <v>0,00</v>
          </cell>
          <cell r="J5634" t="str">
            <v>0,00</v>
          </cell>
          <cell r="K5634">
            <v>6.45</v>
          </cell>
          <cell r="L5634">
            <v>6.45</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7,70</v>
          </cell>
          <cell r="F5635" t="str">
            <v>2,22</v>
          </cell>
          <cell r="G5635" t="str">
            <v>2,34</v>
          </cell>
          <cell r="H5635" t="str">
            <v>3,14</v>
          </cell>
          <cell r="I5635" t="str">
            <v>0,00</v>
          </cell>
          <cell r="J5635" t="str">
            <v>0,00</v>
          </cell>
          <cell r="K5635">
            <v>5.48</v>
          </cell>
          <cell r="L5635">
            <v>5.48</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7,60</v>
          </cell>
          <cell r="F5636" t="str">
            <v>2,20</v>
          </cell>
          <cell r="G5636" t="str">
            <v>2,30</v>
          </cell>
          <cell r="H5636" t="str">
            <v>3,10</v>
          </cell>
          <cell r="I5636" t="str">
            <v>0,00</v>
          </cell>
          <cell r="J5636" t="str">
            <v>0,00</v>
          </cell>
          <cell r="K5636">
            <v>5.4</v>
          </cell>
          <cell r="L5636">
            <v>5.4</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6,92</v>
          </cell>
          <cell r="F5637" t="str">
            <v>2,01</v>
          </cell>
          <cell r="G5637" t="str">
            <v>2,08</v>
          </cell>
          <cell r="H5637" t="str">
            <v>2,83</v>
          </cell>
          <cell r="I5637" t="str">
            <v>0,00</v>
          </cell>
          <cell r="J5637" t="str">
            <v>0,00</v>
          </cell>
          <cell r="K5637">
            <v>4.91</v>
          </cell>
          <cell r="L5637">
            <v>4.91</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15,06</v>
          </cell>
          <cell r="F5638" t="str">
            <v>3,10</v>
          </cell>
          <cell r="G5638" t="str">
            <v>4,11</v>
          </cell>
          <cell r="H5638" t="str">
            <v>7,85</v>
          </cell>
          <cell r="I5638" t="str">
            <v>0,00</v>
          </cell>
          <cell r="J5638" t="str">
            <v>0,00</v>
          </cell>
          <cell r="K5638">
            <v>11.96</v>
          </cell>
          <cell r="L5638">
            <v>11.96</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13,36</v>
          </cell>
          <cell r="F5639" t="str">
            <v>2,74</v>
          </cell>
          <cell r="G5639" t="str">
            <v>3,64</v>
          </cell>
          <cell r="H5639" t="str">
            <v>6,98</v>
          </cell>
          <cell r="I5639" t="str">
            <v>0,00</v>
          </cell>
          <cell r="J5639" t="str">
            <v>0,00</v>
          </cell>
          <cell r="K5639">
            <v>10.620000000000001</v>
          </cell>
          <cell r="L5639">
            <v>10.620000000000001</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12,96</v>
          </cell>
          <cell r="F5640" t="str">
            <v>2,65</v>
          </cell>
          <cell r="G5640" t="str">
            <v>3,54</v>
          </cell>
          <cell r="H5640" t="str">
            <v>6,77</v>
          </cell>
          <cell r="I5640" t="str">
            <v>0,00</v>
          </cell>
          <cell r="J5640" t="str">
            <v>0,00</v>
          </cell>
          <cell r="K5640">
            <v>10.309999999999999</v>
          </cell>
          <cell r="L5640">
            <v>10.309999999999999</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12,27</v>
          </cell>
          <cell r="F5641" t="str">
            <v>2,52</v>
          </cell>
          <cell r="G5641" t="str">
            <v>3,36</v>
          </cell>
          <cell r="H5641" t="str">
            <v>6,39</v>
          </cell>
          <cell r="I5641" t="str">
            <v>0,00</v>
          </cell>
          <cell r="J5641" t="str">
            <v>0,00</v>
          </cell>
          <cell r="K5641">
            <v>9.75</v>
          </cell>
          <cell r="L5641">
            <v>9.75</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11,89</v>
          </cell>
          <cell r="F5642" t="str">
            <v>2,43</v>
          </cell>
          <cell r="G5642" t="str">
            <v>3,24</v>
          </cell>
          <cell r="H5642" t="str">
            <v>6,22</v>
          </cell>
          <cell r="I5642" t="str">
            <v>0,00</v>
          </cell>
          <cell r="J5642" t="str">
            <v>0,00</v>
          </cell>
          <cell r="K5642">
            <v>9.4600000000000009</v>
          </cell>
          <cell r="L5642">
            <v>9.4600000000000009</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11,80</v>
          </cell>
          <cell r="F5643" t="str">
            <v>2,12</v>
          </cell>
          <cell r="G5643" t="str">
            <v>3,68</v>
          </cell>
          <cell r="H5643" t="str">
            <v>6,00</v>
          </cell>
          <cell r="I5643" t="str">
            <v>0,00</v>
          </cell>
          <cell r="J5643" t="str">
            <v>0,00</v>
          </cell>
          <cell r="K5643">
            <v>9.68</v>
          </cell>
          <cell r="L5643">
            <v>9.68</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11,34</v>
          </cell>
          <cell r="F5644" t="str">
            <v>2,03</v>
          </cell>
          <cell r="G5644" t="str">
            <v>3,55</v>
          </cell>
          <cell r="H5644" t="str">
            <v>5,76</v>
          </cell>
          <cell r="I5644" t="str">
            <v>0,00</v>
          </cell>
          <cell r="J5644" t="str">
            <v>0,00</v>
          </cell>
          <cell r="K5644">
            <v>9.3099999999999987</v>
          </cell>
          <cell r="L5644">
            <v>9.3099999999999987</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11,08</v>
          </cell>
          <cell r="F5645" t="str">
            <v>1,99</v>
          </cell>
          <cell r="G5645" t="str">
            <v>3,47</v>
          </cell>
          <cell r="H5645" t="str">
            <v>5,62</v>
          </cell>
          <cell r="I5645" t="str">
            <v>0,00</v>
          </cell>
          <cell r="J5645" t="str">
            <v>0,00</v>
          </cell>
          <cell r="K5645">
            <v>9.09</v>
          </cell>
          <cell r="L5645">
            <v>9.09</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8,31</v>
          </cell>
          <cell r="F5646" t="str">
            <v>1,71</v>
          </cell>
          <cell r="G5646" t="str">
            <v>2,25</v>
          </cell>
          <cell r="H5646" t="str">
            <v>4,35</v>
          </cell>
          <cell r="I5646" t="str">
            <v>0,00</v>
          </cell>
          <cell r="J5646" t="str">
            <v>0,00</v>
          </cell>
          <cell r="K5646">
            <v>6.6</v>
          </cell>
          <cell r="L5646">
            <v>6.6</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7,37</v>
          </cell>
          <cell r="F5647" t="str">
            <v>1,52</v>
          </cell>
          <cell r="G5647" t="str">
            <v>1,97</v>
          </cell>
          <cell r="H5647" t="str">
            <v>3,88</v>
          </cell>
          <cell r="I5647" t="str">
            <v>0,00</v>
          </cell>
          <cell r="J5647" t="str">
            <v>0,00</v>
          </cell>
          <cell r="K5647">
            <v>5.85</v>
          </cell>
          <cell r="L5647">
            <v>5.85</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7,14</v>
          </cell>
          <cell r="F5648" t="str">
            <v>1,47</v>
          </cell>
          <cell r="G5648" t="str">
            <v>1,92</v>
          </cell>
          <cell r="H5648" t="str">
            <v>3,75</v>
          </cell>
          <cell r="I5648" t="str">
            <v>0,00</v>
          </cell>
          <cell r="J5648" t="str">
            <v>0,00</v>
          </cell>
          <cell r="K5648">
            <v>5.67</v>
          </cell>
          <cell r="L5648">
            <v>5.67</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6,74</v>
          </cell>
          <cell r="F5649" t="str">
            <v>1,38</v>
          </cell>
          <cell r="G5649" t="str">
            <v>1,82</v>
          </cell>
          <cell r="H5649" t="str">
            <v>3,54</v>
          </cell>
          <cell r="I5649" t="str">
            <v>0,00</v>
          </cell>
          <cell r="J5649" t="str">
            <v>0,00</v>
          </cell>
          <cell r="K5649">
            <v>5.36</v>
          </cell>
          <cell r="L5649">
            <v>5.36</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6,58</v>
          </cell>
          <cell r="F5650" t="str">
            <v>1,35</v>
          </cell>
          <cell r="G5650" t="str">
            <v>1,78</v>
          </cell>
          <cell r="H5650" t="str">
            <v>3,45</v>
          </cell>
          <cell r="I5650" t="str">
            <v>0,00</v>
          </cell>
          <cell r="J5650" t="str">
            <v>0,00</v>
          </cell>
          <cell r="K5650">
            <v>5.23</v>
          </cell>
          <cell r="L5650">
            <v>5.23</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6,50</v>
          </cell>
          <cell r="F5651" t="str">
            <v>1,16</v>
          </cell>
          <cell r="G5651" t="str">
            <v>2,01</v>
          </cell>
          <cell r="H5651" t="str">
            <v>3,33</v>
          </cell>
          <cell r="I5651" t="str">
            <v>0,00</v>
          </cell>
          <cell r="J5651" t="str">
            <v>0,00</v>
          </cell>
          <cell r="K5651">
            <v>5.34</v>
          </cell>
          <cell r="L5651">
            <v>5.34</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6,24</v>
          </cell>
          <cell r="F5652" t="str">
            <v>1,12</v>
          </cell>
          <cell r="G5652" t="str">
            <v>1,93</v>
          </cell>
          <cell r="H5652" t="str">
            <v>3,19</v>
          </cell>
          <cell r="I5652" t="str">
            <v>0,00</v>
          </cell>
          <cell r="J5652" t="str">
            <v>0,00</v>
          </cell>
          <cell r="K5652">
            <v>5.12</v>
          </cell>
          <cell r="L5652">
            <v>5.12</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6,12</v>
          </cell>
          <cell r="F5653" t="str">
            <v>1,10</v>
          </cell>
          <cell r="G5653" t="str">
            <v>1,88</v>
          </cell>
          <cell r="H5653" t="str">
            <v>3,14</v>
          </cell>
          <cell r="I5653" t="str">
            <v>0,00</v>
          </cell>
          <cell r="J5653" t="str">
            <v>0,00</v>
          </cell>
          <cell r="K5653">
            <v>5.0199999999999996</v>
          </cell>
          <cell r="L5653">
            <v>5.0199999999999996</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18,50</v>
          </cell>
          <cell r="F5654" t="str">
            <v>5,34</v>
          </cell>
          <cell r="G5654" t="str">
            <v>5,68</v>
          </cell>
          <cell r="H5654" t="str">
            <v>7,48</v>
          </cell>
          <cell r="I5654" t="str">
            <v>0,00</v>
          </cell>
          <cell r="J5654" t="str">
            <v>0,00</v>
          </cell>
          <cell r="K5654">
            <v>13.16</v>
          </cell>
          <cell r="L5654">
            <v>13.16</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15,72</v>
          </cell>
          <cell r="F5655" t="str">
            <v>4,54</v>
          </cell>
          <cell r="G5655" t="str">
            <v>4,82</v>
          </cell>
          <cell r="H5655" t="str">
            <v>6,36</v>
          </cell>
          <cell r="I5655" t="str">
            <v>0,00</v>
          </cell>
          <cell r="J5655" t="str">
            <v>0,00</v>
          </cell>
          <cell r="K5655">
            <v>11.18</v>
          </cell>
          <cell r="L5655">
            <v>11.18</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15,52</v>
          </cell>
          <cell r="F5656" t="str">
            <v>4,47</v>
          </cell>
          <cell r="G5656" t="str">
            <v>4,77</v>
          </cell>
          <cell r="H5656" t="str">
            <v>6,28</v>
          </cell>
          <cell r="I5656" t="str">
            <v>0,00</v>
          </cell>
          <cell r="J5656" t="str">
            <v>0,00</v>
          </cell>
          <cell r="K5656">
            <v>11.05</v>
          </cell>
          <cell r="L5656">
            <v>11.05</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14,12</v>
          </cell>
          <cell r="F5657" t="str">
            <v>4,07</v>
          </cell>
          <cell r="G5657" t="str">
            <v>4,34</v>
          </cell>
          <cell r="H5657" t="str">
            <v>5,71</v>
          </cell>
          <cell r="I5657" t="str">
            <v>0,00</v>
          </cell>
          <cell r="J5657" t="str">
            <v>0,00</v>
          </cell>
          <cell r="K5657">
            <v>10.050000000000001</v>
          </cell>
          <cell r="L5657">
            <v>10.050000000000001</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10,22</v>
          </cell>
          <cell r="F5658" t="str">
            <v>2,96</v>
          </cell>
          <cell r="G5658" t="str">
            <v>3,13</v>
          </cell>
          <cell r="H5658" t="str">
            <v>4,13</v>
          </cell>
          <cell r="I5658" t="str">
            <v>0,00</v>
          </cell>
          <cell r="J5658" t="str">
            <v>0,00</v>
          </cell>
          <cell r="K5658">
            <v>7.26</v>
          </cell>
          <cell r="L5658">
            <v>7.26</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8,67</v>
          </cell>
          <cell r="F5659" t="str">
            <v>2,50</v>
          </cell>
          <cell r="G5659" t="str">
            <v>2,63</v>
          </cell>
          <cell r="H5659" t="str">
            <v>3,54</v>
          </cell>
          <cell r="I5659" t="str">
            <v>0,00</v>
          </cell>
          <cell r="J5659" t="str">
            <v>0,00</v>
          </cell>
          <cell r="K5659">
            <v>6.17</v>
          </cell>
          <cell r="L5659">
            <v>6.17</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8,56</v>
          </cell>
          <cell r="F5660" t="str">
            <v>2,47</v>
          </cell>
          <cell r="G5660" t="str">
            <v>2,60</v>
          </cell>
          <cell r="H5660" t="str">
            <v>3,49</v>
          </cell>
          <cell r="I5660" t="str">
            <v>0,00</v>
          </cell>
          <cell r="J5660" t="str">
            <v>0,00</v>
          </cell>
          <cell r="K5660">
            <v>6.09</v>
          </cell>
          <cell r="L5660">
            <v>6.09</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7,80</v>
          </cell>
          <cell r="F5661" t="str">
            <v>2,25</v>
          </cell>
          <cell r="G5661" t="str">
            <v>2,38</v>
          </cell>
          <cell r="H5661" t="str">
            <v>3,17</v>
          </cell>
          <cell r="I5661" t="str">
            <v>0,00</v>
          </cell>
          <cell r="J5661" t="str">
            <v>0,00</v>
          </cell>
          <cell r="K5661">
            <v>5.55</v>
          </cell>
          <cell r="L5661">
            <v>5.55</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112,19</v>
          </cell>
          <cell r="F5662" t="str">
            <v>5,08</v>
          </cell>
          <cell r="G5662" t="str">
            <v>99,17</v>
          </cell>
          <cell r="H5662" t="str">
            <v>7,94</v>
          </cell>
          <cell r="I5662" t="str">
            <v>0,00</v>
          </cell>
          <cell r="J5662" t="str">
            <v>0,00</v>
          </cell>
          <cell r="K5662">
            <v>107.11</v>
          </cell>
          <cell r="L5662">
            <v>107.11</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108,84</v>
          </cell>
          <cell r="F5663" t="str">
            <v>3,83</v>
          </cell>
          <cell r="G5663" t="str">
            <v>98,21</v>
          </cell>
          <cell r="H5663" t="str">
            <v>6,80</v>
          </cell>
          <cell r="I5663" t="str">
            <v>0,00</v>
          </cell>
          <cell r="J5663" t="str">
            <v>0,00</v>
          </cell>
          <cell r="K5663">
            <v>105.00999999999999</v>
          </cell>
          <cell r="L5663">
            <v>105.00999999999999</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104,63</v>
          </cell>
          <cell r="F5664" t="str">
            <v>2,26</v>
          </cell>
          <cell r="G5664" t="str">
            <v>97,04</v>
          </cell>
          <cell r="H5664" t="str">
            <v>5,33</v>
          </cell>
          <cell r="I5664" t="str">
            <v>0,00</v>
          </cell>
          <cell r="J5664" t="str">
            <v>0,00</v>
          </cell>
          <cell r="K5664">
            <v>102.37</v>
          </cell>
          <cell r="L5664">
            <v>102.37</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105,62</v>
          </cell>
          <cell r="F5665" t="str">
            <v>2,61</v>
          </cell>
          <cell r="G5665" t="str">
            <v>97,30</v>
          </cell>
          <cell r="H5665" t="str">
            <v>5,71</v>
          </cell>
          <cell r="I5665" t="str">
            <v>0,00</v>
          </cell>
          <cell r="J5665" t="str">
            <v>0,00</v>
          </cell>
          <cell r="K5665">
            <v>103.00999999999999</v>
          </cell>
          <cell r="L5665">
            <v>103.00999999999999</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102,90</v>
          </cell>
          <cell r="F5666" t="str">
            <v>1,77</v>
          </cell>
          <cell r="G5666" t="str">
            <v>96,54</v>
          </cell>
          <cell r="H5666" t="str">
            <v>4,59</v>
          </cell>
          <cell r="I5666" t="str">
            <v>0,00</v>
          </cell>
          <cell r="J5666" t="str">
            <v>0,00</v>
          </cell>
          <cell r="K5666">
            <v>101.13000000000001</v>
          </cell>
          <cell r="L5666">
            <v>101.13000000000001</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104,17</v>
          </cell>
          <cell r="F5667" t="str">
            <v>2,11</v>
          </cell>
          <cell r="G5667" t="str">
            <v>96,88</v>
          </cell>
          <cell r="H5667" t="str">
            <v>5,18</v>
          </cell>
          <cell r="I5667" t="str">
            <v>0,00</v>
          </cell>
          <cell r="J5667" t="str">
            <v>0,00</v>
          </cell>
          <cell r="K5667">
            <v>102.06</v>
          </cell>
          <cell r="L5667">
            <v>102.06</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102,02</v>
          </cell>
          <cell r="F5668" t="str">
            <v>1,53</v>
          </cell>
          <cell r="G5668" t="str">
            <v>96,30</v>
          </cell>
          <cell r="H5668" t="str">
            <v>4,19</v>
          </cell>
          <cell r="I5668" t="str">
            <v>0,00</v>
          </cell>
          <cell r="J5668" t="str">
            <v>0,00</v>
          </cell>
          <cell r="K5668">
            <v>100.49</v>
          </cell>
          <cell r="L5668">
            <v>100.49</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116,74</v>
          </cell>
          <cell r="F5669" t="str">
            <v>10,02</v>
          </cell>
          <cell r="G5669" t="str">
            <v>101,13</v>
          </cell>
          <cell r="H5669" t="str">
            <v>5,59</v>
          </cell>
          <cell r="I5669" t="str">
            <v>0,00</v>
          </cell>
          <cell r="J5669" t="str">
            <v>0,00</v>
          </cell>
          <cell r="K5669">
            <v>106.72</v>
          </cell>
          <cell r="L5669">
            <v>106.72</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109,53</v>
          </cell>
          <cell r="F5670" t="str">
            <v>6,49</v>
          </cell>
          <cell r="G5670" t="str">
            <v>98,94</v>
          </cell>
          <cell r="H5670" t="str">
            <v>4,10</v>
          </cell>
          <cell r="I5670" t="str">
            <v>0,00</v>
          </cell>
          <cell r="J5670" t="str">
            <v>0,00</v>
          </cell>
          <cell r="K5670">
            <v>103.03999999999999</v>
          </cell>
          <cell r="L5670">
            <v>103.03999999999999</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106,34</v>
          </cell>
          <cell r="F5671" t="str">
            <v>4,94</v>
          </cell>
          <cell r="G5671" t="str">
            <v>97,93</v>
          </cell>
          <cell r="H5671" t="str">
            <v>3,47</v>
          </cell>
          <cell r="I5671" t="str">
            <v>0,00</v>
          </cell>
          <cell r="J5671" t="str">
            <v>0,00</v>
          </cell>
          <cell r="K5671">
            <v>101.4</v>
          </cell>
          <cell r="L5671">
            <v>101.4</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102,26</v>
          </cell>
          <cell r="F5672" t="str">
            <v>2,92</v>
          </cell>
          <cell r="G5672" t="str">
            <v>96,69</v>
          </cell>
          <cell r="H5672" t="str">
            <v>2,65</v>
          </cell>
          <cell r="I5672" t="str">
            <v>0,00</v>
          </cell>
          <cell r="J5672" t="str">
            <v>0,00</v>
          </cell>
          <cell r="K5672">
            <v>99.34</v>
          </cell>
          <cell r="L5672">
            <v>99.34</v>
          </cell>
          <cell r="N5672">
            <v>94318</v>
          </cell>
        </row>
        <row r="5673">
          <cell r="A5673">
            <v>94319</v>
          </cell>
          <cell r="B5673" t="str">
            <v>ATERRO MANUAL DE VALAS COM SOLO ARGILO-ARENOSO E COMPACTAÇÃO MECANIZADA. AF_05/2016</v>
          </cell>
          <cell r="C5673" t="str">
            <v>COMPOSIÇÃO</v>
          </cell>
          <cell r="D5673" t="str">
            <v>M3</v>
          </cell>
          <cell r="E5673" t="str">
            <v>118,11</v>
          </cell>
          <cell r="F5673" t="str">
            <v>15,33</v>
          </cell>
          <cell r="G5673" t="str">
            <v>101,47</v>
          </cell>
          <cell r="H5673" t="str">
            <v>1,31</v>
          </cell>
          <cell r="I5673" t="str">
            <v>0,00</v>
          </cell>
          <cell r="J5673" t="str">
            <v>0,00</v>
          </cell>
          <cell r="K5673">
            <v>102.78</v>
          </cell>
          <cell r="L5673">
            <v>102.78</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92,91</v>
          </cell>
          <cell r="F5674" t="str">
            <v>5,08</v>
          </cell>
          <cell r="G5674" t="str">
            <v>79,88</v>
          </cell>
          <cell r="H5674" t="str">
            <v>7,95</v>
          </cell>
          <cell r="I5674" t="str">
            <v>0,00</v>
          </cell>
          <cell r="J5674" t="str">
            <v>0,00</v>
          </cell>
          <cell r="K5674">
            <v>87.83</v>
          </cell>
          <cell r="L5674">
            <v>87.83</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89,56</v>
          </cell>
          <cell r="F5675" t="str">
            <v>3,84</v>
          </cell>
          <cell r="G5675" t="str">
            <v>78,91</v>
          </cell>
          <cell r="H5675" t="str">
            <v>6,81</v>
          </cell>
          <cell r="I5675" t="str">
            <v>0,00</v>
          </cell>
          <cell r="J5675" t="str">
            <v>0,00</v>
          </cell>
          <cell r="K5675">
            <v>85.72</v>
          </cell>
          <cell r="L5675">
            <v>85.72</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85,35</v>
          </cell>
          <cell r="F5676" t="str">
            <v>2,26</v>
          </cell>
          <cell r="G5676" t="str">
            <v>77,76</v>
          </cell>
          <cell r="H5676" t="str">
            <v>5,33</v>
          </cell>
          <cell r="I5676" t="str">
            <v>0,00</v>
          </cell>
          <cell r="J5676" t="str">
            <v>0,00</v>
          </cell>
          <cell r="K5676">
            <v>83.09</v>
          </cell>
          <cell r="L5676">
            <v>83.09</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86,34</v>
          </cell>
          <cell r="F5677" t="str">
            <v>2,61</v>
          </cell>
          <cell r="G5677" t="str">
            <v>78,02</v>
          </cell>
          <cell r="H5677" t="str">
            <v>5,71</v>
          </cell>
          <cell r="I5677" t="str">
            <v>0,00</v>
          </cell>
          <cell r="J5677" t="str">
            <v>0,00</v>
          </cell>
          <cell r="K5677">
            <v>83.72999999999999</v>
          </cell>
          <cell r="L5677">
            <v>83.72999999999999</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83,62</v>
          </cell>
          <cell r="F5678" t="str">
            <v>1,77</v>
          </cell>
          <cell r="G5678" t="str">
            <v>77,26</v>
          </cell>
          <cell r="H5678" t="str">
            <v>4,59</v>
          </cell>
          <cell r="I5678" t="str">
            <v>0,00</v>
          </cell>
          <cell r="J5678" t="str">
            <v>0,00</v>
          </cell>
          <cell r="K5678">
            <v>81.850000000000009</v>
          </cell>
          <cell r="L5678">
            <v>81.850000000000009</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84,89</v>
          </cell>
          <cell r="F5679" t="str">
            <v>2,11</v>
          </cell>
          <cell r="G5679" t="str">
            <v>77,60</v>
          </cell>
          <cell r="H5679" t="str">
            <v>5,18</v>
          </cell>
          <cell r="I5679" t="str">
            <v>0,00</v>
          </cell>
          <cell r="J5679" t="str">
            <v>0,00</v>
          </cell>
          <cell r="K5679">
            <v>82.78</v>
          </cell>
          <cell r="L5679">
            <v>82.78</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82,74</v>
          </cell>
          <cell r="F5680" t="str">
            <v>1,53</v>
          </cell>
          <cell r="G5680" t="str">
            <v>77,02</v>
          </cell>
          <cell r="H5680" t="str">
            <v>4,19</v>
          </cell>
          <cell r="I5680" t="str">
            <v>0,00</v>
          </cell>
          <cell r="J5680" t="str">
            <v>0,00</v>
          </cell>
          <cell r="K5680">
            <v>81.209999999999994</v>
          </cell>
          <cell r="L5680">
            <v>81.209999999999994</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97,46</v>
          </cell>
          <cell r="F5681" t="str">
            <v>10,02</v>
          </cell>
          <cell r="G5681" t="str">
            <v>81,85</v>
          </cell>
          <cell r="H5681" t="str">
            <v>5,59</v>
          </cell>
          <cell r="I5681" t="str">
            <v>0,00</v>
          </cell>
          <cell r="J5681" t="str">
            <v>0,00</v>
          </cell>
          <cell r="K5681">
            <v>87.44</v>
          </cell>
          <cell r="L5681">
            <v>87.44</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90,25</v>
          </cell>
          <cell r="F5682" t="str">
            <v>6,50</v>
          </cell>
          <cell r="G5682" t="str">
            <v>79,65</v>
          </cell>
          <cell r="H5682" t="str">
            <v>4,10</v>
          </cell>
          <cell r="I5682" t="str">
            <v>0,00</v>
          </cell>
          <cell r="J5682" t="str">
            <v>0,00</v>
          </cell>
          <cell r="K5682">
            <v>83.75</v>
          </cell>
          <cell r="L5682">
            <v>83.75</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87,06</v>
          </cell>
          <cell r="F5683" t="str">
            <v>4,94</v>
          </cell>
          <cell r="G5683" t="str">
            <v>78,64</v>
          </cell>
          <cell r="H5683" t="str">
            <v>3,48</v>
          </cell>
          <cell r="I5683" t="str">
            <v>0,00</v>
          </cell>
          <cell r="J5683" t="str">
            <v>0,00</v>
          </cell>
          <cell r="K5683">
            <v>82.12</v>
          </cell>
          <cell r="L5683">
            <v>82.12</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82,98</v>
          </cell>
          <cell r="F5684" t="str">
            <v>2,92</v>
          </cell>
          <cell r="G5684" t="str">
            <v>77,41</v>
          </cell>
          <cell r="H5684" t="str">
            <v>2,65</v>
          </cell>
          <cell r="I5684" t="str">
            <v>0,00</v>
          </cell>
          <cell r="J5684" t="str">
            <v>0,00</v>
          </cell>
          <cell r="K5684">
            <v>80.06</v>
          </cell>
          <cell r="L5684">
            <v>80.06</v>
          </cell>
          <cell r="N5684">
            <v>94341</v>
          </cell>
        </row>
        <row r="5685">
          <cell r="A5685">
            <v>94342</v>
          </cell>
          <cell r="B5685" t="str">
            <v>ATERRO MANUAL DE VALAS COM AREIA PARA ATERRO E COMPACTAÇÃO MECANIZADA. AF_05/2016</v>
          </cell>
          <cell r="C5685" t="str">
            <v>COMPOSIÇÃO</v>
          </cell>
          <cell r="D5685" t="str">
            <v>M3</v>
          </cell>
          <cell r="E5685" t="str">
            <v>98,83</v>
          </cell>
          <cell r="F5685" t="str">
            <v>15,34</v>
          </cell>
          <cell r="G5685" t="str">
            <v>82,18</v>
          </cell>
          <cell r="H5685" t="str">
            <v>1,31</v>
          </cell>
          <cell r="I5685" t="str">
            <v>0,00</v>
          </cell>
          <cell r="J5685" t="str">
            <v>0,00</v>
          </cell>
          <cell r="K5685">
            <v>83.490000000000009</v>
          </cell>
          <cell r="L5685">
            <v>83.490000000000009</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10,46</v>
          </cell>
          <cell r="F5686" t="str">
            <v>2,49</v>
          </cell>
          <cell r="G5686" t="str">
            <v>2,63</v>
          </cell>
          <cell r="H5686" t="str">
            <v>5,34</v>
          </cell>
          <cell r="I5686" t="str">
            <v>0,00</v>
          </cell>
          <cell r="J5686" t="str">
            <v>0,00</v>
          </cell>
          <cell r="K5686">
            <v>7.97</v>
          </cell>
          <cell r="L5686">
            <v>7.97</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7,69</v>
          </cell>
          <cell r="F5687" t="str">
            <v>1,45</v>
          </cell>
          <cell r="G5687" t="str">
            <v>1,94</v>
          </cell>
          <cell r="H5687" t="str">
            <v>4,30</v>
          </cell>
          <cell r="I5687" t="str">
            <v>0,00</v>
          </cell>
          <cell r="J5687" t="str">
            <v>0,00</v>
          </cell>
          <cell r="K5687">
            <v>6.24</v>
          </cell>
          <cell r="L5687">
            <v>6.24</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20,57</v>
          </cell>
          <cell r="F5688" t="str">
            <v>5,42</v>
          </cell>
          <cell r="G5688" t="str">
            <v>6,30</v>
          </cell>
          <cell r="H5688" t="str">
            <v>8,85</v>
          </cell>
          <cell r="I5688" t="str">
            <v>0,00</v>
          </cell>
          <cell r="J5688" t="str">
            <v>0,00</v>
          </cell>
          <cell r="K5688">
            <v>15.149999999999999</v>
          </cell>
          <cell r="L5688">
            <v>15.149999999999999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17,35</v>
          </cell>
          <cell r="F5689" t="str">
            <v>4,16</v>
          </cell>
          <cell r="G5689" t="str">
            <v>5,41</v>
          </cell>
          <cell r="H5689" t="str">
            <v>7,78</v>
          </cell>
          <cell r="I5689" t="str">
            <v>0,00</v>
          </cell>
          <cell r="J5689" t="str">
            <v>0,00</v>
          </cell>
          <cell r="K5689">
            <v>13.190000000000001</v>
          </cell>
          <cell r="L5689">
            <v>13.190000000000001</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13,02</v>
          </cell>
          <cell r="F5690" t="str">
            <v>2,59</v>
          </cell>
          <cell r="G5690" t="str">
            <v>4,16</v>
          </cell>
          <cell r="H5690" t="str">
            <v>6,27</v>
          </cell>
          <cell r="I5690" t="str">
            <v>0,00</v>
          </cell>
          <cell r="J5690" t="str">
            <v>0,00</v>
          </cell>
          <cell r="K5690">
            <v>10.43</v>
          </cell>
          <cell r="L5690">
            <v>10.43</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14,00</v>
          </cell>
          <cell r="F5691" t="str">
            <v>2,93</v>
          </cell>
          <cell r="G5691" t="str">
            <v>4,44</v>
          </cell>
          <cell r="H5691" t="str">
            <v>6,63</v>
          </cell>
          <cell r="I5691" t="str">
            <v>0,00</v>
          </cell>
          <cell r="J5691" t="str">
            <v>0,00</v>
          </cell>
          <cell r="K5691">
            <v>11.07</v>
          </cell>
          <cell r="L5691">
            <v>11.07</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11,28</v>
          </cell>
          <cell r="F5692" t="str">
            <v>2,09</v>
          </cell>
          <cell r="G5692" t="str">
            <v>3,67</v>
          </cell>
          <cell r="H5692" t="str">
            <v>5,52</v>
          </cell>
          <cell r="I5692" t="str">
            <v>0,00</v>
          </cell>
          <cell r="J5692" t="str">
            <v>0,00</v>
          </cell>
          <cell r="K5692">
            <v>9.19</v>
          </cell>
          <cell r="L5692">
            <v>9.19</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12,46</v>
          </cell>
          <cell r="F5693" t="str">
            <v>2,40</v>
          </cell>
          <cell r="G5693" t="str">
            <v>4,02</v>
          </cell>
          <cell r="H5693" t="str">
            <v>6,04</v>
          </cell>
          <cell r="I5693" t="str">
            <v>0,00</v>
          </cell>
          <cell r="J5693" t="str">
            <v>0,00</v>
          </cell>
          <cell r="K5693">
            <v>10.059999999999999</v>
          </cell>
          <cell r="L5693">
            <v>10.059999999999999</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10,40</v>
          </cell>
          <cell r="F5694" t="str">
            <v>1,85</v>
          </cell>
          <cell r="G5694" t="str">
            <v>3,43</v>
          </cell>
          <cell r="H5694" t="str">
            <v>5,12</v>
          </cell>
          <cell r="I5694" t="str">
            <v>0,00</v>
          </cell>
          <cell r="J5694" t="str">
            <v>0,00</v>
          </cell>
          <cell r="K5694">
            <v>8.5500000000000007</v>
          </cell>
          <cell r="L5694">
            <v>8.5500000000000007</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19,14</v>
          </cell>
          <cell r="F5695" t="str">
            <v>5,12</v>
          </cell>
          <cell r="G5695" t="str">
            <v>5,95</v>
          </cell>
          <cell r="H5695" t="str">
            <v>8,07</v>
          </cell>
          <cell r="I5695" t="str">
            <v>0,00</v>
          </cell>
          <cell r="J5695" t="str">
            <v>0,00</v>
          </cell>
          <cell r="K5695">
            <v>14.02</v>
          </cell>
          <cell r="L5695">
            <v>14.02</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15,81</v>
          </cell>
          <cell r="F5696" t="str">
            <v>3,89</v>
          </cell>
          <cell r="G5696" t="str">
            <v>4,98</v>
          </cell>
          <cell r="H5696" t="str">
            <v>6,94</v>
          </cell>
          <cell r="I5696" t="str">
            <v>0,00</v>
          </cell>
          <cell r="J5696" t="str">
            <v>0,00</v>
          </cell>
          <cell r="K5696">
            <v>11.920000000000002</v>
          </cell>
          <cell r="L5696">
            <v>11.920000000000002</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11,60</v>
          </cell>
          <cell r="F5697" t="str">
            <v>2,32</v>
          </cell>
          <cell r="G5697" t="str">
            <v>3,80</v>
          </cell>
          <cell r="H5697" t="str">
            <v>5,48</v>
          </cell>
          <cell r="I5697" t="str">
            <v>0,00</v>
          </cell>
          <cell r="J5697" t="str">
            <v>0,00</v>
          </cell>
          <cell r="K5697">
            <v>9.2800000000000011</v>
          </cell>
          <cell r="L5697">
            <v>9.2800000000000011</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12,59</v>
          </cell>
          <cell r="F5698" t="str">
            <v>2,66</v>
          </cell>
          <cell r="G5698" t="str">
            <v>4,08</v>
          </cell>
          <cell r="H5698" t="str">
            <v>5,85</v>
          </cell>
          <cell r="I5698" t="str">
            <v>0,00</v>
          </cell>
          <cell r="J5698" t="str">
            <v>0,00</v>
          </cell>
          <cell r="K5698">
            <v>9.93</v>
          </cell>
          <cell r="L5698">
            <v>9.93</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9,87</v>
          </cell>
          <cell r="F5699" t="str">
            <v>1,82</v>
          </cell>
          <cell r="G5699" t="str">
            <v>3,32</v>
          </cell>
          <cell r="H5699" t="str">
            <v>4,73</v>
          </cell>
          <cell r="I5699" t="str">
            <v>0,00</v>
          </cell>
          <cell r="J5699" t="str">
            <v>0,00</v>
          </cell>
          <cell r="K5699">
            <v>8.0500000000000007</v>
          </cell>
          <cell r="L5699">
            <v>8.0500000000000007</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11,13</v>
          </cell>
          <cell r="F5700" t="str">
            <v>2,15</v>
          </cell>
          <cell r="G5700" t="str">
            <v>3,66</v>
          </cell>
          <cell r="H5700" t="str">
            <v>5,32</v>
          </cell>
          <cell r="I5700" t="str">
            <v>0,00</v>
          </cell>
          <cell r="J5700" t="str">
            <v>0,00</v>
          </cell>
          <cell r="K5700">
            <v>8.98</v>
          </cell>
          <cell r="L5700">
            <v>8.98</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9,00</v>
          </cell>
          <cell r="F5701" t="str">
            <v>1,58</v>
          </cell>
          <cell r="G5701" t="str">
            <v>3,09</v>
          </cell>
          <cell r="H5701" t="str">
            <v>4,33</v>
          </cell>
          <cell r="I5701" t="str">
            <v>0,00</v>
          </cell>
          <cell r="J5701" t="str">
            <v>0,00</v>
          </cell>
          <cell r="K5701">
            <v>7.42</v>
          </cell>
          <cell r="L5701">
            <v>7.42</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22,34</v>
          </cell>
          <cell r="F5702" t="str">
            <v>8,70</v>
          </cell>
          <cell r="G5702" t="str">
            <v>7,49</v>
          </cell>
          <cell r="H5702" t="str">
            <v>6,15</v>
          </cell>
          <cell r="I5702" t="str">
            <v>0,00</v>
          </cell>
          <cell r="J5702" t="str">
            <v>0,00</v>
          </cell>
          <cell r="K5702">
            <v>13.64</v>
          </cell>
          <cell r="L5702">
            <v>13.64</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17,26</v>
          </cell>
          <cell r="F5703" t="str">
            <v>6,66</v>
          </cell>
          <cell r="G5703" t="str">
            <v>5,90</v>
          </cell>
          <cell r="H5703" t="str">
            <v>4,70</v>
          </cell>
          <cell r="I5703" t="str">
            <v>0,00</v>
          </cell>
          <cell r="J5703" t="str">
            <v>0,00</v>
          </cell>
          <cell r="K5703">
            <v>10.600000000000001</v>
          </cell>
          <cell r="L5703">
            <v>10.600000000000001</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14,24</v>
          </cell>
          <cell r="F5704" t="str">
            <v>5,29</v>
          </cell>
          <cell r="G5704" t="str">
            <v>5,00</v>
          </cell>
          <cell r="H5704" t="str">
            <v>3,95</v>
          </cell>
          <cell r="I5704" t="str">
            <v>0,00</v>
          </cell>
          <cell r="J5704" t="str">
            <v>0,00</v>
          </cell>
          <cell r="K5704">
            <v>8.9499999999999993</v>
          </cell>
          <cell r="L5704">
            <v>8.9499999999999993</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9,90</v>
          </cell>
          <cell r="F5705" t="str">
            <v>3,18</v>
          </cell>
          <cell r="G5705" t="str">
            <v>3,69</v>
          </cell>
          <cell r="H5705" t="str">
            <v>3,03</v>
          </cell>
          <cell r="I5705" t="str">
            <v>0,00</v>
          </cell>
          <cell r="J5705" t="str">
            <v>0,00</v>
          </cell>
          <cell r="K5705">
            <v>6.72</v>
          </cell>
          <cell r="L5705">
            <v>6.72</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20,72</v>
          </cell>
          <cell r="F5706" t="str">
            <v>8,28</v>
          </cell>
          <cell r="G5706" t="str">
            <v>6,99</v>
          </cell>
          <cell r="H5706" t="str">
            <v>5,45</v>
          </cell>
          <cell r="I5706" t="str">
            <v>0,00</v>
          </cell>
          <cell r="J5706" t="str">
            <v>0,00</v>
          </cell>
          <cell r="K5706">
            <v>12.440000000000001</v>
          </cell>
          <cell r="L5706">
            <v>12.440000000000001</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16,02</v>
          </cell>
          <cell r="F5707" t="str">
            <v>6,33</v>
          </cell>
          <cell r="G5707" t="str">
            <v>5,55</v>
          </cell>
          <cell r="H5707" t="str">
            <v>4,14</v>
          </cell>
          <cell r="I5707" t="str">
            <v>0,00</v>
          </cell>
          <cell r="J5707" t="str">
            <v>0,00</v>
          </cell>
          <cell r="K5707">
            <v>9.69</v>
          </cell>
          <cell r="L5707">
            <v>9.69</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13,29</v>
          </cell>
          <cell r="F5708" t="str">
            <v>5,04</v>
          </cell>
          <cell r="G5708" t="str">
            <v>4,70</v>
          </cell>
          <cell r="H5708" t="str">
            <v>3,55</v>
          </cell>
          <cell r="I5708" t="str">
            <v>0,00</v>
          </cell>
          <cell r="J5708" t="str">
            <v>0,00</v>
          </cell>
          <cell r="K5708">
            <v>8.25</v>
          </cell>
          <cell r="L5708">
            <v>8.25</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9,22</v>
          </cell>
          <cell r="F5709" t="str">
            <v>3,00</v>
          </cell>
          <cell r="G5709" t="str">
            <v>3,49</v>
          </cell>
          <cell r="H5709" t="str">
            <v>2,73</v>
          </cell>
          <cell r="I5709" t="str">
            <v>0,00</v>
          </cell>
          <cell r="J5709" t="str">
            <v>0,00</v>
          </cell>
          <cell r="K5709">
            <v>6.2200000000000006</v>
          </cell>
          <cell r="L5709">
            <v>6.2200000000000006</v>
          </cell>
          <cell r="N5709">
            <v>93381</v>
          </cell>
        </row>
        <row r="5710">
          <cell r="A5710">
            <v>93382</v>
          </cell>
          <cell r="B5710" t="str">
            <v>REATERRO MANUAL DE VALAS COM COMPACTAÇÃO MECANIZADA. AF_04/2016</v>
          </cell>
          <cell r="C5710" t="str">
            <v>COMPOSIÇÃO</v>
          </cell>
          <cell r="D5710" t="str">
            <v>M3</v>
          </cell>
          <cell r="E5710" t="str">
            <v>25,08</v>
          </cell>
          <cell r="F5710" t="str">
            <v>15,45</v>
          </cell>
          <cell r="G5710" t="str">
            <v>8,31</v>
          </cell>
          <cell r="H5710" t="str">
            <v>1,32</v>
          </cell>
          <cell r="I5710" t="str">
            <v>0,00</v>
          </cell>
          <cell r="J5710" t="str">
            <v>0,00</v>
          </cell>
          <cell r="K5710">
            <v>9.6300000000000008</v>
          </cell>
          <cell r="L5710">
            <v>9.6300000000000008</v>
          </cell>
          <cell r="N5710">
            <v>93382</v>
          </cell>
        </row>
        <row r="5711">
          <cell r="A5711">
            <v>96995</v>
          </cell>
          <cell r="B5711" t="str">
            <v>REATERRO MANUAL APILOADO COM SOQUETE. AF_10/2017</v>
          </cell>
          <cell r="C5711" t="str">
            <v>COMPOSIÇÃO</v>
          </cell>
          <cell r="D5711" t="str">
            <v>M3</v>
          </cell>
          <cell r="E5711" t="str">
            <v>41,08</v>
          </cell>
          <cell r="F5711" t="str">
            <v>28,76</v>
          </cell>
          <cell r="G5711" t="str">
            <v>12,32</v>
          </cell>
          <cell r="H5711" t="str">
            <v>0,00</v>
          </cell>
          <cell r="I5711" t="str">
            <v>0,00</v>
          </cell>
          <cell r="J5711" t="str">
            <v>0,00</v>
          </cell>
          <cell r="K5711">
            <v>12.32</v>
          </cell>
          <cell r="L5711">
            <v>12.32</v>
          </cell>
          <cell r="N5711">
            <v>96995</v>
          </cell>
        </row>
        <row r="5712">
          <cell r="A5712">
            <v>97916</v>
          </cell>
          <cell r="B5712" t="str">
            <v>TRANSPORTE COM CAMINHÃO BASCULANTE DE 6 M³, EM VIA URBANA EM LEITO NATURAL (UNIDADE: TXKM). AF_07/2020</v>
          </cell>
          <cell r="C5712" t="str">
            <v>COMPOSIÇÃO</v>
          </cell>
          <cell r="D5712" t="str">
            <v>TXKM</v>
          </cell>
          <cell r="E5712" t="str">
            <v>2,25</v>
          </cell>
          <cell r="F5712" t="str">
            <v>0,27</v>
          </cell>
          <cell r="G5712" t="str">
            <v>1,15</v>
          </cell>
          <cell r="H5712" t="str">
            <v>0,83</v>
          </cell>
          <cell r="I5712" t="str">
            <v>0,00</v>
          </cell>
          <cell r="J5712" t="str">
            <v>0,00</v>
          </cell>
          <cell r="K5712">
            <v>1.98</v>
          </cell>
          <cell r="L5712">
            <v>1.98</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1,93</v>
          </cell>
          <cell r="F5713" t="str">
            <v>0,23</v>
          </cell>
          <cell r="G5713" t="str">
            <v>0,99</v>
          </cell>
          <cell r="H5713" t="str">
            <v>0,71</v>
          </cell>
          <cell r="I5713" t="str">
            <v>0,00</v>
          </cell>
          <cell r="J5713" t="str">
            <v>0,00</v>
          </cell>
          <cell r="K5713">
            <v>1.7</v>
          </cell>
          <cell r="L5713">
            <v>1.7</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1,79</v>
          </cell>
          <cell r="F5714" t="str">
            <v>0,21</v>
          </cell>
          <cell r="G5714" t="str">
            <v>0,92</v>
          </cell>
          <cell r="H5714" t="str">
            <v>0,66</v>
          </cell>
          <cell r="I5714" t="str">
            <v>0,00</v>
          </cell>
          <cell r="J5714" t="str">
            <v>0,00</v>
          </cell>
          <cell r="K5714">
            <v>1.58</v>
          </cell>
          <cell r="L5714">
            <v>1.58</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0,71</v>
          </cell>
          <cell r="F5715" t="str">
            <v>0,07</v>
          </cell>
          <cell r="G5715" t="str">
            <v>0,39</v>
          </cell>
          <cell r="H5715" t="str">
            <v>0,25</v>
          </cell>
          <cell r="I5715" t="str">
            <v>0,00</v>
          </cell>
          <cell r="J5715" t="str">
            <v>0,00</v>
          </cell>
          <cell r="K5715">
            <v>0.64</v>
          </cell>
          <cell r="L5715">
            <v>0.64</v>
          </cell>
          <cell r="N5715">
            <v>97919</v>
          </cell>
        </row>
        <row r="5716">
          <cell r="A5716">
            <v>101616</v>
          </cell>
          <cell r="B5716" t="str">
            <v>PREPARO DE FUNDO DE VALA COM LARGURA MENOR QUE 1,5 M (ACERTO DO SOLO NATURAL). AF_08/2020</v>
          </cell>
          <cell r="C5716" t="str">
            <v>COMPOSIÇÃO</v>
          </cell>
          <cell r="D5716" t="str">
            <v>M2</v>
          </cell>
          <cell r="E5716" t="str">
            <v>5,21</v>
          </cell>
          <cell r="F5716" t="str">
            <v>3,91</v>
          </cell>
          <cell r="G5716" t="str">
            <v>1,30</v>
          </cell>
          <cell r="H5716" t="str">
            <v>0,00</v>
          </cell>
          <cell r="I5716" t="str">
            <v>0,00</v>
          </cell>
          <cell r="J5716" t="str">
            <v>0,00</v>
          </cell>
          <cell r="K5716">
            <v>1.3</v>
          </cell>
          <cell r="L5716">
            <v>1.3</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2,58</v>
          </cell>
          <cell r="F5717" t="str">
            <v>1,96</v>
          </cell>
          <cell r="G5717" t="str">
            <v>0,62</v>
          </cell>
          <cell r="H5717" t="str">
            <v>0,00</v>
          </cell>
          <cell r="I5717" t="str">
            <v>0,00</v>
          </cell>
          <cell r="J5717" t="str">
            <v>0,00</v>
          </cell>
          <cell r="K5717">
            <v>0.62</v>
          </cell>
          <cell r="L5717">
            <v>0.62</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233,30</v>
          </cell>
          <cell r="F5718" t="str">
            <v>75,98</v>
          </cell>
          <cell r="G5718" t="str">
            <v>157,14</v>
          </cell>
          <cell r="H5718" t="str">
            <v>0,18</v>
          </cell>
          <cell r="I5718" t="str">
            <v>0,00</v>
          </cell>
          <cell r="J5718" t="str">
            <v>0,00</v>
          </cell>
          <cell r="K5718">
            <v>157.32</v>
          </cell>
          <cell r="L5718">
            <v>157.32</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284,19</v>
          </cell>
          <cell r="F5719" t="str">
            <v>93,28</v>
          </cell>
          <cell r="G5719" t="str">
            <v>190,73</v>
          </cell>
          <cell r="H5719" t="str">
            <v>0,18</v>
          </cell>
          <cell r="I5719" t="str">
            <v>0,00</v>
          </cell>
          <cell r="J5719" t="str">
            <v>0,00</v>
          </cell>
          <cell r="K5719">
            <v>190.91</v>
          </cell>
          <cell r="L5719">
            <v>190.91</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212,52</v>
          </cell>
          <cell r="F5720" t="str">
            <v>60,85</v>
          </cell>
          <cell r="G5720" t="str">
            <v>151,60</v>
          </cell>
          <cell r="H5720" t="str">
            <v>0,07</v>
          </cell>
          <cell r="I5720" t="str">
            <v>0,00</v>
          </cell>
          <cell r="J5720" t="str">
            <v>0,00</v>
          </cell>
          <cell r="K5720">
            <v>151.66999999999999</v>
          </cell>
          <cell r="L5720">
            <v>151.66999999999999</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263,40</v>
          </cell>
          <cell r="F5721" t="str">
            <v>78,13</v>
          </cell>
          <cell r="G5721" t="str">
            <v>185,20</v>
          </cell>
          <cell r="H5721" t="str">
            <v>0,07</v>
          </cell>
          <cell r="I5721" t="str">
            <v>0,00</v>
          </cell>
          <cell r="J5721" t="str">
            <v>0,00</v>
          </cell>
          <cell r="K5721">
            <v>185.26999999999998</v>
          </cell>
          <cell r="L5721">
            <v>185.26999999999998</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214,11</v>
          </cell>
          <cell r="F5722" t="str">
            <v>42,31</v>
          </cell>
          <cell r="G5722" t="str">
            <v>149,06</v>
          </cell>
          <cell r="H5722" t="str">
            <v>22,74</v>
          </cell>
          <cell r="I5722" t="str">
            <v>0,00</v>
          </cell>
          <cell r="J5722" t="str">
            <v>0,00</v>
          </cell>
          <cell r="K5722">
            <v>171.8</v>
          </cell>
          <cell r="L5722">
            <v>171.8</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260,54</v>
          </cell>
          <cell r="F5723" t="str">
            <v>51,74</v>
          </cell>
          <cell r="G5723" t="str">
            <v>180,77</v>
          </cell>
          <cell r="H5723" t="str">
            <v>28,03</v>
          </cell>
          <cell r="I5723" t="str">
            <v>0,00</v>
          </cell>
          <cell r="J5723" t="str">
            <v>0,00</v>
          </cell>
          <cell r="K5723">
            <v>208.8</v>
          </cell>
          <cell r="L5723">
            <v>208.8</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220,83</v>
          </cell>
          <cell r="F5724" t="str">
            <v>31,78</v>
          </cell>
          <cell r="G5724" t="str">
            <v>171,70</v>
          </cell>
          <cell r="H5724" t="str">
            <v>17,35</v>
          </cell>
          <cell r="I5724" t="str">
            <v>0,00</v>
          </cell>
          <cell r="J5724" t="str">
            <v>0,00</v>
          </cell>
          <cell r="K5724">
            <v>189.04999999999998</v>
          </cell>
          <cell r="L5724">
            <v>189.04999999999998</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179,47</v>
          </cell>
          <cell r="F5725" t="str">
            <v>24,86</v>
          </cell>
          <cell r="G5725" t="str">
            <v>141,13</v>
          </cell>
          <cell r="H5725" t="str">
            <v>13,48</v>
          </cell>
          <cell r="I5725" t="str">
            <v>0,00</v>
          </cell>
          <cell r="J5725" t="str">
            <v>0,00</v>
          </cell>
          <cell r="K5725">
            <v>154.60999999999999</v>
          </cell>
          <cell r="L5725">
            <v>154.60999999999999</v>
          </cell>
          <cell r="N5725">
            <v>101625</v>
          </cell>
        </row>
        <row r="5726">
          <cell r="A5726">
            <v>95606</v>
          </cell>
          <cell r="B5726" t="str">
            <v>UMIDIFICAÇÃO DE MATERIAL PARA VALAS COM CAMINHÃO PIPA 10000L. AF_11/2016</v>
          </cell>
          <cell r="C5726" t="str">
            <v>COMPOSIÇÃO</v>
          </cell>
          <cell r="D5726" t="str">
            <v>M3</v>
          </cell>
          <cell r="E5726" t="str">
            <v>2,20</v>
          </cell>
          <cell r="F5726" t="str">
            <v>0,26</v>
          </cell>
          <cell r="G5726" t="str">
            <v>1,39</v>
          </cell>
          <cell r="H5726" t="str">
            <v>0,55</v>
          </cell>
          <cell r="I5726" t="str">
            <v>0,00</v>
          </cell>
          <cell r="J5726" t="str">
            <v>0,00</v>
          </cell>
          <cell r="K5726">
            <v>1.94</v>
          </cell>
          <cell r="L5726">
            <v>1.94</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142,18</v>
          </cell>
          <cell r="F5727" t="str">
            <v>49,69</v>
          </cell>
          <cell r="G5727" t="str">
            <v>92,41</v>
          </cell>
          <cell r="H5727" t="str">
            <v>0,05</v>
          </cell>
          <cell r="I5727" t="str">
            <v>0,00</v>
          </cell>
          <cell r="J5727" t="str">
            <v>0,03</v>
          </cell>
          <cell r="K5727">
            <v>92.49</v>
          </cell>
          <cell r="L5727">
            <v>92.49</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61,55</v>
          </cell>
          <cell r="F5728" t="str">
            <v>15,24</v>
          </cell>
          <cell r="G5728" t="str">
            <v>46,29</v>
          </cell>
          <cell r="H5728" t="str">
            <v>0,01</v>
          </cell>
          <cell r="I5728" t="str">
            <v>0,00</v>
          </cell>
          <cell r="J5728" t="str">
            <v>0,01</v>
          </cell>
          <cell r="K5728">
            <v>46.31</v>
          </cell>
          <cell r="L5728">
            <v>46.309999999999995</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62,51</v>
          </cell>
          <cell r="F5729" t="str">
            <v>15,92</v>
          </cell>
          <cell r="G5729" t="str">
            <v>46,59</v>
          </cell>
          <cell r="H5729" t="str">
            <v>0,00</v>
          </cell>
          <cell r="I5729" t="str">
            <v>0,00</v>
          </cell>
          <cell r="J5729" t="str">
            <v>0,00</v>
          </cell>
          <cell r="K5729">
            <v>46.59</v>
          </cell>
          <cell r="L5729">
            <v>46.59</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81,45</v>
          </cell>
          <cell r="F5730" t="str">
            <v>21,98</v>
          </cell>
          <cell r="G5730" t="str">
            <v>59,45</v>
          </cell>
          <cell r="H5730" t="str">
            <v>0,01</v>
          </cell>
          <cell r="I5730" t="str">
            <v>0,00</v>
          </cell>
          <cell r="J5730" t="str">
            <v>0,01</v>
          </cell>
          <cell r="K5730">
            <v>59.470000000000006</v>
          </cell>
          <cell r="L5730">
            <v>59.47</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82,54</v>
          </cell>
          <cell r="F5731" t="str">
            <v>22,76</v>
          </cell>
          <cell r="G5731" t="str">
            <v>59,78</v>
          </cell>
          <cell r="H5731" t="str">
            <v>0,00</v>
          </cell>
          <cell r="I5731" t="str">
            <v>0,00</v>
          </cell>
          <cell r="J5731" t="str">
            <v>0,00</v>
          </cell>
          <cell r="K5731">
            <v>59.78</v>
          </cell>
          <cell r="L5731">
            <v>59.78</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98,81</v>
          </cell>
          <cell r="F5732" t="str">
            <v>25,33</v>
          </cell>
          <cell r="G5732" t="str">
            <v>73,46</v>
          </cell>
          <cell r="H5732" t="str">
            <v>0,01</v>
          </cell>
          <cell r="I5732" t="str">
            <v>0,00</v>
          </cell>
          <cell r="J5732" t="str">
            <v>0,01</v>
          </cell>
          <cell r="K5732">
            <v>73.47999999999999</v>
          </cell>
          <cell r="L5732">
            <v>73.48</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100,08</v>
          </cell>
          <cell r="F5733" t="str">
            <v>26,23</v>
          </cell>
          <cell r="G5733" t="str">
            <v>73,85</v>
          </cell>
          <cell r="H5733" t="str">
            <v>0,00</v>
          </cell>
          <cell r="I5733" t="str">
            <v>0,00</v>
          </cell>
          <cell r="J5733" t="str">
            <v>0,00</v>
          </cell>
          <cell r="K5733">
            <v>73.849999999999994</v>
          </cell>
          <cell r="L5733">
            <v>73.849999999999994</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87,18</v>
          </cell>
          <cell r="F5734" t="str">
            <v>40,31</v>
          </cell>
          <cell r="G5734" t="str">
            <v>46,85</v>
          </cell>
          <cell r="H5734" t="str">
            <v>0,01</v>
          </cell>
          <cell r="I5734" t="str">
            <v>0,00</v>
          </cell>
          <cell r="J5734" t="str">
            <v>0,01</v>
          </cell>
          <cell r="K5734">
            <v>46.870000000000005</v>
          </cell>
          <cell r="L5734">
            <v>46.87</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88,02</v>
          </cell>
          <cell r="F5735" t="str">
            <v>40,92</v>
          </cell>
          <cell r="G5735" t="str">
            <v>47,10</v>
          </cell>
          <cell r="H5735" t="str">
            <v>0,00</v>
          </cell>
          <cell r="I5735" t="str">
            <v>0,00</v>
          </cell>
          <cell r="J5735" t="str">
            <v>0,00</v>
          </cell>
          <cell r="K5735">
            <v>47.1</v>
          </cell>
          <cell r="L5735">
            <v>47.1</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84,14</v>
          </cell>
          <cell r="F5736" t="str">
            <v>30,24</v>
          </cell>
          <cell r="G5736" t="str">
            <v>53,88</v>
          </cell>
          <cell r="H5736" t="str">
            <v>0,01</v>
          </cell>
          <cell r="I5736" t="str">
            <v>0,00</v>
          </cell>
          <cell r="J5736" t="str">
            <v>0,01</v>
          </cell>
          <cell r="K5736">
            <v>53.900000000000006</v>
          </cell>
          <cell r="L5736">
            <v>53.9</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85,04</v>
          </cell>
          <cell r="F5737" t="str">
            <v>30,88</v>
          </cell>
          <cell r="G5737" t="str">
            <v>54,16</v>
          </cell>
          <cell r="H5737" t="str">
            <v>0,00</v>
          </cell>
          <cell r="I5737" t="str">
            <v>0,00</v>
          </cell>
          <cell r="J5737" t="str">
            <v>0,00</v>
          </cell>
          <cell r="K5737">
            <v>54.16</v>
          </cell>
          <cell r="L5737">
            <v>54.16</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113,68</v>
          </cell>
          <cell r="F5738" t="str">
            <v>54,97</v>
          </cell>
          <cell r="G5738" t="str">
            <v>58,69</v>
          </cell>
          <cell r="H5738" t="str">
            <v>0,01</v>
          </cell>
          <cell r="I5738" t="str">
            <v>0,00</v>
          </cell>
          <cell r="J5738" t="str">
            <v>0,01</v>
          </cell>
          <cell r="K5738">
            <v>58.71</v>
          </cell>
          <cell r="L5738">
            <v>58.709999999999994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114,65</v>
          </cell>
          <cell r="F5739" t="str">
            <v>55,65</v>
          </cell>
          <cell r="G5739" t="str">
            <v>59,00</v>
          </cell>
          <cell r="H5739" t="str">
            <v>0,00</v>
          </cell>
          <cell r="I5739" t="str">
            <v>0,00</v>
          </cell>
          <cell r="J5739" t="str">
            <v>0,00</v>
          </cell>
          <cell r="K5739">
            <v>59</v>
          </cell>
          <cell r="L5739">
            <v>59</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141,67</v>
          </cell>
          <cell r="F5740" t="str">
            <v>58,44</v>
          </cell>
          <cell r="G5740" t="str">
            <v>83,19</v>
          </cell>
          <cell r="H5740" t="str">
            <v>0,02</v>
          </cell>
          <cell r="I5740" t="str">
            <v>0,00</v>
          </cell>
          <cell r="J5740" t="str">
            <v>0,02</v>
          </cell>
          <cell r="K5740">
            <v>83.23</v>
          </cell>
          <cell r="L5740">
            <v>83.22999999999999</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143,36</v>
          </cell>
          <cell r="F5741" t="str">
            <v>59,63</v>
          </cell>
          <cell r="G5741" t="str">
            <v>83,73</v>
          </cell>
          <cell r="H5741" t="str">
            <v>0,00</v>
          </cell>
          <cell r="I5741" t="str">
            <v>0,00</v>
          </cell>
          <cell r="J5741" t="str">
            <v>0,00</v>
          </cell>
          <cell r="K5741">
            <v>83.73</v>
          </cell>
          <cell r="L5741">
            <v>83.73</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173,75</v>
          </cell>
          <cell r="F5742" t="str">
            <v>75,61</v>
          </cell>
          <cell r="G5742" t="str">
            <v>98,12</v>
          </cell>
          <cell r="H5742" t="str">
            <v>0,01</v>
          </cell>
          <cell r="I5742" t="str">
            <v>0,00</v>
          </cell>
          <cell r="J5742" t="str">
            <v>0,01</v>
          </cell>
          <cell r="K5742">
            <v>98.14</v>
          </cell>
          <cell r="L5742">
            <v>98.140000000000015</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174,99</v>
          </cell>
          <cell r="F5743" t="str">
            <v>76,48</v>
          </cell>
          <cell r="G5743" t="str">
            <v>98,51</v>
          </cell>
          <cell r="H5743" t="str">
            <v>0,00</v>
          </cell>
          <cell r="I5743" t="str">
            <v>0,00</v>
          </cell>
          <cell r="J5743" t="str">
            <v>0,00</v>
          </cell>
          <cell r="K5743">
            <v>98.51</v>
          </cell>
          <cell r="L5743">
            <v>98.51</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56,85</v>
          </cell>
          <cell r="F5744" t="str">
            <v>19,52</v>
          </cell>
          <cell r="G5744" t="str">
            <v>37,33</v>
          </cell>
          <cell r="H5744" t="str">
            <v>0,00</v>
          </cell>
          <cell r="I5744" t="str">
            <v>0,00</v>
          </cell>
          <cell r="J5744" t="str">
            <v>0,00</v>
          </cell>
          <cell r="K5744">
            <v>37.33</v>
          </cell>
          <cell r="L5744">
            <v>37.33</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57,56</v>
          </cell>
          <cell r="F5745" t="str">
            <v>20,02</v>
          </cell>
          <cell r="G5745" t="str">
            <v>37,54</v>
          </cell>
          <cell r="H5745" t="str">
            <v>0,00</v>
          </cell>
          <cell r="I5745" t="str">
            <v>0,00</v>
          </cell>
          <cell r="J5745" t="str">
            <v>0,00</v>
          </cell>
          <cell r="K5745">
            <v>37.54</v>
          </cell>
          <cell r="L5745">
            <v>37.54</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81,49</v>
          </cell>
          <cell r="F5746" t="str">
            <v>17,25</v>
          </cell>
          <cell r="G5746" t="str">
            <v>64,22</v>
          </cell>
          <cell r="H5746" t="str">
            <v>0,01</v>
          </cell>
          <cell r="I5746" t="str">
            <v>0,00</v>
          </cell>
          <cell r="J5746" t="str">
            <v>0,01</v>
          </cell>
          <cell r="K5746">
            <v>64.239999999999995</v>
          </cell>
          <cell r="L5746">
            <v>64.240000000000009</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82,59</v>
          </cell>
          <cell r="F5747" t="str">
            <v>17,98</v>
          </cell>
          <cell r="G5747" t="str">
            <v>64,61</v>
          </cell>
          <cell r="H5747" t="str">
            <v>0,00</v>
          </cell>
          <cell r="I5747" t="str">
            <v>0,00</v>
          </cell>
          <cell r="J5747" t="str">
            <v>0,00</v>
          </cell>
          <cell r="K5747">
            <v>64.61</v>
          </cell>
          <cell r="L5747">
            <v>64.61</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75,40</v>
          </cell>
          <cell r="F5748" t="str">
            <v>14,59</v>
          </cell>
          <cell r="G5748" t="str">
            <v>60,79</v>
          </cell>
          <cell r="H5748" t="str">
            <v>0,01</v>
          </cell>
          <cell r="I5748" t="str">
            <v>0,00</v>
          </cell>
          <cell r="J5748" t="str">
            <v>0,01</v>
          </cell>
          <cell r="K5748">
            <v>60.81</v>
          </cell>
          <cell r="L5748">
            <v>60.809999999999995</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76,50</v>
          </cell>
          <cell r="F5749" t="str">
            <v>15,32</v>
          </cell>
          <cell r="G5749" t="str">
            <v>61,18</v>
          </cell>
          <cell r="H5749" t="str">
            <v>0,00</v>
          </cell>
          <cell r="I5749" t="str">
            <v>0,00</v>
          </cell>
          <cell r="J5749" t="str">
            <v>0,00</v>
          </cell>
          <cell r="K5749">
            <v>61.18</v>
          </cell>
          <cell r="L5749">
            <v>61.18</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86,54</v>
          </cell>
          <cell r="F5750" t="str">
            <v>19,90</v>
          </cell>
          <cell r="G5750" t="str">
            <v>66,62</v>
          </cell>
          <cell r="H5750" t="str">
            <v>0,01</v>
          </cell>
          <cell r="I5750" t="str">
            <v>0,00</v>
          </cell>
          <cell r="J5750" t="str">
            <v>0,01</v>
          </cell>
          <cell r="K5750">
            <v>66.64</v>
          </cell>
          <cell r="L5750">
            <v>66.640000000000015</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87,64</v>
          </cell>
          <cell r="F5751" t="str">
            <v>20,63</v>
          </cell>
          <cell r="G5751" t="str">
            <v>67,01</v>
          </cell>
          <cell r="H5751" t="str">
            <v>0,00</v>
          </cell>
          <cell r="I5751" t="str">
            <v>0,00</v>
          </cell>
          <cell r="J5751" t="str">
            <v>0,00</v>
          </cell>
          <cell r="K5751">
            <v>67.010000000000005</v>
          </cell>
          <cell r="L5751">
            <v>67.010000000000005</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78,24</v>
          </cell>
          <cell r="F5752" t="str">
            <v>15,95</v>
          </cell>
          <cell r="G5752" t="str">
            <v>62,27</v>
          </cell>
          <cell r="H5752" t="str">
            <v>0,01</v>
          </cell>
          <cell r="I5752" t="str">
            <v>0,00</v>
          </cell>
          <cell r="J5752" t="str">
            <v>0,01</v>
          </cell>
          <cell r="K5752">
            <v>62.290000000000006</v>
          </cell>
          <cell r="L5752">
            <v>62.29</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79,34</v>
          </cell>
          <cell r="F5753" t="str">
            <v>16,67</v>
          </cell>
          <cell r="G5753" t="str">
            <v>62,67</v>
          </cell>
          <cell r="H5753" t="str">
            <v>0,00</v>
          </cell>
          <cell r="I5753" t="str">
            <v>0,00</v>
          </cell>
          <cell r="J5753" t="str">
            <v>0,00</v>
          </cell>
          <cell r="K5753">
            <v>62.67</v>
          </cell>
          <cell r="L5753">
            <v>62.67</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91,76</v>
          </cell>
          <cell r="F5754" t="str">
            <v>23,77</v>
          </cell>
          <cell r="G5754" t="str">
            <v>67,96</v>
          </cell>
          <cell r="H5754" t="str">
            <v>0,01</v>
          </cell>
          <cell r="I5754" t="str">
            <v>0,00</v>
          </cell>
          <cell r="J5754" t="str">
            <v>0,02</v>
          </cell>
          <cell r="K5754">
            <v>67.989999999999995</v>
          </cell>
          <cell r="L5754">
            <v>67.989999999999995</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92,98</v>
          </cell>
          <cell r="F5755" t="str">
            <v>24,58</v>
          </cell>
          <cell r="G5755" t="str">
            <v>68,40</v>
          </cell>
          <cell r="H5755" t="str">
            <v>0,00</v>
          </cell>
          <cell r="I5755" t="str">
            <v>0,00</v>
          </cell>
          <cell r="J5755" t="str">
            <v>0,00</v>
          </cell>
          <cell r="K5755">
            <v>68.400000000000006</v>
          </cell>
          <cell r="L5755">
            <v>68.400000000000006</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85,63</v>
          </cell>
          <cell r="F5756" t="str">
            <v>21,10</v>
          </cell>
          <cell r="G5756" t="str">
            <v>64,50</v>
          </cell>
          <cell r="H5756" t="str">
            <v>0,01</v>
          </cell>
          <cell r="I5756" t="str">
            <v>0,00</v>
          </cell>
          <cell r="J5756" t="str">
            <v>0,02</v>
          </cell>
          <cell r="K5756">
            <v>64.53</v>
          </cell>
          <cell r="L5756">
            <v>64.53</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86,85</v>
          </cell>
          <cell r="F5757" t="str">
            <v>21,91</v>
          </cell>
          <cell r="G5757" t="str">
            <v>64,94</v>
          </cell>
          <cell r="H5757" t="str">
            <v>0,00</v>
          </cell>
          <cell r="I5757" t="str">
            <v>0,00</v>
          </cell>
          <cell r="J5757" t="str">
            <v>0,00</v>
          </cell>
          <cell r="K5757">
            <v>64.94</v>
          </cell>
          <cell r="L5757">
            <v>64.94</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99,01</v>
          </cell>
          <cell r="F5758" t="str">
            <v>27,71</v>
          </cell>
          <cell r="G5758" t="str">
            <v>71,27</v>
          </cell>
          <cell r="H5758" t="str">
            <v>0,01</v>
          </cell>
          <cell r="I5758" t="str">
            <v>0,00</v>
          </cell>
          <cell r="J5758" t="str">
            <v>0,02</v>
          </cell>
          <cell r="K5758">
            <v>71.3</v>
          </cell>
          <cell r="L5758">
            <v>71.3</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100,23</v>
          </cell>
          <cell r="F5759" t="str">
            <v>28,52</v>
          </cell>
          <cell r="G5759" t="str">
            <v>71,71</v>
          </cell>
          <cell r="H5759" t="str">
            <v>0,00</v>
          </cell>
          <cell r="I5759" t="str">
            <v>0,00</v>
          </cell>
          <cell r="J5759" t="str">
            <v>0,00</v>
          </cell>
          <cell r="K5759">
            <v>71.709999999999994</v>
          </cell>
          <cell r="L5759">
            <v>71.709999999999994</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89,52</v>
          </cell>
          <cell r="F5760" t="str">
            <v>23,27</v>
          </cell>
          <cell r="G5760" t="str">
            <v>66,22</v>
          </cell>
          <cell r="H5760" t="str">
            <v>0,01</v>
          </cell>
          <cell r="I5760" t="str">
            <v>0,00</v>
          </cell>
          <cell r="J5760" t="str">
            <v>0,02</v>
          </cell>
          <cell r="K5760">
            <v>66.25</v>
          </cell>
          <cell r="L5760">
            <v>66.25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90,74</v>
          </cell>
          <cell r="F5761" t="str">
            <v>24,08</v>
          </cell>
          <cell r="G5761" t="str">
            <v>66,66</v>
          </cell>
          <cell r="H5761" t="str">
            <v>0,00</v>
          </cell>
          <cell r="I5761" t="str">
            <v>0,00</v>
          </cell>
          <cell r="J5761" t="str">
            <v>0,00</v>
          </cell>
          <cell r="K5761">
            <v>66.66</v>
          </cell>
          <cell r="L5761">
            <v>66.66</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94,07</v>
          </cell>
          <cell r="F5762" t="str">
            <v>24,76</v>
          </cell>
          <cell r="G5762" t="str">
            <v>69,27</v>
          </cell>
          <cell r="H5762" t="str">
            <v>0,02</v>
          </cell>
          <cell r="I5762" t="str">
            <v>0,00</v>
          </cell>
          <cell r="J5762" t="str">
            <v>0,02</v>
          </cell>
          <cell r="K5762">
            <v>69.31</v>
          </cell>
          <cell r="L5762">
            <v>69.309999999999988</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95,62</v>
          </cell>
          <cell r="F5763" t="str">
            <v>25,78</v>
          </cell>
          <cell r="G5763" t="str">
            <v>69,84</v>
          </cell>
          <cell r="H5763" t="str">
            <v>0,00</v>
          </cell>
          <cell r="I5763" t="str">
            <v>0,00</v>
          </cell>
          <cell r="J5763" t="str">
            <v>0,00</v>
          </cell>
          <cell r="K5763">
            <v>69.84</v>
          </cell>
          <cell r="L5763">
            <v>69.84</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87,98</v>
          </cell>
          <cell r="F5764" t="str">
            <v>22,10</v>
          </cell>
          <cell r="G5764" t="str">
            <v>65,84</v>
          </cell>
          <cell r="H5764" t="str">
            <v>0,02</v>
          </cell>
          <cell r="I5764" t="str">
            <v>0,00</v>
          </cell>
          <cell r="J5764" t="str">
            <v>0,02</v>
          </cell>
          <cell r="K5764">
            <v>65.88000000000001</v>
          </cell>
          <cell r="L5764">
            <v>65.88</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89,53</v>
          </cell>
          <cell r="F5765" t="str">
            <v>23,13</v>
          </cell>
          <cell r="G5765" t="str">
            <v>66,40</v>
          </cell>
          <cell r="H5765" t="str">
            <v>0,00</v>
          </cell>
          <cell r="I5765" t="str">
            <v>0,00</v>
          </cell>
          <cell r="J5765" t="str">
            <v>0,00</v>
          </cell>
          <cell r="K5765">
            <v>66.400000000000006</v>
          </cell>
          <cell r="L5765">
            <v>66.400000000000006</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102,54</v>
          </cell>
          <cell r="F5766" t="str">
            <v>29,99</v>
          </cell>
          <cell r="G5766" t="str">
            <v>72,51</v>
          </cell>
          <cell r="H5766" t="str">
            <v>0,02</v>
          </cell>
          <cell r="I5766" t="str">
            <v>0,00</v>
          </cell>
          <cell r="J5766" t="str">
            <v>0,02</v>
          </cell>
          <cell r="K5766">
            <v>72.550000000000011</v>
          </cell>
          <cell r="L5766">
            <v>72.55</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104,09</v>
          </cell>
          <cell r="F5767" t="str">
            <v>31,01</v>
          </cell>
          <cell r="G5767" t="str">
            <v>73,08</v>
          </cell>
          <cell r="H5767" t="str">
            <v>0,00</v>
          </cell>
          <cell r="I5767" t="str">
            <v>0,00</v>
          </cell>
          <cell r="J5767" t="str">
            <v>0,00</v>
          </cell>
          <cell r="K5767">
            <v>73.08</v>
          </cell>
          <cell r="L5767">
            <v>73.08</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92,95</v>
          </cell>
          <cell r="F5768" t="str">
            <v>25,06</v>
          </cell>
          <cell r="G5768" t="str">
            <v>67,85</v>
          </cell>
          <cell r="H5768" t="str">
            <v>0,02</v>
          </cell>
          <cell r="I5768" t="str">
            <v>0,00</v>
          </cell>
          <cell r="J5768" t="str">
            <v>0,02</v>
          </cell>
          <cell r="K5768">
            <v>67.89</v>
          </cell>
          <cell r="L5768">
            <v>67.889999999999986</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94,50</v>
          </cell>
          <cell r="F5769" t="str">
            <v>26,09</v>
          </cell>
          <cell r="G5769" t="str">
            <v>68,41</v>
          </cell>
          <cell r="H5769" t="str">
            <v>0,00</v>
          </cell>
          <cell r="I5769" t="str">
            <v>0,00</v>
          </cell>
          <cell r="J5769" t="str">
            <v>0,00</v>
          </cell>
          <cell r="K5769">
            <v>68.41</v>
          </cell>
          <cell r="L5769">
            <v>68.41</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104,69</v>
          </cell>
          <cell r="F5770" t="str">
            <v>31,32</v>
          </cell>
          <cell r="G5770" t="str">
            <v>73,33</v>
          </cell>
          <cell r="H5770" t="str">
            <v>0,02</v>
          </cell>
          <cell r="I5770" t="str">
            <v>0,00</v>
          </cell>
          <cell r="J5770" t="str">
            <v>0,02</v>
          </cell>
          <cell r="K5770">
            <v>73.37</v>
          </cell>
          <cell r="L5770">
            <v>73.36999999999999</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106,41</v>
          </cell>
          <cell r="F5771" t="str">
            <v>32,45</v>
          </cell>
          <cell r="G5771" t="str">
            <v>73,96</v>
          </cell>
          <cell r="H5771" t="str">
            <v>0,00</v>
          </cell>
          <cell r="I5771" t="str">
            <v>0,00</v>
          </cell>
          <cell r="J5771" t="str">
            <v>0,00</v>
          </cell>
          <cell r="K5771">
            <v>73.959999999999994</v>
          </cell>
          <cell r="L5771">
            <v>73.959999999999994</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98,56</v>
          </cell>
          <cell r="F5772" t="str">
            <v>28,67</v>
          </cell>
          <cell r="G5772" t="str">
            <v>69,85</v>
          </cell>
          <cell r="H5772" t="str">
            <v>0,02</v>
          </cell>
          <cell r="I5772" t="str">
            <v>0,00</v>
          </cell>
          <cell r="J5772" t="str">
            <v>0,02</v>
          </cell>
          <cell r="K5772">
            <v>69.89</v>
          </cell>
          <cell r="L5772">
            <v>69.889999999999986</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100,28</v>
          </cell>
          <cell r="F5773" t="str">
            <v>29,80</v>
          </cell>
          <cell r="G5773" t="str">
            <v>70,48</v>
          </cell>
          <cell r="H5773" t="str">
            <v>0,00</v>
          </cell>
          <cell r="I5773" t="str">
            <v>0,00</v>
          </cell>
          <cell r="J5773" t="str">
            <v>0,00</v>
          </cell>
          <cell r="K5773">
            <v>70.48</v>
          </cell>
          <cell r="L5773">
            <v>70.48</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117,85</v>
          </cell>
          <cell r="F5774" t="str">
            <v>37,86</v>
          </cell>
          <cell r="G5774" t="str">
            <v>79,95</v>
          </cell>
          <cell r="H5774" t="str">
            <v>0,02</v>
          </cell>
          <cell r="I5774" t="str">
            <v>0,00</v>
          </cell>
          <cell r="J5774" t="str">
            <v>0,02</v>
          </cell>
          <cell r="K5774">
            <v>79.990000000000009</v>
          </cell>
          <cell r="L5774">
            <v>79.989999999999995</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119,57</v>
          </cell>
          <cell r="F5775" t="str">
            <v>38,99</v>
          </cell>
          <cell r="G5775" t="str">
            <v>80,58</v>
          </cell>
          <cell r="H5775" t="str">
            <v>0,00</v>
          </cell>
          <cell r="I5775" t="str">
            <v>0,00</v>
          </cell>
          <cell r="J5775" t="str">
            <v>0,00</v>
          </cell>
          <cell r="K5775">
            <v>80.58</v>
          </cell>
          <cell r="L5775">
            <v>80.58</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104,58</v>
          </cell>
          <cell r="F5776" t="str">
            <v>32,43</v>
          </cell>
          <cell r="G5776" t="str">
            <v>72,11</v>
          </cell>
          <cell r="H5776" t="str">
            <v>0,02</v>
          </cell>
          <cell r="I5776" t="str">
            <v>0,00</v>
          </cell>
          <cell r="J5776" t="str">
            <v>0,02</v>
          </cell>
          <cell r="K5776">
            <v>72.150000000000006</v>
          </cell>
          <cell r="L5776">
            <v>72.149999999999991</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106,30</v>
          </cell>
          <cell r="F5777" t="str">
            <v>33,57</v>
          </cell>
          <cell r="G5777" t="str">
            <v>72,73</v>
          </cell>
          <cell r="H5777" t="str">
            <v>0,00</v>
          </cell>
          <cell r="I5777" t="str">
            <v>0,00</v>
          </cell>
          <cell r="J5777" t="str">
            <v>0,00</v>
          </cell>
          <cell r="K5777">
            <v>72.73</v>
          </cell>
          <cell r="L5777">
            <v>72.73</v>
          </cell>
          <cell r="N5777">
            <v>89313</v>
          </cell>
        </row>
        <row r="5778">
          <cell r="A5778">
            <v>101157</v>
          </cell>
          <cell r="B5778" t="str">
            <v>ALVENARIA DE VEDAÇÃO DE BLOCOS DE GESSO DE 7X50X66CM (ESPESSURA 7CM). AF_05/2020</v>
          </cell>
          <cell r="C5778" t="str">
            <v>COMPOSIÇÃO</v>
          </cell>
          <cell r="D5778" t="str">
            <v>M2</v>
          </cell>
          <cell r="E5778" t="str">
            <v>61,41</v>
          </cell>
          <cell r="F5778" t="str">
            <v>11,92</v>
          </cell>
          <cell r="G5778" t="str">
            <v>49,49</v>
          </cell>
          <cell r="H5778" t="str">
            <v>0,00</v>
          </cell>
          <cell r="I5778" t="str">
            <v>0,00</v>
          </cell>
          <cell r="J5778" t="str">
            <v>0,00</v>
          </cell>
          <cell r="K5778">
            <v>49.49</v>
          </cell>
          <cell r="L5778">
            <v>49.49</v>
          </cell>
          <cell r="N5778">
            <v>101157</v>
          </cell>
        </row>
        <row r="5779">
          <cell r="A5779">
            <v>101158</v>
          </cell>
          <cell r="B5779" t="str">
            <v>ALVENARIA DE VEDAÇÃO DE BLOCOS DE GESSO DE 10X50X66CM (ESPESSURA 10CM). AF_05/2020</v>
          </cell>
          <cell r="C5779" t="str">
            <v>COMPOSIÇÃO</v>
          </cell>
          <cell r="D5779" t="str">
            <v>M2</v>
          </cell>
          <cell r="E5779" t="str">
            <v>80,71</v>
          </cell>
          <cell r="F5779" t="str">
            <v>13,97</v>
          </cell>
          <cell r="G5779" t="str">
            <v>66,74</v>
          </cell>
          <cell r="H5779" t="str">
            <v>0,00</v>
          </cell>
          <cell r="I5779" t="str">
            <v>0,00</v>
          </cell>
          <cell r="J5779" t="str">
            <v>0,00</v>
          </cell>
          <cell r="K5779">
            <v>66.739999999999995</v>
          </cell>
          <cell r="L5779">
            <v>66.739999999999995</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159,09</v>
          </cell>
          <cell r="F5780" t="str">
            <v>55,79</v>
          </cell>
          <cell r="G5780" t="str">
            <v>103,18</v>
          </cell>
          <cell r="H5780" t="str">
            <v>0,09</v>
          </cell>
          <cell r="I5780" t="str">
            <v>0,00</v>
          </cell>
          <cell r="J5780" t="str">
            <v>0,03</v>
          </cell>
          <cell r="K5780">
            <v>103.30000000000001</v>
          </cell>
          <cell r="L5780">
            <v>103.30000000000001</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68,37</v>
          </cell>
          <cell r="F5781" t="str">
            <v>18,58</v>
          </cell>
          <cell r="G5781" t="str">
            <v>49,77</v>
          </cell>
          <cell r="H5781" t="str">
            <v>0,01</v>
          </cell>
          <cell r="I5781" t="str">
            <v>0,00</v>
          </cell>
          <cell r="J5781" t="str">
            <v>0,01</v>
          </cell>
          <cell r="K5781">
            <v>49.790000000000006</v>
          </cell>
          <cell r="L5781">
            <v>49.79</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69,17</v>
          </cell>
          <cell r="F5782" t="str">
            <v>19,16</v>
          </cell>
          <cell r="G5782" t="str">
            <v>50,01</v>
          </cell>
          <cell r="H5782" t="str">
            <v>0,00</v>
          </cell>
          <cell r="I5782" t="str">
            <v>0,00</v>
          </cell>
          <cell r="J5782" t="str">
            <v>0,00</v>
          </cell>
          <cell r="K5782">
            <v>50.01</v>
          </cell>
          <cell r="L5782">
            <v>50.01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88,46</v>
          </cell>
          <cell r="F5783" t="str">
            <v>25,34</v>
          </cell>
          <cell r="G5783" t="str">
            <v>63,10</v>
          </cell>
          <cell r="H5783" t="str">
            <v>0,01</v>
          </cell>
          <cell r="I5783" t="str">
            <v>0,00</v>
          </cell>
          <cell r="J5783" t="str">
            <v>0,01</v>
          </cell>
          <cell r="K5783">
            <v>63.120000000000005</v>
          </cell>
          <cell r="L5783">
            <v>63.12</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89,40</v>
          </cell>
          <cell r="F5784" t="str">
            <v>26,01</v>
          </cell>
          <cell r="G5784" t="str">
            <v>63,39</v>
          </cell>
          <cell r="H5784" t="str">
            <v>0,00</v>
          </cell>
          <cell r="I5784" t="str">
            <v>0,00</v>
          </cell>
          <cell r="J5784" t="str">
            <v>0,00</v>
          </cell>
          <cell r="K5784">
            <v>63.39</v>
          </cell>
          <cell r="L5784">
            <v>63.39</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106,85</v>
          </cell>
          <cell r="F5785" t="str">
            <v>28,70</v>
          </cell>
          <cell r="G5785" t="str">
            <v>78,13</v>
          </cell>
          <cell r="H5785" t="str">
            <v>0,01</v>
          </cell>
          <cell r="I5785" t="str">
            <v>0,00</v>
          </cell>
          <cell r="J5785" t="str">
            <v>0,01</v>
          </cell>
          <cell r="K5785">
            <v>78.149999999999991</v>
          </cell>
          <cell r="L5785">
            <v>78.150000000000006</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108,03</v>
          </cell>
          <cell r="F5786" t="str">
            <v>29,54</v>
          </cell>
          <cell r="G5786" t="str">
            <v>78,49</v>
          </cell>
          <cell r="H5786" t="str">
            <v>0,00</v>
          </cell>
          <cell r="I5786" t="str">
            <v>0,00</v>
          </cell>
          <cell r="J5786" t="str">
            <v>0,00</v>
          </cell>
          <cell r="K5786">
            <v>78.489999999999995</v>
          </cell>
          <cell r="L5786">
            <v>78.489999999999995</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76,21</v>
          </cell>
          <cell r="F5787" t="str">
            <v>24,01</v>
          </cell>
          <cell r="G5787" t="str">
            <v>52,18</v>
          </cell>
          <cell r="H5787" t="str">
            <v>0,01</v>
          </cell>
          <cell r="I5787" t="str">
            <v>0,00</v>
          </cell>
          <cell r="J5787" t="str">
            <v>0,01</v>
          </cell>
          <cell r="K5787">
            <v>52.2</v>
          </cell>
          <cell r="L5787">
            <v>52.199999999999996</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77,01</v>
          </cell>
          <cell r="F5788" t="str">
            <v>24,58</v>
          </cell>
          <cell r="G5788" t="str">
            <v>52,43</v>
          </cell>
          <cell r="H5788" t="str">
            <v>0,00</v>
          </cell>
          <cell r="I5788" t="str">
            <v>0,00</v>
          </cell>
          <cell r="J5788" t="str">
            <v>0,00</v>
          </cell>
          <cell r="K5788">
            <v>52.43</v>
          </cell>
          <cell r="L5788">
            <v>52.43</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99,98</v>
          </cell>
          <cell r="F5789" t="str">
            <v>32,74</v>
          </cell>
          <cell r="G5789" t="str">
            <v>67,22</v>
          </cell>
          <cell r="H5789" t="str">
            <v>0,01</v>
          </cell>
          <cell r="I5789" t="str">
            <v>0,00</v>
          </cell>
          <cell r="J5789" t="str">
            <v>0,01</v>
          </cell>
          <cell r="K5789">
            <v>67.239999999999995</v>
          </cell>
          <cell r="L5789">
            <v>67.240000000000009</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100,92</v>
          </cell>
          <cell r="F5790" t="str">
            <v>33,40</v>
          </cell>
          <cell r="G5790" t="str">
            <v>67,52</v>
          </cell>
          <cell r="H5790" t="str">
            <v>0,00</v>
          </cell>
          <cell r="I5790" t="str">
            <v>0,00</v>
          </cell>
          <cell r="J5790" t="str">
            <v>0,00</v>
          </cell>
          <cell r="K5790">
            <v>67.52</v>
          </cell>
          <cell r="L5790">
            <v>67.52</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121,60</v>
          </cell>
          <cell r="F5791" t="str">
            <v>37,10</v>
          </cell>
          <cell r="G5791" t="str">
            <v>84,48</v>
          </cell>
          <cell r="H5791" t="str">
            <v>0,01</v>
          </cell>
          <cell r="I5791" t="str">
            <v>0,00</v>
          </cell>
          <cell r="J5791" t="str">
            <v>0,01</v>
          </cell>
          <cell r="K5791">
            <v>84.5</v>
          </cell>
          <cell r="L5791">
            <v>84.500000000000014</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122,78</v>
          </cell>
          <cell r="F5792" t="str">
            <v>37,94</v>
          </cell>
          <cell r="G5792" t="str">
            <v>84,84</v>
          </cell>
          <cell r="H5792" t="str">
            <v>0,00</v>
          </cell>
          <cell r="I5792" t="str">
            <v>0,00</v>
          </cell>
          <cell r="J5792" t="str">
            <v>0,00</v>
          </cell>
          <cell r="K5792">
            <v>84.84</v>
          </cell>
          <cell r="L5792">
            <v>84.84</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103,42</v>
          </cell>
          <cell r="F5793" t="str">
            <v>28,60</v>
          </cell>
          <cell r="G5793" t="str">
            <v>74,80</v>
          </cell>
          <cell r="H5793" t="str">
            <v>0,01</v>
          </cell>
          <cell r="I5793" t="str">
            <v>0,00</v>
          </cell>
          <cell r="J5793" t="str">
            <v>0,01</v>
          </cell>
          <cell r="K5793">
            <v>74.819999999999993</v>
          </cell>
          <cell r="L5793">
            <v>74.820000000000007</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104,46</v>
          </cell>
          <cell r="F5794" t="str">
            <v>29,34</v>
          </cell>
          <cell r="G5794" t="str">
            <v>75,12</v>
          </cell>
          <cell r="H5794" t="str">
            <v>0,00</v>
          </cell>
          <cell r="I5794" t="str">
            <v>0,00</v>
          </cell>
          <cell r="J5794" t="str">
            <v>0,00</v>
          </cell>
          <cell r="K5794">
            <v>75.12</v>
          </cell>
          <cell r="L5794">
            <v>75.12</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78,53</v>
          </cell>
          <cell r="F5795" t="str">
            <v>14,50</v>
          </cell>
          <cell r="G5795" t="str">
            <v>64,01</v>
          </cell>
          <cell r="H5795" t="str">
            <v>0,01</v>
          </cell>
          <cell r="I5795" t="str">
            <v>0,00</v>
          </cell>
          <cell r="J5795" t="str">
            <v>0,01</v>
          </cell>
          <cell r="K5795">
            <v>64.03</v>
          </cell>
          <cell r="L5795">
            <v>64.030000000000015</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96,01</v>
          </cell>
          <cell r="F5796" t="str">
            <v>15,34</v>
          </cell>
          <cell r="G5796" t="str">
            <v>80,65</v>
          </cell>
          <cell r="H5796" t="str">
            <v>0,01</v>
          </cell>
          <cell r="I5796" t="str">
            <v>0,00</v>
          </cell>
          <cell r="J5796" t="str">
            <v>0,01</v>
          </cell>
          <cell r="K5796">
            <v>80.67</v>
          </cell>
          <cell r="L5796">
            <v>80.670000000000016</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102,53</v>
          </cell>
          <cell r="F5797" t="str">
            <v>23,46</v>
          </cell>
          <cell r="G5797" t="str">
            <v>79,05</v>
          </cell>
          <cell r="H5797" t="str">
            <v>0,01</v>
          </cell>
          <cell r="I5797" t="str">
            <v>0,00</v>
          </cell>
          <cell r="J5797" t="str">
            <v>0,01</v>
          </cell>
          <cell r="K5797">
            <v>79.069999999999993</v>
          </cell>
          <cell r="L5797">
            <v>79.070000000000007</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121,50</v>
          </cell>
          <cell r="F5798" t="str">
            <v>25,23</v>
          </cell>
          <cell r="G5798" t="str">
            <v>96,25</v>
          </cell>
          <cell r="H5798" t="str">
            <v>0,01</v>
          </cell>
          <cell r="I5798" t="str">
            <v>0,00</v>
          </cell>
          <cell r="J5798" t="str">
            <v>0,01</v>
          </cell>
          <cell r="K5798">
            <v>96.27</v>
          </cell>
          <cell r="L5798">
            <v>96.27000000000001</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88,60</v>
          </cell>
          <cell r="F5799" t="str">
            <v>20,06</v>
          </cell>
          <cell r="G5799" t="str">
            <v>68,52</v>
          </cell>
          <cell r="H5799" t="str">
            <v>0,01</v>
          </cell>
          <cell r="I5799" t="str">
            <v>0,00</v>
          </cell>
          <cell r="J5799" t="str">
            <v>0,01</v>
          </cell>
          <cell r="K5799">
            <v>68.539999999999992</v>
          </cell>
          <cell r="L5799">
            <v>68.540000000000006</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107,11</v>
          </cell>
          <cell r="F5800" t="str">
            <v>21,49</v>
          </cell>
          <cell r="G5800" t="str">
            <v>85,60</v>
          </cell>
          <cell r="H5800" t="str">
            <v>0,01</v>
          </cell>
          <cell r="I5800" t="str">
            <v>0,00</v>
          </cell>
          <cell r="J5800" t="str">
            <v>0,01</v>
          </cell>
          <cell r="K5800">
            <v>85.61999999999999</v>
          </cell>
          <cell r="L5800">
            <v>85.62</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118,75</v>
          </cell>
          <cell r="F5801" t="str">
            <v>33,36</v>
          </cell>
          <cell r="G5801" t="str">
            <v>85,35</v>
          </cell>
          <cell r="H5801" t="str">
            <v>0,02</v>
          </cell>
          <cell r="I5801" t="str">
            <v>0,00</v>
          </cell>
          <cell r="J5801" t="str">
            <v>0,02</v>
          </cell>
          <cell r="K5801">
            <v>85.39</v>
          </cell>
          <cell r="L5801">
            <v>85.389999999999986</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138,77</v>
          </cell>
          <cell r="F5802" t="str">
            <v>35,69</v>
          </cell>
          <cell r="G5802" t="str">
            <v>103,05</v>
          </cell>
          <cell r="H5802" t="str">
            <v>0,01</v>
          </cell>
          <cell r="I5802" t="str">
            <v>0,00</v>
          </cell>
          <cell r="J5802" t="str">
            <v>0,02</v>
          </cell>
          <cell r="K5802">
            <v>103.08</v>
          </cell>
          <cell r="L5802">
            <v>103.08</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78,53</v>
          </cell>
          <cell r="F5803" t="str">
            <v>14,50</v>
          </cell>
          <cell r="G5803" t="str">
            <v>64,01</v>
          </cell>
          <cell r="H5803" t="str">
            <v>0,01</v>
          </cell>
          <cell r="I5803" t="str">
            <v>0,00</v>
          </cell>
          <cell r="J5803" t="str">
            <v>0,01</v>
          </cell>
          <cell r="K5803">
            <v>64.03</v>
          </cell>
          <cell r="L5803">
            <v>64.030000000000015</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102,53</v>
          </cell>
          <cell r="F5804" t="str">
            <v>23,46</v>
          </cell>
          <cell r="G5804" t="str">
            <v>79,05</v>
          </cell>
          <cell r="H5804" t="str">
            <v>0,01</v>
          </cell>
          <cell r="I5804" t="str">
            <v>0,00</v>
          </cell>
          <cell r="J5804" t="str">
            <v>0,01</v>
          </cell>
          <cell r="K5804">
            <v>79.069999999999993</v>
          </cell>
          <cell r="L5804">
            <v>79.070000000000007</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202,89</v>
          </cell>
          <cell r="F5805" t="str">
            <v>51,12</v>
          </cell>
          <cell r="G5805" t="str">
            <v>151,74</v>
          </cell>
          <cell r="H5805" t="str">
            <v>0,02</v>
          </cell>
          <cell r="I5805" t="str">
            <v>0,00</v>
          </cell>
          <cell r="J5805" t="str">
            <v>0,01</v>
          </cell>
          <cell r="K5805">
            <v>151.77000000000001</v>
          </cell>
          <cell r="L5805">
            <v>151.77000000000001</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934,08</v>
          </cell>
          <cell r="F5806" t="str">
            <v>104,16</v>
          </cell>
          <cell r="G5806" t="str">
            <v>829,90</v>
          </cell>
          <cell r="H5806" t="str">
            <v>0,01</v>
          </cell>
          <cell r="I5806" t="str">
            <v>0,00</v>
          </cell>
          <cell r="J5806" t="str">
            <v>0,01</v>
          </cell>
          <cell r="K5806">
            <v>829.92</v>
          </cell>
          <cell r="L5806">
            <v>829.92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947,75</v>
          </cell>
          <cell r="F5807" t="str">
            <v>104,63</v>
          </cell>
          <cell r="G5807" t="str">
            <v>843,08</v>
          </cell>
          <cell r="H5807" t="str">
            <v>0,02</v>
          </cell>
          <cell r="I5807" t="str">
            <v>0,00</v>
          </cell>
          <cell r="J5807" t="str">
            <v>0,02</v>
          </cell>
          <cell r="K5807">
            <v>843.12</v>
          </cell>
          <cell r="L5807">
            <v>843.12</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95,42</v>
          </cell>
          <cell r="F5808" t="str">
            <v>9,13</v>
          </cell>
          <cell r="G5808" t="str">
            <v>86,29</v>
          </cell>
          <cell r="H5808" t="str">
            <v>0,00</v>
          </cell>
          <cell r="I5808" t="str">
            <v>0,00</v>
          </cell>
          <cell r="J5808" t="str">
            <v>0,00</v>
          </cell>
          <cell r="K5808">
            <v>86.29</v>
          </cell>
          <cell r="L5808">
            <v>86.29</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108,76</v>
          </cell>
          <cell r="F5809" t="str">
            <v>10,51</v>
          </cell>
          <cell r="G5809" t="str">
            <v>98,25</v>
          </cell>
          <cell r="H5809" t="str">
            <v>0,00</v>
          </cell>
          <cell r="I5809" t="str">
            <v>0,00</v>
          </cell>
          <cell r="J5809" t="str">
            <v>0,00</v>
          </cell>
          <cell r="K5809">
            <v>98.25</v>
          </cell>
          <cell r="L5809">
            <v>98.25</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130,33</v>
          </cell>
          <cell r="F5810" t="str">
            <v>11,54</v>
          </cell>
          <cell r="G5810" t="str">
            <v>118,79</v>
          </cell>
          <cell r="H5810" t="str">
            <v>0,00</v>
          </cell>
          <cell r="I5810" t="str">
            <v>0,00</v>
          </cell>
          <cell r="J5810" t="str">
            <v>0,00</v>
          </cell>
          <cell r="K5810">
            <v>118.79</v>
          </cell>
          <cell r="L5810">
            <v>118.79</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156,53</v>
          </cell>
          <cell r="F5811" t="str">
            <v>13,99</v>
          </cell>
          <cell r="G5811" t="str">
            <v>142,54</v>
          </cell>
          <cell r="H5811" t="str">
            <v>0,00</v>
          </cell>
          <cell r="I5811" t="str">
            <v>0,00</v>
          </cell>
          <cell r="J5811" t="str">
            <v>0,00</v>
          </cell>
          <cell r="K5811">
            <v>142.54</v>
          </cell>
          <cell r="L5811">
            <v>142.54</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122,39</v>
          </cell>
          <cell r="F5812" t="str">
            <v>10,72</v>
          </cell>
          <cell r="G5812" t="str">
            <v>111,67</v>
          </cell>
          <cell r="H5812" t="str">
            <v>0,00</v>
          </cell>
          <cell r="I5812" t="str">
            <v>0,00</v>
          </cell>
          <cell r="J5812" t="str">
            <v>0,00</v>
          </cell>
          <cell r="K5812">
            <v>111.67</v>
          </cell>
          <cell r="L5812">
            <v>111.67</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136,07</v>
          </cell>
          <cell r="F5813" t="str">
            <v>12,35</v>
          </cell>
          <cell r="G5813" t="str">
            <v>123,72</v>
          </cell>
          <cell r="H5813" t="str">
            <v>0,00</v>
          </cell>
          <cell r="I5813" t="str">
            <v>0,00</v>
          </cell>
          <cell r="J5813" t="str">
            <v>0,00</v>
          </cell>
          <cell r="K5813">
            <v>123.72</v>
          </cell>
          <cell r="L5813">
            <v>123.72</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157,30</v>
          </cell>
          <cell r="F5814" t="str">
            <v>13,15</v>
          </cell>
          <cell r="G5814" t="str">
            <v>144,15</v>
          </cell>
          <cell r="H5814" t="str">
            <v>0,00</v>
          </cell>
          <cell r="I5814" t="str">
            <v>0,00</v>
          </cell>
          <cell r="J5814" t="str">
            <v>0,00</v>
          </cell>
          <cell r="K5814">
            <v>144.15</v>
          </cell>
          <cell r="L5814">
            <v>144.15</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183,80</v>
          </cell>
          <cell r="F5815" t="str">
            <v>15,83</v>
          </cell>
          <cell r="G5815" t="str">
            <v>167,97</v>
          </cell>
          <cell r="H5815" t="str">
            <v>0,00</v>
          </cell>
          <cell r="I5815" t="str">
            <v>0,00</v>
          </cell>
          <cell r="J5815" t="str">
            <v>0,00</v>
          </cell>
          <cell r="K5815">
            <v>167.97</v>
          </cell>
          <cell r="L5815">
            <v>167.97</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149,35</v>
          </cell>
          <cell r="F5816" t="str">
            <v>12,34</v>
          </cell>
          <cell r="G5816" t="str">
            <v>137,01</v>
          </cell>
          <cell r="H5816" t="str">
            <v>0,00</v>
          </cell>
          <cell r="I5816" t="str">
            <v>0,00</v>
          </cell>
          <cell r="J5816" t="str">
            <v>0,00</v>
          </cell>
          <cell r="K5816">
            <v>137.01</v>
          </cell>
          <cell r="L5816">
            <v>137.01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163,30</v>
          </cell>
          <cell r="F5817" t="str">
            <v>14,18</v>
          </cell>
          <cell r="G5817" t="str">
            <v>149,12</v>
          </cell>
          <cell r="H5817" t="str">
            <v>0,00</v>
          </cell>
          <cell r="I5817" t="str">
            <v>0,00</v>
          </cell>
          <cell r="J5817" t="str">
            <v>0,00</v>
          </cell>
          <cell r="K5817">
            <v>149.12</v>
          </cell>
          <cell r="L5817">
            <v>149.12</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184,26</v>
          </cell>
          <cell r="F5818" t="str">
            <v>14,78</v>
          </cell>
          <cell r="G5818" t="str">
            <v>169,48</v>
          </cell>
          <cell r="H5818" t="str">
            <v>0,00</v>
          </cell>
          <cell r="I5818" t="str">
            <v>0,00</v>
          </cell>
          <cell r="J5818" t="str">
            <v>0,00</v>
          </cell>
          <cell r="K5818">
            <v>169.48</v>
          </cell>
          <cell r="L5818">
            <v>169.48</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211,07</v>
          </cell>
          <cell r="F5819" t="str">
            <v>17,66</v>
          </cell>
          <cell r="G5819" t="str">
            <v>193,41</v>
          </cell>
          <cell r="H5819" t="str">
            <v>0,00</v>
          </cell>
          <cell r="I5819" t="str">
            <v>0,00</v>
          </cell>
          <cell r="J5819" t="str">
            <v>0,00</v>
          </cell>
          <cell r="K5819">
            <v>193.41</v>
          </cell>
          <cell r="L5819">
            <v>193.41</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65,66</v>
          </cell>
          <cell r="F5820" t="str">
            <v>6,08</v>
          </cell>
          <cell r="G5820" t="str">
            <v>59,58</v>
          </cell>
          <cell r="H5820" t="str">
            <v>0,00</v>
          </cell>
          <cell r="I5820" t="str">
            <v>0,00</v>
          </cell>
          <cell r="J5820" t="str">
            <v>0,00</v>
          </cell>
          <cell r="K5820">
            <v>59.58</v>
          </cell>
          <cell r="L5820">
            <v>59.58</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78,84</v>
          </cell>
          <cell r="F5821" t="str">
            <v>7,34</v>
          </cell>
          <cell r="G5821" t="str">
            <v>71,50</v>
          </cell>
          <cell r="H5821" t="str">
            <v>0,00</v>
          </cell>
          <cell r="I5821" t="str">
            <v>0,00</v>
          </cell>
          <cell r="J5821" t="str">
            <v>0,00</v>
          </cell>
          <cell r="K5821">
            <v>71.5</v>
          </cell>
          <cell r="L5821">
            <v>71.5</v>
          </cell>
          <cell r="N5821">
            <v>96371</v>
          </cell>
        </row>
        <row r="5822">
          <cell r="A5822">
            <v>96373</v>
          </cell>
          <cell r="B5822" t="str">
            <v>INSTALAÇÃO DE REFORÇO METÁLICO EM PAREDE DRYWALL. AF_06/2017</v>
          </cell>
          <cell r="C5822" t="str">
            <v>COMPOSIÇÃO</v>
          </cell>
          <cell r="D5822" t="str">
            <v>M</v>
          </cell>
          <cell r="E5822" t="str">
            <v>13,09</v>
          </cell>
          <cell r="F5822" t="str">
            <v>1,03</v>
          </cell>
          <cell r="G5822" t="str">
            <v>12,06</v>
          </cell>
          <cell r="H5822" t="str">
            <v>0,00</v>
          </cell>
          <cell r="I5822" t="str">
            <v>0,00</v>
          </cell>
          <cell r="J5822" t="str">
            <v>0,00</v>
          </cell>
          <cell r="K5822">
            <v>12.06</v>
          </cell>
          <cell r="L5822">
            <v>12.06</v>
          </cell>
          <cell r="N5822">
            <v>96373</v>
          </cell>
        </row>
        <row r="5823">
          <cell r="A5823">
            <v>96374</v>
          </cell>
          <cell r="B5823" t="str">
            <v>INSTALAÇÃO DE REFORÇO DE MADEIRA EM PAREDE DRYWALL. AF_06/2017</v>
          </cell>
          <cell r="C5823" t="str">
            <v>COMPOSIÇÃO</v>
          </cell>
          <cell r="D5823" t="str">
            <v>M</v>
          </cell>
          <cell r="E5823" t="str">
            <v>26,61</v>
          </cell>
          <cell r="F5823" t="str">
            <v>1,40</v>
          </cell>
          <cell r="G5823" t="str">
            <v>25,21</v>
          </cell>
          <cell r="H5823" t="str">
            <v>0,00</v>
          </cell>
          <cell r="I5823" t="str">
            <v>0,00</v>
          </cell>
          <cell r="J5823" t="str">
            <v>0,00</v>
          </cell>
          <cell r="K5823">
            <v>25.21</v>
          </cell>
          <cell r="L5823">
            <v>25.21</v>
          </cell>
          <cell r="N5823">
            <v>96374</v>
          </cell>
        </row>
        <row r="5824">
          <cell r="A5824">
            <v>102235</v>
          </cell>
          <cell r="B5824" t="str">
            <v>DIVISÓRIA FIXA EM VIDRO TEMPERADO 10 MM, SEM ABERTURA. AF_01/2021</v>
          </cell>
          <cell r="C5824" t="str">
            <v>COMPOSIÇÃO</v>
          </cell>
          <cell r="D5824" t="str">
            <v>M2</v>
          </cell>
          <cell r="E5824" t="str">
            <v>487,36</v>
          </cell>
          <cell r="F5824" t="str">
            <v>39,32</v>
          </cell>
          <cell r="G5824" t="str">
            <v>447,84</v>
          </cell>
          <cell r="H5824" t="str">
            <v>0,08</v>
          </cell>
          <cell r="I5824" t="str">
            <v>0,00</v>
          </cell>
          <cell r="J5824" t="str">
            <v>0,12</v>
          </cell>
          <cell r="K5824">
            <v>448.03999999999996</v>
          </cell>
          <cell r="L5824">
            <v>448.03999999999996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723,77</v>
          </cell>
          <cell r="F5825" t="str">
            <v>53,83</v>
          </cell>
          <cell r="G5825" t="str">
            <v>669,71</v>
          </cell>
          <cell r="H5825" t="str">
            <v>0,12</v>
          </cell>
          <cell r="I5825" t="str">
            <v>0,00</v>
          </cell>
          <cell r="J5825" t="str">
            <v>0,11</v>
          </cell>
          <cell r="K5825">
            <v>669.94</v>
          </cell>
          <cell r="L5825">
            <v>669.94</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737,16</v>
          </cell>
          <cell r="F5826" t="str">
            <v>53,83</v>
          </cell>
          <cell r="G5826" t="str">
            <v>683,10</v>
          </cell>
          <cell r="H5826" t="str">
            <v>0,12</v>
          </cell>
          <cell r="I5826" t="str">
            <v>0,00</v>
          </cell>
          <cell r="J5826" t="str">
            <v>0,11</v>
          </cell>
          <cell r="K5826">
            <v>683.33</v>
          </cell>
          <cell r="L5826">
            <v>683.33</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725,39</v>
          </cell>
          <cell r="F5827" t="str">
            <v>104,04</v>
          </cell>
          <cell r="G5827" t="str">
            <v>620,91</v>
          </cell>
          <cell r="H5827" t="str">
            <v>0,26</v>
          </cell>
          <cell r="I5827" t="str">
            <v>0,00</v>
          </cell>
          <cell r="J5827" t="str">
            <v>0,18</v>
          </cell>
          <cell r="K5827">
            <v>621.35</v>
          </cell>
          <cell r="L5827">
            <v>621.34999999999991</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871,19</v>
          </cell>
          <cell r="F5828" t="str">
            <v>144,70</v>
          </cell>
          <cell r="G5828" t="str">
            <v>726,49</v>
          </cell>
          <cell r="H5828" t="str">
            <v>0,00</v>
          </cell>
          <cell r="I5828" t="str">
            <v>0,00</v>
          </cell>
          <cell r="J5828" t="str">
            <v>0,00</v>
          </cell>
          <cell r="K5828">
            <v>726.49</v>
          </cell>
          <cell r="L5828">
            <v>726.49</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342,89</v>
          </cell>
          <cell r="F5829" t="str">
            <v>48,47</v>
          </cell>
          <cell r="G5829" t="str">
            <v>294,25</v>
          </cell>
          <cell r="H5829" t="str">
            <v>0,12</v>
          </cell>
          <cell r="I5829" t="str">
            <v>0,00</v>
          </cell>
          <cell r="J5829" t="str">
            <v>0,05</v>
          </cell>
          <cell r="K5829">
            <v>294.42</v>
          </cell>
          <cell r="L5829">
            <v>294.42</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356,77</v>
          </cell>
          <cell r="F5830" t="str">
            <v>94,53</v>
          </cell>
          <cell r="G5830" t="str">
            <v>261,94</v>
          </cell>
          <cell r="H5830" t="str">
            <v>0,23</v>
          </cell>
          <cell r="I5830" t="str">
            <v>0,00</v>
          </cell>
          <cell r="J5830" t="str">
            <v>0,07</v>
          </cell>
          <cell r="K5830">
            <v>262.24</v>
          </cell>
          <cell r="L5830">
            <v>262.24</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104,17</v>
          </cell>
          <cell r="F5831" t="str">
            <v>20,87</v>
          </cell>
          <cell r="G5831" t="str">
            <v>83,27</v>
          </cell>
          <cell r="H5831" t="str">
            <v>0,01</v>
          </cell>
          <cell r="I5831" t="str">
            <v>0,00</v>
          </cell>
          <cell r="J5831" t="str">
            <v>0,02</v>
          </cell>
          <cell r="K5831">
            <v>83.3</v>
          </cell>
          <cell r="L5831">
            <v>83.3</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145,32</v>
          </cell>
          <cell r="F5832" t="str">
            <v>27,57</v>
          </cell>
          <cell r="G5832" t="str">
            <v>117,72</v>
          </cell>
          <cell r="H5832" t="str">
            <v>0,01</v>
          </cell>
          <cell r="I5832" t="str">
            <v>0,00</v>
          </cell>
          <cell r="J5832" t="str">
            <v>0,02</v>
          </cell>
          <cell r="K5832">
            <v>117.75</v>
          </cell>
          <cell r="L5832">
            <v>117.75</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212,41</v>
          </cell>
          <cell r="F5833" t="str">
            <v>37,87</v>
          </cell>
          <cell r="G5833" t="str">
            <v>174,51</v>
          </cell>
          <cell r="H5833" t="str">
            <v>0,01</v>
          </cell>
          <cell r="I5833" t="str">
            <v>0,00</v>
          </cell>
          <cell r="J5833" t="str">
            <v>0,02</v>
          </cell>
          <cell r="K5833">
            <v>174.54</v>
          </cell>
          <cell r="L5833">
            <v>174.54</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42,96</v>
          </cell>
          <cell r="F5834" t="str">
            <v>16,72</v>
          </cell>
          <cell r="G5834" t="str">
            <v>26,03</v>
          </cell>
          <cell r="H5834" t="str">
            <v>0,21</v>
          </cell>
          <cell r="I5834" t="str">
            <v>0,00</v>
          </cell>
          <cell r="J5834" t="str">
            <v>0,00</v>
          </cell>
          <cell r="K5834">
            <v>26.240000000000002</v>
          </cell>
          <cell r="L5834">
            <v>26.240000000000002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69,03</v>
          </cell>
          <cell r="F5835" t="str">
            <v>21,41</v>
          </cell>
          <cell r="G5835" t="str">
            <v>47,28</v>
          </cell>
          <cell r="H5835" t="str">
            <v>0,30</v>
          </cell>
          <cell r="I5835" t="str">
            <v>0,00</v>
          </cell>
          <cell r="J5835" t="str">
            <v>0,04</v>
          </cell>
          <cell r="K5835">
            <v>47.620000000000005</v>
          </cell>
          <cell r="L5835">
            <v>47.62</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45,44</v>
          </cell>
          <cell r="F5836" t="str">
            <v>20,35</v>
          </cell>
          <cell r="G5836" t="str">
            <v>24,84</v>
          </cell>
          <cell r="H5836" t="str">
            <v>0,25</v>
          </cell>
          <cell r="I5836" t="str">
            <v>0,00</v>
          </cell>
          <cell r="J5836" t="str">
            <v>0,00</v>
          </cell>
          <cell r="K5836">
            <v>25.09</v>
          </cell>
          <cell r="L5836">
            <v>25.09</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59,40</v>
          </cell>
          <cell r="F5837" t="str">
            <v>23,84</v>
          </cell>
          <cell r="G5837" t="str">
            <v>35,25</v>
          </cell>
          <cell r="H5837" t="str">
            <v>0,30</v>
          </cell>
          <cell r="I5837" t="str">
            <v>0,00</v>
          </cell>
          <cell r="J5837" t="str">
            <v>0,01</v>
          </cell>
          <cell r="K5837">
            <v>35.56</v>
          </cell>
          <cell r="L5837">
            <v>35.559999999999995</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36,79</v>
          </cell>
          <cell r="F5838" t="str">
            <v>21,27</v>
          </cell>
          <cell r="G5838" t="str">
            <v>15,39</v>
          </cell>
          <cell r="H5838" t="str">
            <v>0,13</v>
          </cell>
          <cell r="I5838" t="str">
            <v>0,00</v>
          </cell>
          <cell r="J5838" t="str">
            <v>0,00</v>
          </cell>
          <cell r="K5838">
            <v>15.520000000000001</v>
          </cell>
          <cell r="L5838">
            <v>15.520000000000001</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93,11</v>
          </cell>
          <cell r="F5839" t="str">
            <v>64,88</v>
          </cell>
          <cell r="G5839" t="str">
            <v>27,04</v>
          </cell>
          <cell r="H5839" t="str">
            <v>1,19</v>
          </cell>
          <cell r="I5839" t="str">
            <v>0,00</v>
          </cell>
          <cell r="J5839" t="str">
            <v>0,00</v>
          </cell>
          <cell r="K5839">
            <v>28.23</v>
          </cell>
          <cell r="L5839">
            <v>28.23</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136,46</v>
          </cell>
          <cell r="F5840" t="str">
            <v>64,85</v>
          </cell>
          <cell r="G5840" t="str">
            <v>70,42</v>
          </cell>
          <cell r="H5840" t="str">
            <v>1,19</v>
          </cell>
          <cell r="I5840" t="str">
            <v>0,00</v>
          </cell>
          <cell r="J5840" t="str">
            <v>0,00</v>
          </cell>
          <cell r="K5840">
            <v>71.61</v>
          </cell>
          <cell r="L5840">
            <v>71.61</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176,83</v>
          </cell>
          <cell r="F5841" t="str">
            <v>64,84</v>
          </cell>
          <cell r="G5841" t="str">
            <v>110,80</v>
          </cell>
          <cell r="H5841" t="str">
            <v>1,19</v>
          </cell>
          <cell r="I5841" t="str">
            <v>0,00</v>
          </cell>
          <cell r="J5841" t="str">
            <v>0,00</v>
          </cell>
          <cell r="K5841">
            <v>111.99</v>
          </cell>
          <cell r="L5841">
            <v>111.99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216,10</v>
          </cell>
          <cell r="F5842" t="str">
            <v>64,83</v>
          </cell>
          <cell r="G5842" t="str">
            <v>150,08</v>
          </cell>
          <cell r="H5842" t="str">
            <v>1,19</v>
          </cell>
          <cell r="I5842" t="str">
            <v>0,00</v>
          </cell>
          <cell r="J5842" t="str">
            <v>0,00</v>
          </cell>
          <cell r="K5842">
            <v>151.27000000000001</v>
          </cell>
          <cell r="L5842">
            <v>151.27000000000001</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254,86</v>
          </cell>
          <cell r="F5843" t="str">
            <v>64,82</v>
          </cell>
          <cell r="G5843" t="str">
            <v>188,85</v>
          </cell>
          <cell r="H5843" t="str">
            <v>1,19</v>
          </cell>
          <cell r="I5843" t="str">
            <v>0,00</v>
          </cell>
          <cell r="J5843" t="str">
            <v>0,00</v>
          </cell>
          <cell r="K5843">
            <v>190.04</v>
          </cell>
          <cell r="L5843">
            <v>190.04</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195,29</v>
          </cell>
          <cell r="F5844" t="str">
            <v>64,83</v>
          </cell>
          <cell r="G5844" t="str">
            <v>129,27</v>
          </cell>
          <cell r="H5844" t="str">
            <v>1,19</v>
          </cell>
          <cell r="I5844" t="str">
            <v>0,00</v>
          </cell>
          <cell r="J5844" t="str">
            <v>0,00</v>
          </cell>
          <cell r="K5844">
            <v>130.46</v>
          </cell>
          <cell r="L5844">
            <v>130.46</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178,26</v>
          </cell>
          <cell r="F5845" t="str">
            <v>64,84</v>
          </cell>
          <cell r="G5845" t="str">
            <v>112,23</v>
          </cell>
          <cell r="H5845" t="str">
            <v>1,19</v>
          </cell>
          <cell r="I5845" t="str">
            <v>0,00</v>
          </cell>
          <cell r="J5845" t="str">
            <v>0,00</v>
          </cell>
          <cell r="K5845">
            <v>113.42</v>
          </cell>
          <cell r="L5845">
            <v>113.42</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274,92</v>
          </cell>
          <cell r="F5846" t="str">
            <v>64,82</v>
          </cell>
          <cell r="G5846" t="str">
            <v>208,91</v>
          </cell>
          <cell r="H5846" t="str">
            <v>1,19</v>
          </cell>
          <cell r="I5846" t="str">
            <v>0,00</v>
          </cell>
          <cell r="J5846" t="str">
            <v>0,00</v>
          </cell>
          <cell r="K5846">
            <v>210.1</v>
          </cell>
          <cell r="L5846">
            <v>210.1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312,15</v>
          </cell>
          <cell r="F5847" t="str">
            <v>64,82</v>
          </cell>
          <cell r="G5847" t="str">
            <v>246,14</v>
          </cell>
          <cell r="H5847" t="str">
            <v>1,19</v>
          </cell>
          <cell r="I5847" t="str">
            <v>0,00</v>
          </cell>
          <cell r="J5847" t="str">
            <v>0,00</v>
          </cell>
          <cell r="K5847">
            <v>247.32999999999998</v>
          </cell>
          <cell r="L5847">
            <v>247.32999999999998</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348,87</v>
          </cell>
          <cell r="F5848" t="str">
            <v>64,82</v>
          </cell>
          <cell r="G5848" t="str">
            <v>282,86</v>
          </cell>
          <cell r="H5848" t="str">
            <v>1,19</v>
          </cell>
          <cell r="I5848" t="str">
            <v>0,00</v>
          </cell>
          <cell r="J5848" t="str">
            <v>0,00</v>
          </cell>
          <cell r="K5848">
            <v>284.05</v>
          </cell>
          <cell r="L5848">
            <v>284.05</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258,58</v>
          </cell>
          <cell r="F5849" t="str">
            <v>64,82</v>
          </cell>
          <cell r="G5849" t="str">
            <v>192,57</v>
          </cell>
          <cell r="H5849" t="str">
            <v>1,19</v>
          </cell>
          <cell r="I5849" t="str">
            <v>0,00</v>
          </cell>
          <cell r="J5849" t="str">
            <v>0,00</v>
          </cell>
          <cell r="K5849">
            <v>193.76</v>
          </cell>
          <cell r="L5849">
            <v>193.76</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296,14</v>
          </cell>
          <cell r="F5850" t="str">
            <v>64,82</v>
          </cell>
          <cell r="G5850" t="str">
            <v>230,13</v>
          </cell>
          <cell r="H5850" t="str">
            <v>1,19</v>
          </cell>
          <cell r="I5850" t="str">
            <v>0,00</v>
          </cell>
          <cell r="J5850" t="str">
            <v>0,00</v>
          </cell>
          <cell r="K5850">
            <v>231.32</v>
          </cell>
          <cell r="L5850">
            <v>231.32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333,20</v>
          </cell>
          <cell r="F5851" t="str">
            <v>64,82</v>
          </cell>
          <cell r="G5851" t="str">
            <v>267,19</v>
          </cell>
          <cell r="H5851" t="str">
            <v>1,19</v>
          </cell>
          <cell r="I5851" t="str">
            <v>0,00</v>
          </cell>
          <cell r="J5851" t="str">
            <v>0,00</v>
          </cell>
          <cell r="K5851">
            <v>268.38</v>
          </cell>
          <cell r="L5851">
            <v>268.38</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287,68</v>
          </cell>
          <cell r="F5852" t="str">
            <v>66,04</v>
          </cell>
          <cell r="G5852" t="str">
            <v>217,55</v>
          </cell>
          <cell r="H5852" t="str">
            <v>3,71</v>
          </cell>
          <cell r="I5852" t="str">
            <v>0,00</v>
          </cell>
          <cell r="J5852" t="str">
            <v>0,38</v>
          </cell>
          <cell r="K5852">
            <v>221.64000000000001</v>
          </cell>
          <cell r="L5852">
            <v>221.64000000000001</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23,79</v>
          </cell>
          <cell r="F5853" t="str">
            <v>6,20</v>
          </cell>
          <cell r="G5853" t="str">
            <v>5,12</v>
          </cell>
          <cell r="H5853" t="str">
            <v>12,47</v>
          </cell>
          <cell r="I5853" t="str">
            <v>0,00</v>
          </cell>
          <cell r="J5853" t="str">
            <v>0,00</v>
          </cell>
          <cell r="K5853">
            <v>17.59</v>
          </cell>
          <cell r="L5853">
            <v>17.59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67,14</v>
          </cell>
          <cell r="F5854" t="str">
            <v>6,16</v>
          </cell>
          <cell r="G5854" t="str">
            <v>48,62</v>
          </cell>
          <cell r="H5854" t="str">
            <v>12,36</v>
          </cell>
          <cell r="I5854" t="str">
            <v>0,00</v>
          </cell>
          <cell r="J5854" t="str">
            <v>0,00</v>
          </cell>
          <cell r="K5854">
            <v>60.98</v>
          </cell>
          <cell r="L5854">
            <v>60.98</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107,51</v>
          </cell>
          <cell r="F5855" t="str">
            <v>6,15</v>
          </cell>
          <cell r="G5855" t="str">
            <v>89,02</v>
          </cell>
          <cell r="H5855" t="str">
            <v>12,34</v>
          </cell>
          <cell r="I5855" t="str">
            <v>0,00</v>
          </cell>
          <cell r="J5855" t="str">
            <v>0,00</v>
          </cell>
          <cell r="K5855">
            <v>101.36</v>
          </cell>
          <cell r="L5855">
            <v>101.36</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146,77</v>
          </cell>
          <cell r="F5856" t="str">
            <v>6,15</v>
          </cell>
          <cell r="G5856" t="str">
            <v>128,28</v>
          </cell>
          <cell r="H5856" t="str">
            <v>12,34</v>
          </cell>
          <cell r="I5856" t="str">
            <v>0,00</v>
          </cell>
          <cell r="J5856" t="str">
            <v>0,00</v>
          </cell>
          <cell r="K5856">
            <v>140.62</v>
          </cell>
          <cell r="L5856">
            <v>140.62</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228,33</v>
          </cell>
          <cell r="F5857" t="str">
            <v>22,25</v>
          </cell>
          <cell r="G5857" t="str">
            <v>170,20</v>
          </cell>
          <cell r="H5857" t="str">
            <v>35,88</v>
          </cell>
          <cell r="I5857" t="str">
            <v>0,00</v>
          </cell>
          <cell r="J5857" t="str">
            <v>0,00</v>
          </cell>
          <cell r="K5857">
            <v>206.07999999999998</v>
          </cell>
          <cell r="L5857">
            <v>206.07999999999998</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125,97</v>
          </cell>
          <cell r="F5858" t="str">
            <v>6,15</v>
          </cell>
          <cell r="G5858" t="str">
            <v>107,48</v>
          </cell>
          <cell r="H5858" t="str">
            <v>12,34</v>
          </cell>
          <cell r="I5858" t="str">
            <v>0,00</v>
          </cell>
          <cell r="J5858" t="str">
            <v>0,00</v>
          </cell>
          <cell r="K5858">
            <v>119.82000000000001</v>
          </cell>
          <cell r="L5858">
            <v>119.82000000000001</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108,94</v>
          </cell>
          <cell r="F5859" t="str">
            <v>6,15</v>
          </cell>
          <cell r="G5859" t="str">
            <v>90,45</v>
          </cell>
          <cell r="H5859" t="str">
            <v>12,34</v>
          </cell>
          <cell r="I5859" t="str">
            <v>0,00</v>
          </cell>
          <cell r="J5859" t="str">
            <v>0,00</v>
          </cell>
          <cell r="K5859">
            <v>102.79</v>
          </cell>
          <cell r="L5859">
            <v>102.79</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205,60</v>
          </cell>
          <cell r="F5860" t="str">
            <v>6,14</v>
          </cell>
          <cell r="G5860" t="str">
            <v>187,13</v>
          </cell>
          <cell r="H5860" t="str">
            <v>12,33</v>
          </cell>
          <cell r="I5860" t="str">
            <v>0,00</v>
          </cell>
          <cell r="J5860" t="str">
            <v>0,00</v>
          </cell>
          <cell r="K5860">
            <v>199.46</v>
          </cell>
          <cell r="L5860">
            <v>199.46</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242,83</v>
          </cell>
          <cell r="F5861" t="str">
            <v>6,14</v>
          </cell>
          <cell r="G5861" t="str">
            <v>224,36</v>
          </cell>
          <cell r="H5861" t="str">
            <v>12,33</v>
          </cell>
          <cell r="I5861" t="str">
            <v>0,00</v>
          </cell>
          <cell r="J5861" t="str">
            <v>0,00</v>
          </cell>
          <cell r="K5861">
            <v>236.69000000000003</v>
          </cell>
          <cell r="L5861">
            <v>236.69000000000003</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279,55</v>
          </cell>
          <cell r="F5862" t="str">
            <v>6,14</v>
          </cell>
          <cell r="G5862" t="str">
            <v>261,08</v>
          </cell>
          <cell r="H5862" t="str">
            <v>12,33</v>
          </cell>
          <cell r="I5862" t="str">
            <v>0,00</v>
          </cell>
          <cell r="J5862" t="str">
            <v>0,00</v>
          </cell>
          <cell r="K5862">
            <v>273.40999999999997</v>
          </cell>
          <cell r="L5862">
            <v>273.40999999999997</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189,26</v>
          </cell>
          <cell r="F5863" t="str">
            <v>6,14</v>
          </cell>
          <cell r="G5863" t="str">
            <v>170,79</v>
          </cell>
          <cell r="H5863" t="str">
            <v>12,33</v>
          </cell>
          <cell r="I5863" t="str">
            <v>0,00</v>
          </cell>
          <cell r="J5863" t="str">
            <v>0,00</v>
          </cell>
          <cell r="K5863">
            <v>183.12</v>
          </cell>
          <cell r="L5863">
            <v>183.12</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226,82</v>
          </cell>
          <cell r="F5864" t="str">
            <v>6,14</v>
          </cell>
          <cell r="G5864" t="str">
            <v>208,35</v>
          </cell>
          <cell r="H5864" t="str">
            <v>12,33</v>
          </cell>
          <cell r="I5864" t="str">
            <v>0,00</v>
          </cell>
          <cell r="J5864" t="str">
            <v>0,00</v>
          </cell>
          <cell r="K5864">
            <v>220.68</v>
          </cell>
          <cell r="L5864">
            <v>220.68</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263,88</v>
          </cell>
          <cell r="F5865" t="str">
            <v>6,14</v>
          </cell>
          <cell r="G5865" t="str">
            <v>245,41</v>
          </cell>
          <cell r="H5865" t="str">
            <v>12,33</v>
          </cell>
          <cell r="I5865" t="str">
            <v>0,00</v>
          </cell>
          <cell r="J5865" t="str">
            <v>0,00</v>
          </cell>
          <cell r="K5865">
            <v>257.74</v>
          </cell>
          <cell r="L5865">
            <v>257.74</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218,36</v>
          </cell>
          <cell r="F5866" t="str">
            <v>7,31</v>
          </cell>
          <cell r="G5866" t="str">
            <v>195,80</v>
          </cell>
          <cell r="H5866" t="str">
            <v>14,87</v>
          </cell>
          <cell r="I5866" t="str">
            <v>0,00</v>
          </cell>
          <cell r="J5866" t="str">
            <v>0,38</v>
          </cell>
          <cell r="K5866">
            <v>211.05</v>
          </cell>
          <cell r="L5866">
            <v>211.05</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55,96</v>
          </cell>
          <cell r="F5867" t="str">
            <v>23,60</v>
          </cell>
          <cell r="G5867" t="str">
            <v>24,14</v>
          </cell>
          <cell r="H5867" t="str">
            <v>8,22</v>
          </cell>
          <cell r="I5867" t="str">
            <v>0,00</v>
          </cell>
          <cell r="J5867" t="str">
            <v>0,00</v>
          </cell>
          <cell r="K5867">
            <v>32.36</v>
          </cell>
          <cell r="L5867">
            <v>32.36</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70,57</v>
          </cell>
          <cell r="F5868" t="str">
            <v>27,14</v>
          </cell>
          <cell r="G5868" t="str">
            <v>34,31</v>
          </cell>
          <cell r="H5868" t="str">
            <v>9,11</v>
          </cell>
          <cell r="I5868" t="str">
            <v>0,00</v>
          </cell>
          <cell r="J5868" t="str">
            <v>0,01</v>
          </cell>
          <cell r="K5868">
            <v>43.43</v>
          </cell>
          <cell r="L5868">
            <v>43.43</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51,40</v>
          </cell>
          <cell r="F5869" t="str">
            <v>19,25</v>
          </cell>
          <cell r="G5869" t="str">
            <v>25,42</v>
          </cell>
          <cell r="H5869" t="str">
            <v>6,73</v>
          </cell>
          <cell r="I5869" t="str">
            <v>0,00</v>
          </cell>
          <cell r="J5869" t="str">
            <v>0,00</v>
          </cell>
          <cell r="K5869">
            <v>32.150000000000006</v>
          </cell>
          <cell r="L5869">
            <v>32.150000000000006</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78,00</v>
          </cell>
          <cell r="F5870" t="str">
            <v>23,99</v>
          </cell>
          <cell r="G5870" t="str">
            <v>46,33</v>
          </cell>
          <cell r="H5870" t="str">
            <v>7,64</v>
          </cell>
          <cell r="I5870" t="str">
            <v>0,00</v>
          </cell>
          <cell r="J5870" t="str">
            <v>0,04</v>
          </cell>
          <cell r="K5870">
            <v>54.01</v>
          </cell>
          <cell r="L5870">
            <v>54.01</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24,81</v>
          </cell>
          <cell r="F5871" t="str">
            <v>13,18</v>
          </cell>
          <cell r="G5871" t="str">
            <v>11,61</v>
          </cell>
          <cell r="H5871" t="str">
            <v>0,02</v>
          </cell>
          <cell r="I5871" t="str">
            <v>0,00</v>
          </cell>
          <cell r="J5871" t="str">
            <v>0,00</v>
          </cell>
          <cell r="K5871">
            <v>11.629999999999999</v>
          </cell>
          <cell r="L5871">
            <v>11.629999999999999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30,55</v>
          </cell>
          <cell r="F5872" t="str">
            <v>17,42</v>
          </cell>
          <cell r="G5872" t="str">
            <v>13,07</v>
          </cell>
          <cell r="H5872" t="str">
            <v>0,06</v>
          </cell>
          <cell r="I5872" t="str">
            <v>0,00</v>
          </cell>
          <cell r="J5872" t="str">
            <v>0,00</v>
          </cell>
          <cell r="K5872">
            <v>13.13</v>
          </cell>
          <cell r="L5872">
            <v>13.13</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25,31</v>
          </cell>
          <cell r="F5873" t="str">
            <v>13,56</v>
          </cell>
          <cell r="G5873" t="str">
            <v>11,73</v>
          </cell>
          <cell r="H5873" t="str">
            <v>0,02</v>
          </cell>
          <cell r="I5873" t="str">
            <v>0,00</v>
          </cell>
          <cell r="J5873" t="str">
            <v>0,00</v>
          </cell>
          <cell r="K5873">
            <v>11.75</v>
          </cell>
          <cell r="L5873">
            <v>11.75</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27,75</v>
          </cell>
          <cell r="F5874" t="str">
            <v>15,35</v>
          </cell>
          <cell r="G5874" t="str">
            <v>12,36</v>
          </cell>
          <cell r="H5874" t="str">
            <v>0,04</v>
          </cell>
          <cell r="I5874" t="str">
            <v>0,00</v>
          </cell>
          <cell r="J5874" t="str">
            <v>0,00</v>
          </cell>
          <cell r="K5874">
            <v>12.399999999999999</v>
          </cell>
          <cell r="L5874">
            <v>12.399999999999999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31,64</v>
          </cell>
          <cell r="F5875" t="str">
            <v>18,22</v>
          </cell>
          <cell r="G5875" t="str">
            <v>13,36</v>
          </cell>
          <cell r="H5875" t="str">
            <v>0,06</v>
          </cell>
          <cell r="I5875" t="str">
            <v>0,00</v>
          </cell>
          <cell r="J5875" t="str">
            <v>0,00</v>
          </cell>
          <cell r="K5875">
            <v>13.42</v>
          </cell>
          <cell r="L5875">
            <v>13.42</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29,71</v>
          </cell>
          <cell r="F5876" t="str">
            <v>16,82</v>
          </cell>
          <cell r="G5876" t="str">
            <v>12,84</v>
          </cell>
          <cell r="H5876" t="str">
            <v>0,05</v>
          </cell>
          <cell r="I5876" t="str">
            <v>0,00</v>
          </cell>
          <cell r="J5876" t="str">
            <v>0,00</v>
          </cell>
          <cell r="K5876">
            <v>12.89</v>
          </cell>
          <cell r="L5876">
            <v>12.89</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32,22</v>
          </cell>
          <cell r="F5877" t="str">
            <v>18,67</v>
          </cell>
          <cell r="G5877" t="str">
            <v>13,48</v>
          </cell>
          <cell r="H5877" t="str">
            <v>0,07</v>
          </cell>
          <cell r="I5877" t="str">
            <v>0,00</v>
          </cell>
          <cell r="J5877" t="str">
            <v>0,00</v>
          </cell>
          <cell r="K5877">
            <v>13.55</v>
          </cell>
          <cell r="L5877">
            <v>13.55</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25,65</v>
          </cell>
          <cell r="F5878" t="str">
            <v>13,80</v>
          </cell>
          <cell r="G5878" t="str">
            <v>11,83</v>
          </cell>
          <cell r="H5878" t="str">
            <v>0,02</v>
          </cell>
          <cell r="I5878" t="str">
            <v>0,00</v>
          </cell>
          <cell r="J5878" t="str">
            <v>0,00</v>
          </cell>
          <cell r="K5878">
            <v>11.85</v>
          </cell>
          <cell r="L5878">
            <v>11.85</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29,51</v>
          </cell>
          <cell r="F5879" t="str">
            <v>16,64</v>
          </cell>
          <cell r="G5879" t="str">
            <v>12,82</v>
          </cell>
          <cell r="H5879" t="str">
            <v>0,05</v>
          </cell>
          <cell r="I5879" t="str">
            <v>0,00</v>
          </cell>
          <cell r="J5879" t="str">
            <v>0,00</v>
          </cell>
          <cell r="K5879">
            <v>12.870000000000001</v>
          </cell>
          <cell r="L5879">
            <v>12.870000000000001</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33,39</v>
          </cell>
          <cell r="F5880" t="str">
            <v>19,52</v>
          </cell>
          <cell r="G5880" t="str">
            <v>13,79</v>
          </cell>
          <cell r="H5880" t="str">
            <v>0,08</v>
          </cell>
          <cell r="I5880" t="str">
            <v>0,00</v>
          </cell>
          <cell r="J5880" t="str">
            <v>0,00</v>
          </cell>
          <cell r="K5880">
            <v>13.87</v>
          </cell>
          <cell r="L5880">
            <v>13.87</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29,90</v>
          </cell>
          <cell r="F5881" t="str">
            <v>16,96</v>
          </cell>
          <cell r="G5881" t="str">
            <v>12,89</v>
          </cell>
          <cell r="H5881" t="str">
            <v>0,05</v>
          </cell>
          <cell r="I5881" t="str">
            <v>0,00</v>
          </cell>
          <cell r="J5881" t="str">
            <v>0,00</v>
          </cell>
          <cell r="K5881">
            <v>12.940000000000001</v>
          </cell>
          <cell r="L5881">
            <v>12.940000000000001</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33,77</v>
          </cell>
          <cell r="F5882" t="str">
            <v>19,81</v>
          </cell>
          <cell r="G5882" t="str">
            <v>13,87</v>
          </cell>
          <cell r="H5882" t="str">
            <v>0,09</v>
          </cell>
          <cell r="I5882" t="str">
            <v>0,00</v>
          </cell>
          <cell r="J5882" t="str">
            <v>0,00</v>
          </cell>
          <cell r="K5882">
            <v>13.959999999999999</v>
          </cell>
          <cell r="L5882">
            <v>13.959999999999999</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27,19</v>
          </cell>
          <cell r="F5883" t="str">
            <v>14,95</v>
          </cell>
          <cell r="G5883" t="str">
            <v>12,21</v>
          </cell>
          <cell r="H5883" t="str">
            <v>0,03</v>
          </cell>
          <cell r="I5883" t="str">
            <v>0,00</v>
          </cell>
          <cell r="J5883" t="str">
            <v>0,00</v>
          </cell>
          <cell r="K5883">
            <v>12.24</v>
          </cell>
          <cell r="L5883">
            <v>12.24</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31,07</v>
          </cell>
          <cell r="F5884" t="str">
            <v>17,80</v>
          </cell>
          <cell r="G5884" t="str">
            <v>13,21</v>
          </cell>
          <cell r="H5884" t="str">
            <v>0,06</v>
          </cell>
          <cell r="I5884" t="str">
            <v>0,00</v>
          </cell>
          <cell r="J5884" t="str">
            <v>0,00</v>
          </cell>
          <cell r="K5884">
            <v>13.270000000000001</v>
          </cell>
          <cell r="L5884">
            <v>13.270000000000001</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34,95</v>
          </cell>
          <cell r="F5885" t="str">
            <v>20,64</v>
          </cell>
          <cell r="G5885" t="str">
            <v>14,21</v>
          </cell>
          <cell r="H5885" t="str">
            <v>0,10</v>
          </cell>
          <cell r="I5885" t="str">
            <v>0,00</v>
          </cell>
          <cell r="J5885" t="str">
            <v>0,00</v>
          </cell>
          <cell r="K5885">
            <v>14.31</v>
          </cell>
          <cell r="L5885">
            <v>14.31</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1.791,80</v>
          </cell>
          <cell r="F5886" t="str">
            <v>136,66</v>
          </cell>
          <cell r="G5886" t="str">
            <v>1.440,99</v>
          </cell>
          <cell r="H5886" t="str">
            <v>214,15</v>
          </cell>
          <cell r="I5886" t="str">
            <v>0,00</v>
          </cell>
          <cell r="J5886" t="str">
            <v>0,00</v>
          </cell>
          <cell r="K5886">
            <v>1655.14</v>
          </cell>
          <cell r="L5886">
            <v>1655.14</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47,84</v>
          </cell>
          <cell r="F5887" t="str">
            <v>28,93</v>
          </cell>
          <cell r="G5887" t="str">
            <v>18,68</v>
          </cell>
          <cell r="H5887" t="str">
            <v>0,23</v>
          </cell>
          <cell r="I5887" t="str">
            <v>0,00</v>
          </cell>
          <cell r="J5887" t="str">
            <v>0,00</v>
          </cell>
          <cell r="K5887">
            <v>18.91</v>
          </cell>
          <cell r="L5887">
            <v>18.91</v>
          </cell>
          <cell r="N5887">
            <v>102988</v>
          </cell>
        </row>
        <row r="5888">
          <cell r="A5888">
            <v>100576</v>
          </cell>
          <cell r="B5888" t="str">
            <v>REGULARIZAÇÃO E COMPACTAÇÃO DE SUBLEITO DE SOLO  PREDOMINANTEMENTE ARGILOSO. AF_11/2019</v>
          </cell>
          <cell r="C5888" t="str">
            <v>COMPOSIÇÃO</v>
          </cell>
          <cell r="D5888" t="str">
            <v>M2</v>
          </cell>
          <cell r="E5888" t="str">
            <v>2,23</v>
          </cell>
          <cell r="F5888" t="str">
            <v>0,61</v>
          </cell>
          <cell r="G5888" t="str">
            <v>0,41</v>
          </cell>
          <cell r="H5888" t="str">
            <v>1,21</v>
          </cell>
          <cell r="I5888" t="str">
            <v>0,00</v>
          </cell>
          <cell r="J5888" t="str">
            <v>0,00</v>
          </cell>
          <cell r="K5888">
            <v>1.6199999999999999</v>
          </cell>
          <cell r="L5888">
            <v>1.6199999999999999</v>
          </cell>
          <cell r="N5888">
            <v>100576</v>
          </cell>
        </row>
        <row r="5889">
          <cell r="A5889">
            <v>100577</v>
          </cell>
          <cell r="B5889" t="str">
            <v>REGULARIZAÇÃO E COMPACTAÇÃO DE SUBLEITO DE SOLO PREDOMINANTEMENTE ARENOSO. AF_11/2019</v>
          </cell>
          <cell r="C5889" t="str">
            <v>COMPOSIÇÃO</v>
          </cell>
          <cell r="D5889" t="str">
            <v>M2</v>
          </cell>
          <cell r="E5889" t="str">
            <v>1,10</v>
          </cell>
          <cell r="F5889" t="str">
            <v>0,20</v>
          </cell>
          <cell r="G5889" t="str">
            <v>0,33</v>
          </cell>
          <cell r="H5889" t="str">
            <v>0,57</v>
          </cell>
          <cell r="I5889" t="str">
            <v>0,00</v>
          </cell>
          <cell r="J5889" t="str">
            <v>0,00</v>
          </cell>
          <cell r="K5889">
            <v>0.89999999999999991</v>
          </cell>
          <cell r="L5889">
            <v>0.89999999999999991</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10,79</v>
          </cell>
          <cell r="F5890" t="str">
            <v>2,09</v>
          </cell>
          <cell r="G5890" t="str">
            <v>2,55</v>
          </cell>
          <cell r="H5890" t="str">
            <v>6,15</v>
          </cell>
          <cell r="I5890" t="str">
            <v>0,00</v>
          </cell>
          <cell r="J5890" t="str">
            <v>0,00</v>
          </cell>
          <cell r="K5890">
            <v>8.6999999999999993</v>
          </cell>
          <cell r="L5890">
            <v>8.6999999999999993</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58,70</v>
          </cell>
          <cell r="F5891" t="str">
            <v>3,21</v>
          </cell>
          <cell r="G5891" t="str">
            <v>48,36</v>
          </cell>
          <cell r="H5891" t="str">
            <v>7,13</v>
          </cell>
          <cell r="I5891" t="str">
            <v>0,00</v>
          </cell>
          <cell r="J5891" t="str">
            <v>0,00</v>
          </cell>
          <cell r="K5891">
            <v>55.49</v>
          </cell>
          <cell r="L5891">
            <v>55.49</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97,20</v>
          </cell>
          <cell r="F5892" t="str">
            <v>3,13</v>
          </cell>
          <cell r="G5892" t="str">
            <v>87,65</v>
          </cell>
          <cell r="H5892" t="str">
            <v>6,42</v>
          </cell>
          <cell r="I5892" t="str">
            <v>0,00</v>
          </cell>
          <cell r="J5892" t="str">
            <v>0,00</v>
          </cell>
          <cell r="K5892">
            <v>94.070000000000007</v>
          </cell>
          <cell r="L5892">
            <v>94.070000000000007</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137,12</v>
          </cell>
          <cell r="F5893" t="str">
            <v>3,38</v>
          </cell>
          <cell r="G5893" t="str">
            <v>127,03</v>
          </cell>
          <cell r="H5893" t="str">
            <v>6,71</v>
          </cell>
          <cell r="I5893" t="str">
            <v>0,00</v>
          </cell>
          <cell r="J5893" t="str">
            <v>0,00</v>
          </cell>
          <cell r="K5893">
            <v>133.74</v>
          </cell>
          <cell r="L5893">
            <v>133.74</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175,88</v>
          </cell>
          <cell r="F5894" t="str">
            <v>3,37</v>
          </cell>
          <cell r="G5894" t="str">
            <v>165,81</v>
          </cell>
          <cell r="H5894" t="str">
            <v>6,70</v>
          </cell>
          <cell r="I5894" t="str">
            <v>0,00</v>
          </cell>
          <cell r="J5894" t="str">
            <v>0,00</v>
          </cell>
          <cell r="K5894">
            <v>172.51</v>
          </cell>
          <cell r="L5894">
            <v>172.51</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206,52</v>
          </cell>
          <cell r="F5895" t="str">
            <v>3,50</v>
          </cell>
          <cell r="G5895" t="str">
            <v>193,35</v>
          </cell>
          <cell r="H5895" t="str">
            <v>9,29</v>
          </cell>
          <cell r="I5895" t="str">
            <v>0,00</v>
          </cell>
          <cell r="J5895" t="str">
            <v>0,38</v>
          </cell>
          <cell r="K5895">
            <v>203.01999999999998</v>
          </cell>
          <cell r="L5895">
            <v>203.01999999999998</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283,26</v>
          </cell>
          <cell r="F5896" t="str">
            <v>3,89</v>
          </cell>
          <cell r="G5896" t="str">
            <v>268,74</v>
          </cell>
          <cell r="H5896" t="str">
            <v>10,25</v>
          </cell>
          <cell r="I5896" t="str">
            <v>0,00</v>
          </cell>
          <cell r="J5896" t="str">
            <v>0,38</v>
          </cell>
          <cell r="K5896">
            <v>279.37</v>
          </cell>
          <cell r="L5896">
            <v>279.37</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385,43</v>
          </cell>
          <cell r="F5897" t="str">
            <v>4,27</v>
          </cell>
          <cell r="G5897" t="str">
            <v>371,45</v>
          </cell>
          <cell r="H5897" t="str">
            <v>9,44</v>
          </cell>
          <cell r="I5897" t="str">
            <v>0,00</v>
          </cell>
          <cell r="J5897" t="str">
            <v>0,27</v>
          </cell>
          <cell r="K5897">
            <v>381.15999999999997</v>
          </cell>
          <cell r="L5897">
            <v>381.15999999999997</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141,30</v>
          </cell>
          <cell r="F5898" t="str">
            <v>3,11</v>
          </cell>
          <cell r="G5898" t="str">
            <v>130,56</v>
          </cell>
          <cell r="H5898" t="str">
            <v>7,63</v>
          </cell>
          <cell r="I5898" t="str">
            <v>0,00</v>
          </cell>
          <cell r="J5898" t="str">
            <v>0,00</v>
          </cell>
          <cell r="K5898">
            <v>138.19</v>
          </cell>
          <cell r="L5898">
            <v>138.19</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183,37</v>
          </cell>
          <cell r="F5899" t="str">
            <v>4,43</v>
          </cell>
          <cell r="G5899" t="str">
            <v>167,30</v>
          </cell>
          <cell r="H5899" t="str">
            <v>11,64</v>
          </cell>
          <cell r="I5899" t="str">
            <v>0,00</v>
          </cell>
          <cell r="J5899" t="str">
            <v>0,00</v>
          </cell>
          <cell r="K5899">
            <v>178.94</v>
          </cell>
          <cell r="L5899">
            <v>178.94</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122,28</v>
          </cell>
          <cell r="F5900" t="str">
            <v>5,17</v>
          </cell>
          <cell r="G5900" t="str">
            <v>107,28</v>
          </cell>
          <cell r="H5900" t="str">
            <v>9,83</v>
          </cell>
          <cell r="I5900" t="str">
            <v>0,00</v>
          </cell>
          <cell r="J5900" t="str">
            <v>0,00</v>
          </cell>
          <cell r="K5900">
            <v>117.11</v>
          </cell>
          <cell r="L5900">
            <v>117.11</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105,32</v>
          </cell>
          <cell r="F5901" t="str">
            <v>5,18</v>
          </cell>
          <cell r="G5901" t="str">
            <v>90,30</v>
          </cell>
          <cell r="H5901" t="str">
            <v>9,84</v>
          </cell>
          <cell r="I5901" t="str">
            <v>0,00</v>
          </cell>
          <cell r="J5901" t="str">
            <v>0,00</v>
          </cell>
          <cell r="K5901">
            <v>100.14</v>
          </cell>
          <cell r="L5901">
            <v>100.14</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201,92</v>
          </cell>
          <cell r="F5902" t="str">
            <v>5,17</v>
          </cell>
          <cell r="G5902" t="str">
            <v>186,93</v>
          </cell>
          <cell r="H5902" t="str">
            <v>9,82</v>
          </cell>
          <cell r="I5902" t="str">
            <v>0,00</v>
          </cell>
          <cell r="J5902" t="str">
            <v>0,00</v>
          </cell>
          <cell r="K5902">
            <v>196.75</v>
          </cell>
          <cell r="L5902">
            <v>196.75</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239,21</v>
          </cell>
          <cell r="F5903" t="str">
            <v>5,16</v>
          </cell>
          <cell r="G5903" t="str">
            <v>224,24</v>
          </cell>
          <cell r="H5903" t="str">
            <v>9,81</v>
          </cell>
          <cell r="I5903" t="str">
            <v>0,00</v>
          </cell>
          <cell r="J5903" t="str">
            <v>0,00</v>
          </cell>
          <cell r="K5903">
            <v>234.05</v>
          </cell>
          <cell r="L5903">
            <v>234.05</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275,86</v>
          </cell>
          <cell r="F5904" t="str">
            <v>5,16</v>
          </cell>
          <cell r="G5904" t="str">
            <v>260,89</v>
          </cell>
          <cell r="H5904" t="str">
            <v>9,81</v>
          </cell>
          <cell r="I5904" t="str">
            <v>0,00</v>
          </cell>
          <cell r="J5904" t="str">
            <v>0,00</v>
          </cell>
          <cell r="K5904">
            <v>270.7</v>
          </cell>
          <cell r="L5904">
            <v>270.7</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185,57</v>
          </cell>
          <cell r="F5905" t="str">
            <v>5,17</v>
          </cell>
          <cell r="G5905" t="str">
            <v>170,58</v>
          </cell>
          <cell r="H5905" t="str">
            <v>9,82</v>
          </cell>
          <cell r="I5905" t="str">
            <v>0,00</v>
          </cell>
          <cell r="J5905" t="str">
            <v>0,00</v>
          </cell>
          <cell r="K5905">
            <v>180.4</v>
          </cell>
          <cell r="L5905">
            <v>180.4</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225,41</v>
          </cell>
          <cell r="F5906" t="str">
            <v>5,31</v>
          </cell>
          <cell r="G5906" t="str">
            <v>209,23</v>
          </cell>
          <cell r="H5906" t="str">
            <v>10,87</v>
          </cell>
          <cell r="I5906" t="str">
            <v>0,00</v>
          </cell>
          <cell r="J5906" t="str">
            <v>0,00</v>
          </cell>
          <cell r="K5906">
            <v>220.1</v>
          </cell>
          <cell r="L5906">
            <v>220.1</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260,26</v>
          </cell>
          <cell r="F5907" t="str">
            <v>5,16</v>
          </cell>
          <cell r="G5907" t="str">
            <v>245,29</v>
          </cell>
          <cell r="H5907" t="str">
            <v>9,81</v>
          </cell>
          <cell r="I5907" t="str">
            <v>0,00</v>
          </cell>
          <cell r="J5907" t="str">
            <v>0,00</v>
          </cell>
          <cell r="K5907">
            <v>255.1</v>
          </cell>
          <cell r="L5907">
            <v>255.1</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126,85</v>
          </cell>
          <cell r="F5908" t="str">
            <v>6,89</v>
          </cell>
          <cell r="G5908" t="str">
            <v>107,95</v>
          </cell>
          <cell r="H5908" t="str">
            <v>12,01</v>
          </cell>
          <cell r="I5908" t="str">
            <v>0,00</v>
          </cell>
          <cell r="J5908" t="str">
            <v>0,00</v>
          </cell>
          <cell r="K5908">
            <v>119.96000000000001</v>
          </cell>
          <cell r="L5908">
            <v>119.96000000000001</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109,89</v>
          </cell>
          <cell r="F5909" t="str">
            <v>6,90</v>
          </cell>
          <cell r="G5909" t="str">
            <v>90,97</v>
          </cell>
          <cell r="H5909" t="str">
            <v>12,02</v>
          </cell>
          <cell r="I5909" t="str">
            <v>0,00</v>
          </cell>
          <cell r="J5909" t="str">
            <v>0,00</v>
          </cell>
          <cell r="K5909">
            <v>102.99</v>
          </cell>
          <cell r="L5909">
            <v>102.99</v>
          </cell>
          <cell r="N5909">
            <v>100573</v>
          </cell>
        </row>
        <row r="5910">
          <cell r="A5910">
            <v>100574</v>
          </cell>
          <cell r="B5910" t="str">
            <v>ESPALHAMENTO DE MATERIAL COM TRATOR DE ESTEIRAS. AF_11/2019</v>
          </cell>
          <cell r="C5910" t="str">
            <v>COMPOSIÇÃO</v>
          </cell>
          <cell r="D5910" t="str">
            <v>M3</v>
          </cell>
          <cell r="E5910" t="str">
            <v>1,32</v>
          </cell>
          <cell r="F5910" t="str">
            <v>0,24</v>
          </cell>
          <cell r="G5910" t="str">
            <v>0,35</v>
          </cell>
          <cell r="H5910" t="str">
            <v>0,73</v>
          </cell>
          <cell r="I5910" t="str">
            <v>0,00</v>
          </cell>
          <cell r="J5910" t="str">
            <v>0,00</v>
          </cell>
          <cell r="K5910">
            <v>1.08</v>
          </cell>
          <cell r="L5910">
            <v>1.08</v>
          </cell>
          <cell r="N5910">
            <v>100574</v>
          </cell>
        </row>
        <row r="5911">
          <cell r="A5911">
            <v>100575</v>
          </cell>
          <cell r="B5911" t="str">
            <v>REGULARIZAÇÃO DE SUPERFÍCIES COM MOTONIVELADORA. AF_11/2019</v>
          </cell>
          <cell r="C5911" t="str">
            <v>COMPOSIÇÃO</v>
          </cell>
          <cell r="D5911" t="str">
            <v>M2</v>
          </cell>
          <cell r="E5911" t="str">
            <v>0,11</v>
          </cell>
          <cell r="F5911" t="str">
            <v>0,04</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24,66</v>
          </cell>
          <cell r="F5912" t="str">
            <v>7,01</v>
          </cell>
          <cell r="G5912" t="str">
            <v>5,48</v>
          </cell>
          <cell r="H5912" t="str">
            <v>12,17</v>
          </cell>
          <cell r="I5912" t="str">
            <v>0,00</v>
          </cell>
          <cell r="J5912" t="str">
            <v>0,00</v>
          </cell>
          <cell r="K5912">
            <v>17.649999999999999</v>
          </cell>
          <cell r="L5912">
            <v>17.649999999999999</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40,77</v>
          </cell>
          <cell r="F5913" t="str">
            <v>6,58</v>
          </cell>
          <cell r="G5913" t="str">
            <v>17,30</v>
          </cell>
          <cell r="H5913" t="str">
            <v>16,89</v>
          </cell>
          <cell r="I5913" t="str">
            <v>0,00</v>
          </cell>
          <cell r="J5913" t="str">
            <v>0,00</v>
          </cell>
          <cell r="K5913">
            <v>34.19</v>
          </cell>
          <cell r="L5913">
            <v>34.19</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75,72</v>
          </cell>
          <cell r="F5914" t="str">
            <v>2,92</v>
          </cell>
          <cell r="G5914" t="str">
            <v>72,75</v>
          </cell>
          <cell r="H5914" t="str">
            <v>0,05</v>
          </cell>
          <cell r="I5914" t="str">
            <v>0,00</v>
          </cell>
          <cell r="J5914" t="str">
            <v>0,00</v>
          </cell>
          <cell r="K5914">
            <v>72.8</v>
          </cell>
          <cell r="L5914">
            <v>72.8</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157,29</v>
          </cell>
          <cell r="F5915" t="str">
            <v>3,28</v>
          </cell>
          <cell r="G5915" t="str">
            <v>153,95</v>
          </cell>
          <cell r="H5915" t="str">
            <v>0,06</v>
          </cell>
          <cell r="I5915" t="str">
            <v>0,00</v>
          </cell>
          <cell r="J5915" t="str">
            <v>0,00</v>
          </cell>
          <cell r="K5915">
            <v>154.01</v>
          </cell>
          <cell r="L5915">
            <v>154.01</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74,30</v>
          </cell>
          <cell r="F5916" t="str">
            <v>3,75</v>
          </cell>
          <cell r="G5916" t="str">
            <v>70,48</v>
          </cell>
          <cell r="H5916" t="str">
            <v>0,07</v>
          </cell>
          <cell r="I5916" t="str">
            <v>0,00</v>
          </cell>
          <cell r="J5916" t="str">
            <v>0,00</v>
          </cell>
          <cell r="K5916">
            <v>70.55</v>
          </cell>
          <cell r="L5916">
            <v>70.55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92,16</v>
          </cell>
          <cell r="F5917" t="str">
            <v>5,10</v>
          </cell>
          <cell r="G5917" t="str">
            <v>86,96</v>
          </cell>
          <cell r="H5917" t="str">
            <v>0,10</v>
          </cell>
          <cell r="I5917" t="str">
            <v>0,00</v>
          </cell>
          <cell r="J5917" t="str">
            <v>0,00</v>
          </cell>
          <cell r="K5917">
            <v>87.059999999999988</v>
          </cell>
          <cell r="L5917">
            <v>87.059999999999988</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110,27</v>
          </cell>
          <cell r="F5918" t="str">
            <v>6,99</v>
          </cell>
          <cell r="G5918" t="str">
            <v>103,13</v>
          </cell>
          <cell r="H5918" t="str">
            <v>0,15</v>
          </cell>
          <cell r="I5918" t="str">
            <v>0,00</v>
          </cell>
          <cell r="J5918" t="str">
            <v>0,00</v>
          </cell>
          <cell r="K5918">
            <v>103.28</v>
          </cell>
          <cell r="L5918">
            <v>103.28</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86,59</v>
          </cell>
          <cell r="F5919" t="str">
            <v>11,34</v>
          </cell>
          <cell r="G5919" t="str">
            <v>74,96</v>
          </cell>
          <cell r="H5919" t="str">
            <v>0,29</v>
          </cell>
          <cell r="I5919" t="str">
            <v>0,00</v>
          </cell>
          <cell r="J5919" t="str">
            <v>0,00</v>
          </cell>
          <cell r="K5919">
            <v>75.25</v>
          </cell>
          <cell r="L5919">
            <v>75.25</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77,48</v>
          </cell>
          <cell r="F5920" t="str">
            <v>6,12</v>
          </cell>
          <cell r="G5920" t="str">
            <v>71,24</v>
          </cell>
          <cell r="H5920" t="str">
            <v>0,12</v>
          </cell>
          <cell r="I5920" t="str">
            <v>0,00</v>
          </cell>
          <cell r="J5920" t="str">
            <v>0,00</v>
          </cell>
          <cell r="K5920">
            <v>71.36</v>
          </cell>
          <cell r="L5920">
            <v>71.36</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96,17</v>
          </cell>
          <cell r="F5921" t="str">
            <v>8,01</v>
          </cell>
          <cell r="G5921" t="str">
            <v>87,98</v>
          </cell>
          <cell r="H5921" t="str">
            <v>0,18</v>
          </cell>
          <cell r="I5921" t="str">
            <v>0,00</v>
          </cell>
          <cell r="J5921" t="str">
            <v>0,00</v>
          </cell>
          <cell r="K5921">
            <v>88.160000000000011</v>
          </cell>
          <cell r="L5921">
            <v>88.160000000000011</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112,60</v>
          </cell>
          <cell r="F5922" t="str">
            <v>9,88</v>
          </cell>
          <cell r="G5922" t="str">
            <v>102,50</v>
          </cell>
          <cell r="H5922" t="str">
            <v>0,22</v>
          </cell>
          <cell r="I5922" t="str">
            <v>0,00</v>
          </cell>
          <cell r="J5922" t="str">
            <v>0,00</v>
          </cell>
          <cell r="K5922">
            <v>102.72</v>
          </cell>
          <cell r="L5922">
            <v>102.72</v>
          </cell>
          <cell r="N5922">
            <v>92400</v>
          </cell>
        </row>
        <row r="5923">
          <cell r="A5923">
            <v>92402</v>
          </cell>
          <cell r="B5923" t="str">
            <v>EXECUÇÃO DE PASSEIO EM PISO INTERTRAVADO, COM BLOCO 16 FACES DE 22 X 11 CM, ESPESSURA 6 CM. AF_10/2022</v>
          </cell>
          <cell r="C5923" t="str">
            <v>COMPOSIÇÃO</v>
          </cell>
          <cell r="D5923" t="str">
            <v>M2</v>
          </cell>
          <cell r="E5923" t="str">
            <v>84,86</v>
          </cell>
          <cell r="F5923" t="str">
            <v>9,81</v>
          </cell>
          <cell r="G5923" t="str">
            <v>74,80</v>
          </cell>
          <cell r="H5923" t="str">
            <v>0,25</v>
          </cell>
          <cell r="I5923" t="str">
            <v>0,00</v>
          </cell>
          <cell r="J5923" t="str">
            <v>0,00</v>
          </cell>
          <cell r="K5923">
            <v>75.05</v>
          </cell>
          <cell r="L5923">
            <v>75.05</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75,39</v>
          </cell>
          <cell r="F5924" t="str">
            <v>4,59</v>
          </cell>
          <cell r="G5924" t="str">
            <v>70,71</v>
          </cell>
          <cell r="H5924" t="str">
            <v>0,09</v>
          </cell>
          <cell r="I5924" t="str">
            <v>0,00</v>
          </cell>
          <cell r="J5924" t="str">
            <v>0,00</v>
          </cell>
          <cell r="K5924">
            <v>70.8</v>
          </cell>
          <cell r="L5924">
            <v>70.8</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94,06</v>
          </cell>
          <cell r="F5925" t="str">
            <v>6,47</v>
          </cell>
          <cell r="G5925" t="str">
            <v>87,46</v>
          </cell>
          <cell r="H5925" t="str">
            <v>0,13</v>
          </cell>
          <cell r="I5925" t="str">
            <v>0,00</v>
          </cell>
          <cell r="J5925" t="str">
            <v>0,00</v>
          </cell>
          <cell r="K5925">
            <v>87.589999999999989</v>
          </cell>
          <cell r="L5925">
            <v>87.589999999999989</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112,53</v>
          </cell>
          <cell r="F5926" t="str">
            <v>8,35</v>
          </cell>
          <cell r="G5926" t="str">
            <v>104,00</v>
          </cell>
          <cell r="H5926" t="str">
            <v>0,18</v>
          </cell>
          <cell r="I5926" t="str">
            <v>0,00</v>
          </cell>
          <cell r="J5926" t="str">
            <v>0,00</v>
          </cell>
          <cell r="K5926">
            <v>104.18</v>
          </cell>
          <cell r="L5926">
            <v>104.18</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96,53</v>
          </cell>
          <cell r="F5927" t="str">
            <v>11,34</v>
          </cell>
          <cell r="G5927" t="str">
            <v>84,90</v>
          </cell>
          <cell r="H5927" t="str">
            <v>0,29</v>
          </cell>
          <cell r="I5927" t="str">
            <v>0,00</v>
          </cell>
          <cell r="J5927" t="str">
            <v>0,00</v>
          </cell>
          <cell r="K5927">
            <v>85.190000000000012</v>
          </cell>
          <cell r="L5927">
            <v>85.190000000000012</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87,17</v>
          </cell>
          <cell r="F5928" t="str">
            <v>6,12</v>
          </cell>
          <cell r="G5928" t="str">
            <v>80,93</v>
          </cell>
          <cell r="H5928" t="str">
            <v>0,12</v>
          </cell>
          <cell r="I5928" t="str">
            <v>0,00</v>
          </cell>
          <cell r="J5928" t="str">
            <v>0,00</v>
          </cell>
          <cell r="K5928">
            <v>81.050000000000011</v>
          </cell>
          <cell r="L5928">
            <v>81.050000000000011</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103,93</v>
          </cell>
          <cell r="F5929" t="str">
            <v>8,01</v>
          </cell>
          <cell r="G5929" t="str">
            <v>95,74</v>
          </cell>
          <cell r="H5929" t="str">
            <v>0,18</v>
          </cell>
          <cell r="I5929" t="str">
            <v>0,00</v>
          </cell>
          <cell r="J5929" t="str">
            <v>0,00</v>
          </cell>
          <cell r="K5929">
            <v>95.92</v>
          </cell>
          <cell r="L5929">
            <v>95.92</v>
          </cell>
          <cell r="N5929">
            <v>93681</v>
          </cell>
        </row>
        <row r="5930">
          <cell r="A5930">
            <v>97104</v>
          </cell>
          <cell r="B5930" t="str">
            <v>EXECUÇÃO DE PAVIMENTO DE CONCRETO SIMPLES (PCS), FCK = 40 MPA, ESPESSURA DE 15,0 CM. AF_04/2022</v>
          </cell>
          <cell r="C5930" t="str">
            <v>COMPOSIÇÃO</v>
          </cell>
          <cell r="D5930" t="str">
            <v>M2</v>
          </cell>
          <cell r="E5930" t="str">
            <v>141,87</v>
          </cell>
          <cell r="F5930" t="str">
            <v>10,37</v>
          </cell>
          <cell r="G5930" t="str">
            <v>131,50</v>
          </cell>
          <cell r="H5930" t="str">
            <v>0,00</v>
          </cell>
          <cell r="I5930" t="str">
            <v>0,00</v>
          </cell>
          <cell r="J5930" t="str">
            <v>0,00</v>
          </cell>
          <cell r="K5930">
            <v>131.5</v>
          </cell>
          <cell r="L5930">
            <v>131.5</v>
          </cell>
          <cell r="N5930">
            <v>97104</v>
          </cell>
        </row>
        <row r="5931">
          <cell r="A5931">
            <v>97105</v>
          </cell>
          <cell r="B5931" t="str">
            <v>EXECUÇÃO DE PAVIMENTO DE CONCRETO SIMPLES (PCS), FCK = 40 MPA, ESPESSURA DE 17,5 CM. AF_04/2022</v>
          </cell>
          <cell r="C5931" t="str">
            <v>COMPOSIÇÃO</v>
          </cell>
          <cell r="D5931" t="str">
            <v>M2</v>
          </cell>
          <cell r="E5931" t="str">
            <v>160,43</v>
          </cell>
          <cell r="F5931" t="str">
            <v>11,14</v>
          </cell>
          <cell r="G5931" t="str">
            <v>149,28</v>
          </cell>
          <cell r="H5931" t="str">
            <v>0,01</v>
          </cell>
          <cell r="I5931" t="str">
            <v>0,00</v>
          </cell>
          <cell r="J5931" t="str">
            <v>0,00</v>
          </cell>
          <cell r="K5931">
            <v>149.29</v>
          </cell>
          <cell r="L5931">
            <v>149.29</v>
          </cell>
          <cell r="N5931">
            <v>97105</v>
          </cell>
        </row>
        <row r="5932">
          <cell r="A5932">
            <v>97106</v>
          </cell>
          <cell r="B5932" t="str">
            <v>EXECUÇÃO DE PAVIMENTO DE CONCRETO SIMPLES (PCS), FCK = 40 MPA, ESPESSURA DE 20,0 CM. AF_04/2022</v>
          </cell>
          <cell r="C5932" t="str">
            <v>COMPOSIÇÃO</v>
          </cell>
          <cell r="D5932" t="str">
            <v>M2</v>
          </cell>
          <cell r="E5932" t="str">
            <v>178,23</v>
          </cell>
          <cell r="F5932" t="str">
            <v>11,81</v>
          </cell>
          <cell r="G5932" t="str">
            <v>166,40</v>
          </cell>
          <cell r="H5932" t="str">
            <v>0,02</v>
          </cell>
          <cell r="I5932" t="str">
            <v>0,00</v>
          </cell>
          <cell r="J5932" t="str">
            <v>0,00</v>
          </cell>
          <cell r="K5932">
            <v>166.42000000000002</v>
          </cell>
          <cell r="L5932">
            <v>166.42000000000002</v>
          </cell>
          <cell r="N5932">
            <v>97106</v>
          </cell>
        </row>
        <row r="5933">
          <cell r="A5933">
            <v>97107</v>
          </cell>
          <cell r="B5933" t="str">
            <v>EXECUÇÃO DE PAVIMENTO DE CONCRETO SIMPLES (PCS), FCK = 40 MPA, ESPESSURA DE 22,5 CM. AF_04/2022</v>
          </cell>
          <cell r="C5933" t="str">
            <v>COMPOSIÇÃO</v>
          </cell>
          <cell r="D5933" t="str">
            <v>M2</v>
          </cell>
          <cell r="E5933" t="str">
            <v>203,06</v>
          </cell>
          <cell r="F5933" t="str">
            <v>12,50</v>
          </cell>
          <cell r="G5933" t="str">
            <v>190,54</v>
          </cell>
          <cell r="H5933" t="str">
            <v>0,02</v>
          </cell>
          <cell r="I5933" t="str">
            <v>0,00</v>
          </cell>
          <cell r="J5933" t="str">
            <v>0,00</v>
          </cell>
          <cell r="K5933">
            <v>190.56</v>
          </cell>
          <cell r="L5933">
            <v>190.56</v>
          </cell>
          <cell r="N5933">
            <v>97107</v>
          </cell>
        </row>
        <row r="5934">
          <cell r="A5934">
            <v>97108</v>
          </cell>
          <cell r="B5934" t="str">
            <v>EXECUÇÃO DE PAVIMENTO DE CONCRETO SIMPLES (PCS), FCK = 40 MPA, ESPESSURA DE 25,0 CM. AF_04/2022</v>
          </cell>
          <cell r="C5934" t="str">
            <v>COMPOSIÇÃO</v>
          </cell>
          <cell r="D5934" t="str">
            <v>M2</v>
          </cell>
          <cell r="E5934" t="str">
            <v>232,34</v>
          </cell>
          <cell r="F5934" t="str">
            <v>13,17</v>
          </cell>
          <cell r="G5934" t="str">
            <v>219,15</v>
          </cell>
          <cell r="H5934" t="str">
            <v>0,02</v>
          </cell>
          <cell r="I5934" t="str">
            <v>0,00</v>
          </cell>
          <cell r="J5934" t="str">
            <v>0,00</v>
          </cell>
          <cell r="K5934">
            <v>219.17000000000002</v>
          </cell>
          <cell r="L5934">
            <v>219.17000000000002</v>
          </cell>
          <cell r="N5934">
            <v>97108</v>
          </cell>
        </row>
        <row r="5935">
          <cell r="A5935">
            <v>97109</v>
          </cell>
          <cell r="B5935" t="str">
            <v>EXECUÇÃO DE PAVIMENTO DE CONCRETO SIMPLES (PCS), FCK = 40 MPA, ESPESSURA DE 27,5 CM. AF_04/2022</v>
          </cell>
          <cell r="C5935" t="str">
            <v>COMPOSIÇÃO</v>
          </cell>
          <cell r="D5935" t="str">
            <v>M2</v>
          </cell>
          <cell r="E5935" t="str">
            <v>256,82</v>
          </cell>
          <cell r="F5935" t="str">
            <v>14,40</v>
          </cell>
          <cell r="G5935" t="str">
            <v>242,40</v>
          </cell>
          <cell r="H5935" t="str">
            <v>0,02</v>
          </cell>
          <cell r="I5935" t="str">
            <v>0,00</v>
          </cell>
          <cell r="J5935" t="str">
            <v>0,00</v>
          </cell>
          <cell r="K5935">
            <v>242.42000000000002</v>
          </cell>
          <cell r="L5935">
            <v>242.42000000000002</v>
          </cell>
          <cell r="N5935">
            <v>97109</v>
          </cell>
        </row>
        <row r="5936">
          <cell r="A5936">
            <v>97111</v>
          </cell>
          <cell r="B5936" t="str">
            <v>EXECUÇÃO DE PAVIMENTO DE CONCRETO ARMADO (PCA), FCK = 30 MPA, ESPESSURA DE 15,0 CM. AF_04/2022</v>
          </cell>
          <cell r="C5936" t="str">
            <v>COMPOSIÇÃO</v>
          </cell>
          <cell r="D5936" t="str">
            <v>M2</v>
          </cell>
          <cell r="E5936" t="str">
            <v>277,17</v>
          </cell>
          <cell r="F5936" t="str">
            <v>13,68</v>
          </cell>
          <cell r="G5936" t="str">
            <v>263,49</v>
          </cell>
          <cell r="H5936" t="str">
            <v>0,00</v>
          </cell>
          <cell r="I5936" t="str">
            <v>0,00</v>
          </cell>
          <cell r="J5936" t="str">
            <v>0,00</v>
          </cell>
          <cell r="K5936">
            <v>263.49</v>
          </cell>
          <cell r="L5936">
            <v>263.49</v>
          </cell>
          <cell r="N5936">
            <v>97111</v>
          </cell>
        </row>
        <row r="5937">
          <cell r="A5937">
            <v>97112</v>
          </cell>
          <cell r="B5937" t="str">
            <v>EXECUÇÃO DE PAVIMENTO DE CONCRETO ARMADO (PCA), FCK = 30 MPA, ESPESSURA DE 17,5 CM. AF_04/2022</v>
          </cell>
          <cell r="C5937" t="str">
            <v>COMPOSIÇÃO</v>
          </cell>
          <cell r="D5937" t="str">
            <v>M2</v>
          </cell>
          <cell r="E5937" t="str">
            <v>242,30</v>
          </cell>
          <cell r="F5937" t="str">
            <v>12,79</v>
          </cell>
          <cell r="G5937" t="str">
            <v>229,50</v>
          </cell>
          <cell r="H5937" t="str">
            <v>0,01</v>
          </cell>
          <cell r="I5937" t="str">
            <v>0,00</v>
          </cell>
          <cell r="J5937" t="str">
            <v>0,00</v>
          </cell>
          <cell r="K5937">
            <v>229.51</v>
          </cell>
          <cell r="L5937">
            <v>229.51</v>
          </cell>
          <cell r="N5937">
            <v>97112</v>
          </cell>
        </row>
        <row r="5938">
          <cell r="A5938">
            <v>97113</v>
          </cell>
          <cell r="B5938" t="str">
            <v>APLICAÇÃO DE LONA PLÁSTICA PARA EXECUÇÃO DE PAVIMENTOS DE CONCRETO. AF_04/2022</v>
          </cell>
          <cell r="C5938" t="str">
            <v>COMPOSIÇÃO</v>
          </cell>
          <cell r="D5938" t="str">
            <v>M2</v>
          </cell>
          <cell r="E5938" t="str">
            <v>2,92</v>
          </cell>
          <cell r="F5938" t="str">
            <v>0,14</v>
          </cell>
          <cell r="G5938" t="str">
            <v>2,78</v>
          </cell>
          <cell r="H5938" t="str">
            <v>0,00</v>
          </cell>
          <cell r="I5938" t="str">
            <v>0,00</v>
          </cell>
          <cell r="J5938" t="str">
            <v>0,00</v>
          </cell>
          <cell r="K5938">
            <v>2.78</v>
          </cell>
          <cell r="L5938">
            <v>2.78</v>
          </cell>
          <cell r="N5938">
            <v>97113</v>
          </cell>
        </row>
        <row r="5939">
          <cell r="A5939">
            <v>97114</v>
          </cell>
          <cell r="B5939" t="str">
            <v>EXECUÇÃO DE JUNTAS DE CONTRAÇÃO PARA PAVIMENTOS DE CONCRETO. AF_04/2022</v>
          </cell>
          <cell r="C5939" t="str">
            <v>COMPOSIÇÃO</v>
          </cell>
          <cell r="D5939" t="str">
            <v>M</v>
          </cell>
          <cell r="E5939" t="str">
            <v>0,32</v>
          </cell>
          <cell r="F5939" t="str">
            <v>0,29</v>
          </cell>
          <cell r="G5939" t="str">
            <v>0,03</v>
          </cell>
          <cell r="H5939" t="str">
            <v>0,00</v>
          </cell>
          <cell r="I5939" t="str">
            <v>0,00</v>
          </cell>
          <cell r="J5939" t="str">
            <v>0,00</v>
          </cell>
          <cell r="K5939">
            <v>0.03</v>
          </cell>
          <cell r="L5939">
            <v>0.03</v>
          </cell>
          <cell r="N5939">
            <v>97114</v>
          </cell>
        </row>
        <row r="5940">
          <cell r="A5940">
            <v>97115</v>
          </cell>
          <cell r="B5940" t="str">
            <v>APLICAÇÃO DE GRAXA EM BARRAS DE TRANSFERÊNCIA PARA EXECUÇÃO DE PAVIMENTO DE CONCRETO. AF_04/2022</v>
          </cell>
          <cell r="C5940" t="str">
            <v>COMPOSIÇÃO</v>
          </cell>
          <cell r="D5940" t="str">
            <v>KG</v>
          </cell>
          <cell r="E5940" t="str">
            <v>44,09</v>
          </cell>
          <cell r="F5940" t="str">
            <v>7,73</v>
          </cell>
          <cell r="G5940" t="str">
            <v>36,36</v>
          </cell>
          <cell r="H5940" t="str">
            <v>0,00</v>
          </cell>
          <cell r="I5940" t="str">
            <v>0,00</v>
          </cell>
          <cell r="J5940" t="str">
            <v>0,00</v>
          </cell>
          <cell r="K5940">
            <v>36.36</v>
          </cell>
          <cell r="L5940">
            <v>36.36</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23,65</v>
          </cell>
          <cell r="F5941" t="str">
            <v>6,43</v>
          </cell>
          <cell r="G5941" t="str">
            <v>17,22</v>
          </cell>
          <cell r="H5941" t="str">
            <v>0,00</v>
          </cell>
          <cell r="I5941" t="str">
            <v>0,00</v>
          </cell>
          <cell r="J5941" t="str">
            <v>0,00</v>
          </cell>
          <cell r="K5941">
            <v>17.22</v>
          </cell>
          <cell r="L5941">
            <v>17.22</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21,44</v>
          </cell>
          <cell r="F5942" t="str">
            <v>4,11</v>
          </cell>
          <cell r="G5942" t="str">
            <v>17,33</v>
          </cell>
          <cell r="H5942" t="str">
            <v>0,00</v>
          </cell>
          <cell r="I5942" t="str">
            <v>0,00</v>
          </cell>
          <cell r="J5942" t="str">
            <v>0,00</v>
          </cell>
          <cell r="K5942">
            <v>17.329999999999998</v>
          </cell>
          <cell r="L5942">
            <v>17.329999999999998</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18,18</v>
          </cell>
          <cell r="F5943" t="str">
            <v>2,63</v>
          </cell>
          <cell r="G5943" t="str">
            <v>15,55</v>
          </cell>
          <cell r="H5943" t="str">
            <v>0,00</v>
          </cell>
          <cell r="I5943" t="str">
            <v>0,00</v>
          </cell>
          <cell r="J5943" t="str">
            <v>0,00</v>
          </cell>
          <cell r="K5943">
            <v>15.55</v>
          </cell>
          <cell r="L5943">
            <v>15.55</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16,79</v>
          </cell>
          <cell r="F5944" t="str">
            <v>1,59</v>
          </cell>
          <cell r="G5944" t="str">
            <v>15,20</v>
          </cell>
          <cell r="H5944" t="str">
            <v>0,00</v>
          </cell>
          <cell r="I5944" t="str">
            <v>0,00</v>
          </cell>
          <cell r="J5944" t="str">
            <v>0,00</v>
          </cell>
          <cell r="K5944">
            <v>15.2</v>
          </cell>
          <cell r="L5944">
            <v>15.2</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10,96</v>
          </cell>
          <cell r="F5945" t="str">
            <v>0,99</v>
          </cell>
          <cell r="G5945" t="str">
            <v>9,97</v>
          </cell>
          <cell r="H5945" t="str">
            <v>0,00</v>
          </cell>
          <cell r="I5945" t="str">
            <v>0,00</v>
          </cell>
          <cell r="J5945" t="str">
            <v>0,00</v>
          </cell>
          <cell r="K5945">
            <v>9.9700000000000006</v>
          </cell>
          <cell r="L5945">
            <v>9.9700000000000006</v>
          </cell>
          <cell r="N5945">
            <v>97120</v>
          </cell>
        </row>
        <row r="5946">
          <cell r="A5946">
            <v>101167</v>
          </cell>
          <cell r="B5946" t="str">
            <v>EXECUÇÃO DE PAVIMENTO EM PARALELEPÍPEDOS, REJUNTAMENTO COM PÓ DE PEDRA. AF_05/2020</v>
          </cell>
          <cell r="C5946" t="str">
            <v>COMPOSIÇÃO</v>
          </cell>
          <cell r="D5946" t="str">
            <v>M2</v>
          </cell>
          <cell r="E5946" t="str">
            <v>161,21</v>
          </cell>
          <cell r="F5946" t="str">
            <v>11,54</v>
          </cell>
          <cell r="G5946" t="str">
            <v>145,59</v>
          </cell>
          <cell r="H5946" t="str">
            <v>4,08</v>
          </cell>
          <cell r="I5946" t="str">
            <v>0,00</v>
          </cell>
          <cell r="J5946" t="str">
            <v>0,00</v>
          </cell>
          <cell r="K5946">
            <v>149.67000000000002</v>
          </cell>
          <cell r="L5946">
            <v>149.67000000000002</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175,88</v>
          </cell>
          <cell r="F5947" t="str">
            <v>15,08</v>
          </cell>
          <cell r="G5947" t="str">
            <v>155,84</v>
          </cell>
          <cell r="H5947" t="str">
            <v>4,95</v>
          </cell>
          <cell r="I5947" t="str">
            <v>0,00</v>
          </cell>
          <cell r="J5947" t="str">
            <v>0,01</v>
          </cell>
          <cell r="K5947">
            <v>160.80000000000001</v>
          </cell>
          <cell r="L5947">
            <v>160.79999999999998</v>
          </cell>
          <cell r="N5947">
            <v>101169</v>
          </cell>
        </row>
        <row r="5948">
          <cell r="A5948">
            <v>101170</v>
          </cell>
          <cell r="B5948" t="str">
            <v>EXECUÇÃO DE PAVIMENTO EM PEDRAS POLIÉDRICAS, REJUNTAMENTO COM PÓ DE PEDRA. AF_05/2020</v>
          </cell>
          <cell r="C5948" t="str">
            <v>COMPOSIÇÃO</v>
          </cell>
          <cell r="D5948" t="str">
            <v>M2</v>
          </cell>
          <cell r="E5948" t="str">
            <v>50,39</v>
          </cell>
          <cell r="F5948" t="str">
            <v>9,12</v>
          </cell>
          <cell r="G5948" t="str">
            <v>38,03</v>
          </cell>
          <cell r="H5948" t="str">
            <v>3,24</v>
          </cell>
          <cell r="I5948" t="str">
            <v>0,00</v>
          </cell>
          <cell r="J5948" t="str">
            <v>0,00</v>
          </cell>
          <cell r="K5948">
            <v>41.27</v>
          </cell>
          <cell r="L5948">
            <v>41.27</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77,15</v>
          </cell>
          <cell r="F5949" t="str">
            <v>13,86</v>
          </cell>
          <cell r="G5949" t="str">
            <v>59,08</v>
          </cell>
          <cell r="H5949" t="str">
            <v>4,17</v>
          </cell>
          <cell r="I5949" t="str">
            <v>0,00</v>
          </cell>
          <cell r="J5949" t="str">
            <v>0,04</v>
          </cell>
          <cell r="K5949">
            <v>63.29</v>
          </cell>
          <cell r="L5949">
            <v>63.29</v>
          </cell>
          <cell r="N5949">
            <v>101172</v>
          </cell>
        </row>
        <row r="5950">
          <cell r="A5950">
            <v>103904</v>
          </cell>
          <cell r="B5950" t="str">
            <v>EXECUÇÃO DE PAVIMENTO DE CONCRETO SIMPLES (PCS), FCK = 35 MPA, ESPESSURA DE 15,0 CM. AF_04/2022</v>
          </cell>
          <cell r="C5950" t="str">
            <v>COMPOSIÇÃO</v>
          </cell>
          <cell r="D5950" t="str">
            <v>M2</v>
          </cell>
          <cell r="E5950" t="str">
            <v>137,81</v>
          </cell>
          <cell r="F5950" t="str">
            <v>10,37</v>
          </cell>
          <cell r="G5950" t="str">
            <v>127,44</v>
          </cell>
          <cell r="H5950" t="str">
            <v>0,00</v>
          </cell>
          <cell r="I5950" t="str">
            <v>0,00</v>
          </cell>
          <cell r="J5950" t="str">
            <v>0,00</v>
          </cell>
          <cell r="K5950">
            <v>127.44</v>
          </cell>
          <cell r="L5950">
            <v>127.44</v>
          </cell>
          <cell r="N5950">
            <v>103904</v>
          </cell>
        </row>
        <row r="5951">
          <cell r="A5951">
            <v>103905</v>
          </cell>
          <cell r="B5951" t="str">
            <v>EXECUÇÃO DE PAVIMENTO DE CONCRETO SIMPLES (PCS), FCK = 35 MPA, ESPESSURA DE 16,0 CM. AF_04/2022</v>
          </cell>
          <cell r="C5951" t="str">
            <v>COMPOSIÇÃO</v>
          </cell>
          <cell r="D5951" t="str">
            <v>M2</v>
          </cell>
          <cell r="E5951" t="str">
            <v>145,35</v>
          </cell>
          <cell r="F5951" t="str">
            <v>10,69</v>
          </cell>
          <cell r="G5951" t="str">
            <v>134,66</v>
          </cell>
          <cell r="H5951" t="str">
            <v>0,00</v>
          </cell>
          <cell r="I5951" t="str">
            <v>0,00</v>
          </cell>
          <cell r="J5951" t="str">
            <v>0,00</v>
          </cell>
          <cell r="K5951">
            <v>134.66</v>
          </cell>
          <cell r="L5951">
            <v>134.66</v>
          </cell>
          <cell r="N5951">
            <v>103905</v>
          </cell>
        </row>
        <row r="5952">
          <cell r="A5952">
            <v>103906</v>
          </cell>
          <cell r="B5952" t="str">
            <v>EXECUÇÃO DE PAVIMENTO DE CONCRETO SIMPLES (PCS), FCK = 40 MPA, ESPESSURA DE 16,0 CM. AF_04/2022</v>
          </cell>
          <cell r="C5952" t="str">
            <v>COMPOSIÇÃO</v>
          </cell>
          <cell r="D5952" t="str">
            <v>M2</v>
          </cell>
          <cell r="E5952" t="str">
            <v>168,58</v>
          </cell>
          <cell r="F5952" t="str">
            <v>14,01</v>
          </cell>
          <cell r="G5952" t="str">
            <v>154,57</v>
          </cell>
          <cell r="H5952" t="str">
            <v>0,00</v>
          </cell>
          <cell r="I5952" t="str">
            <v>0,00</v>
          </cell>
          <cell r="J5952" t="str">
            <v>0,00</v>
          </cell>
          <cell r="K5952">
            <v>154.57</v>
          </cell>
          <cell r="L5952">
            <v>154.57</v>
          </cell>
          <cell r="N5952">
            <v>103906</v>
          </cell>
        </row>
        <row r="5953">
          <cell r="A5953">
            <v>103907</v>
          </cell>
          <cell r="B5953" t="str">
            <v>EXECUÇÃO DE PAVIMENTO DE CONCRETO SIMPLES (PCS), FCK = 35 MPA, ESPESSURA DE 17,5 CM. AF_04/2022</v>
          </cell>
          <cell r="C5953" t="str">
            <v>COMPOSIÇÃO</v>
          </cell>
          <cell r="D5953" t="str">
            <v>M2</v>
          </cell>
          <cell r="E5953" t="str">
            <v>152,89</v>
          </cell>
          <cell r="F5953" t="str">
            <v>10,99</v>
          </cell>
          <cell r="G5953" t="str">
            <v>141,89</v>
          </cell>
          <cell r="H5953" t="str">
            <v>0,01</v>
          </cell>
          <cell r="I5953" t="str">
            <v>0,00</v>
          </cell>
          <cell r="J5953" t="str">
            <v>0,00</v>
          </cell>
          <cell r="K5953">
            <v>141.89999999999998</v>
          </cell>
          <cell r="L5953">
            <v>141.89999999999998</v>
          </cell>
          <cell r="N5953">
            <v>103907</v>
          </cell>
        </row>
        <row r="5954">
          <cell r="A5954">
            <v>103908</v>
          </cell>
          <cell r="B5954" t="str">
            <v>EXECUÇÃO PAVIMENTO DE CONCRETO SIMPLES (PCS), FCK = 35 MPA, ESPESSURA DE 20,0 CM. AF_04/2022</v>
          </cell>
          <cell r="C5954" t="str">
            <v>COMPOSIÇÃO</v>
          </cell>
          <cell r="D5954" t="str">
            <v>M2</v>
          </cell>
          <cell r="E5954" t="str">
            <v>172,81</v>
          </cell>
          <cell r="F5954" t="str">
            <v>11,82</v>
          </cell>
          <cell r="G5954" t="str">
            <v>160,97</v>
          </cell>
          <cell r="H5954" t="str">
            <v>0,02</v>
          </cell>
          <cell r="I5954" t="str">
            <v>0,00</v>
          </cell>
          <cell r="J5954" t="str">
            <v>0,00</v>
          </cell>
          <cell r="K5954">
            <v>160.99</v>
          </cell>
          <cell r="L5954">
            <v>160.99</v>
          </cell>
          <cell r="N5954">
            <v>103908</v>
          </cell>
        </row>
        <row r="5955">
          <cell r="A5955">
            <v>103909</v>
          </cell>
          <cell r="B5955" t="str">
            <v>EXECUÇÃO PAVIMENTO DE CONCRETO SIMPLES (PCS), FCK = 35 MPA, ESPESSURA DE 22,5 CM. AF_04/2022</v>
          </cell>
          <cell r="C5955" t="str">
            <v>COMPOSIÇÃO</v>
          </cell>
          <cell r="D5955" t="str">
            <v>M2</v>
          </cell>
          <cell r="E5955" t="str">
            <v>196,96</v>
          </cell>
          <cell r="F5955" t="str">
            <v>12,50</v>
          </cell>
          <cell r="G5955" t="str">
            <v>184,44</v>
          </cell>
          <cell r="H5955" t="str">
            <v>0,02</v>
          </cell>
          <cell r="I5955" t="str">
            <v>0,00</v>
          </cell>
          <cell r="J5955" t="str">
            <v>0,00</v>
          </cell>
          <cell r="K5955">
            <v>184.46</v>
          </cell>
          <cell r="L5955">
            <v>184.46</v>
          </cell>
          <cell r="N5955">
            <v>103909</v>
          </cell>
        </row>
        <row r="5956">
          <cell r="A5956">
            <v>103911</v>
          </cell>
          <cell r="B5956" t="str">
            <v>EXECUÇÃO DE PAVIMENTO DE CONCRETO SIMPLES (PCS), FCK = 35 MPA, ESPESSURA DE 25,0 CM. AF_04/2022</v>
          </cell>
          <cell r="C5956" t="str">
            <v>COMPOSIÇÃO</v>
          </cell>
          <cell r="D5956" t="str">
            <v>M2</v>
          </cell>
          <cell r="E5956" t="str">
            <v>225,56</v>
          </cell>
          <cell r="F5956" t="str">
            <v>13,17</v>
          </cell>
          <cell r="G5956" t="str">
            <v>212,37</v>
          </cell>
          <cell r="H5956" t="str">
            <v>0,02</v>
          </cell>
          <cell r="I5956" t="str">
            <v>0,00</v>
          </cell>
          <cell r="J5956" t="str">
            <v>0,00</v>
          </cell>
          <cell r="K5956">
            <v>212.39000000000001</v>
          </cell>
          <cell r="L5956">
            <v>212.39000000000001</v>
          </cell>
          <cell r="N5956">
            <v>103911</v>
          </cell>
        </row>
        <row r="5957">
          <cell r="A5957">
            <v>103912</v>
          </cell>
          <cell r="B5957" t="str">
            <v>EXECUÇÃO PAVIMENTO DE CONCRETO SIMPLES (PCS), FCK = 35 MPA, ESPESSURA DE 27,5 CM. AF_04/2022</v>
          </cell>
          <cell r="C5957" t="str">
            <v>COMPOSIÇÃO</v>
          </cell>
          <cell r="D5957" t="str">
            <v>M2</v>
          </cell>
          <cell r="E5957" t="str">
            <v>94,05</v>
          </cell>
          <cell r="F5957" t="str">
            <v>14,45</v>
          </cell>
          <cell r="G5957" t="str">
            <v>79,58</v>
          </cell>
          <cell r="H5957" t="str">
            <v>0,02</v>
          </cell>
          <cell r="I5957" t="str">
            <v>0,00</v>
          </cell>
          <cell r="J5957" t="str">
            <v>0,00</v>
          </cell>
          <cell r="K5957">
            <v>79.599999999999994</v>
          </cell>
          <cell r="L5957">
            <v>79.599999999999994</v>
          </cell>
          <cell r="N5957">
            <v>103912</v>
          </cell>
        </row>
        <row r="5958">
          <cell r="A5958">
            <v>103913</v>
          </cell>
          <cell r="B5958" t="str">
            <v>EXECUÇÃO DE PISO INDUSTRIAL DE CONCRETO ARMADO, FCK = 20 MPA, ESPESSURA DE 12,0 CM. AF_04/2022</v>
          </cell>
          <cell r="C5958" t="str">
            <v>COMPOSIÇÃO</v>
          </cell>
          <cell r="D5958" t="str">
            <v>M2</v>
          </cell>
          <cell r="E5958" t="str">
            <v>133,98</v>
          </cell>
          <cell r="F5958" t="str">
            <v>8,11</v>
          </cell>
          <cell r="G5958" t="str">
            <v>125,87</v>
          </cell>
          <cell r="H5958" t="str">
            <v>0,00</v>
          </cell>
          <cell r="I5958" t="str">
            <v>0,00</v>
          </cell>
          <cell r="J5958" t="str">
            <v>0,00</v>
          </cell>
          <cell r="K5958">
            <v>125.87</v>
          </cell>
          <cell r="L5958">
            <v>125.87</v>
          </cell>
          <cell r="N5958">
            <v>103913</v>
          </cell>
        </row>
        <row r="5959">
          <cell r="A5959">
            <v>103914</v>
          </cell>
          <cell r="B5959" t="str">
            <v>EXECUÇÃO DE PISO INDUSTRIAL DE CONCRETO ARMADO, FCK = 20 MPA, ESPESSURA DE 14,0 CM. AF_04/2022</v>
          </cell>
          <cell r="C5959" t="str">
            <v>COMPOSIÇÃO</v>
          </cell>
          <cell r="D5959" t="str">
            <v>M2</v>
          </cell>
          <cell r="E5959" t="str">
            <v>156,18</v>
          </cell>
          <cell r="F5959" t="str">
            <v>9,09</v>
          </cell>
          <cell r="G5959" t="str">
            <v>147,09</v>
          </cell>
          <cell r="H5959" t="str">
            <v>0,00</v>
          </cell>
          <cell r="I5959" t="str">
            <v>0,00</v>
          </cell>
          <cell r="J5959" t="str">
            <v>0,00</v>
          </cell>
          <cell r="K5959">
            <v>147.09</v>
          </cell>
          <cell r="L5959">
            <v>147.09</v>
          </cell>
          <cell r="N5959">
            <v>103914</v>
          </cell>
        </row>
        <row r="5960">
          <cell r="A5960">
            <v>103915</v>
          </cell>
          <cell r="B5960" t="str">
            <v>EXECUÇÃO DE PISO INDUSTRIAL DE CONCRETO ARMADO, FCK = 20 MPA, ESPESSURA DE 15,0 CM. AF_04/2022</v>
          </cell>
          <cell r="C5960" t="str">
            <v>COMPOSIÇÃO</v>
          </cell>
          <cell r="D5960" t="str">
            <v>M2</v>
          </cell>
          <cell r="E5960" t="str">
            <v>170,51</v>
          </cell>
          <cell r="F5960" t="str">
            <v>9,54</v>
          </cell>
          <cell r="G5960" t="str">
            <v>160,97</v>
          </cell>
          <cell r="H5960" t="str">
            <v>0,00</v>
          </cell>
          <cell r="I5960" t="str">
            <v>0,00</v>
          </cell>
          <cell r="J5960" t="str">
            <v>0,00</v>
          </cell>
          <cell r="K5960">
            <v>160.97</v>
          </cell>
          <cell r="L5960">
            <v>160.97</v>
          </cell>
          <cell r="N5960">
            <v>103915</v>
          </cell>
        </row>
        <row r="5961">
          <cell r="A5961">
            <v>103916</v>
          </cell>
          <cell r="B5961" t="str">
            <v>EXECUÇÃO DE PISO INDUSTRIAL DE CONCRETO ARMADO, FCK = 20 MPA, ESPESSURA DE 18,0 CM. AF_04/2022</v>
          </cell>
          <cell r="C5961" t="str">
            <v>COMPOSIÇÃO</v>
          </cell>
          <cell r="D5961" t="str">
            <v>M2</v>
          </cell>
          <cell r="E5961" t="str">
            <v>195,34</v>
          </cell>
          <cell r="F5961" t="str">
            <v>10,62</v>
          </cell>
          <cell r="G5961" t="str">
            <v>184,71</v>
          </cell>
          <cell r="H5961" t="str">
            <v>0,01</v>
          </cell>
          <cell r="I5961" t="str">
            <v>0,00</v>
          </cell>
          <cell r="J5961" t="str">
            <v>0,00</v>
          </cell>
          <cell r="K5961">
            <v>184.72</v>
          </cell>
          <cell r="L5961">
            <v>184.72</v>
          </cell>
          <cell r="N5961">
            <v>103916</v>
          </cell>
        </row>
        <row r="5962">
          <cell r="A5962">
            <v>103917</v>
          </cell>
          <cell r="B5962" t="str">
            <v>EXECUÇÃO DE PISO INDUSTRIAL DE CONCRETO ARMADO, FCK = 20 MPA, ESPESSURA DE 20,0 CM. AF_04/2022</v>
          </cell>
          <cell r="C5962" t="str">
            <v>COMPOSIÇÃO</v>
          </cell>
          <cell r="D5962" t="str">
            <v>M2</v>
          </cell>
          <cell r="E5962" t="str">
            <v>224,94</v>
          </cell>
          <cell r="F5962" t="str">
            <v>11,40</v>
          </cell>
          <cell r="G5962" t="str">
            <v>213,52</v>
          </cell>
          <cell r="H5962" t="str">
            <v>0,02</v>
          </cell>
          <cell r="I5962" t="str">
            <v>0,00</v>
          </cell>
          <cell r="J5962" t="str">
            <v>0,00</v>
          </cell>
          <cell r="K5962">
            <v>213.54000000000002</v>
          </cell>
          <cell r="L5962">
            <v>213.54000000000002</v>
          </cell>
          <cell r="N5962">
            <v>103917</v>
          </cell>
        </row>
        <row r="5963">
          <cell r="A5963">
            <v>103918</v>
          </cell>
          <cell r="B5963" t="str">
            <v>EXECUÇÃO DE PISO INDUSTRIAL DE CONCRETO ARMADO, FCK = 20 MPA, ESPESSURA DE 22,0 CM. AF_04/2022</v>
          </cell>
          <cell r="C5963" t="str">
            <v>COMPOSIÇÃO</v>
          </cell>
          <cell r="D5963" t="str">
            <v>M2</v>
          </cell>
          <cell r="E5963" t="str">
            <v>237,63</v>
          </cell>
          <cell r="F5963" t="str">
            <v>11,95</v>
          </cell>
          <cell r="G5963" t="str">
            <v>225,66</v>
          </cell>
          <cell r="H5963" t="str">
            <v>0,02</v>
          </cell>
          <cell r="I5963" t="str">
            <v>0,00</v>
          </cell>
          <cell r="J5963" t="str">
            <v>0,00</v>
          </cell>
          <cell r="K5963">
            <v>225.68</v>
          </cell>
          <cell r="L5963">
            <v>225.68</v>
          </cell>
          <cell r="N5963">
            <v>103918</v>
          </cell>
        </row>
        <row r="5964">
          <cell r="A5964">
            <v>104432</v>
          </cell>
          <cell r="B5964" t="str">
            <v>EXECUÇÃO DE PASSEIO EM PISO INTERTRAVADO, COM BLOCO RAQUETE  22 X 13,5 CM, ESPESSURA 6 CM. AF_10/2022</v>
          </cell>
          <cell r="C5964" t="str">
            <v>COMPOSIÇÃO</v>
          </cell>
          <cell r="D5964" t="str">
            <v>M2</v>
          </cell>
          <cell r="E5964" t="str">
            <v>90,70</v>
          </cell>
          <cell r="F5964" t="str">
            <v>13,26</v>
          </cell>
          <cell r="G5964" t="str">
            <v>77,10</v>
          </cell>
          <cell r="H5964" t="str">
            <v>0,34</v>
          </cell>
          <cell r="I5964" t="str">
            <v>0,00</v>
          </cell>
          <cell r="J5964" t="str">
            <v>0,00</v>
          </cell>
          <cell r="K5964">
            <v>77.44</v>
          </cell>
          <cell r="L5964">
            <v>77.44</v>
          </cell>
          <cell r="N5964">
            <v>104432</v>
          </cell>
        </row>
        <row r="5965">
          <cell r="A5965">
            <v>104433</v>
          </cell>
          <cell r="B5965" t="str">
            <v>EXECUÇÃO DE PAVIMENTO EM PISO INTERTRAVADO, COM BLOCO RAQUETE  22 X 13,5 CM, ESPESSURA 6 CM. AF_10/2022</v>
          </cell>
          <cell r="C5965" t="str">
            <v>COMPOSIÇÃO</v>
          </cell>
          <cell r="D5965" t="str">
            <v>M2</v>
          </cell>
          <cell r="E5965" t="str">
            <v>80,49</v>
          </cell>
          <cell r="F5965" t="str">
            <v>7,41</v>
          </cell>
          <cell r="G5965" t="str">
            <v>72,92</v>
          </cell>
          <cell r="H5965" t="str">
            <v>0,16</v>
          </cell>
          <cell r="I5965" t="str">
            <v>0,00</v>
          </cell>
          <cell r="J5965" t="str">
            <v>0,00</v>
          </cell>
          <cell r="K5965">
            <v>73.08</v>
          </cell>
          <cell r="L5965">
            <v>73.08</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113,21</v>
          </cell>
          <cell r="F5966" t="str">
            <v>27,08</v>
          </cell>
          <cell r="G5966" t="str">
            <v>86,13</v>
          </cell>
          <cell r="H5966" t="str">
            <v>0,00</v>
          </cell>
          <cell r="I5966" t="str">
            <v>0,00</v>
          </cell>
          <cell r="J5966" t="str">
            <v>0,00</v>
          </cell>
          <cell r="K5966">
            <v>86.13</v>
          </cell>
          <cell r="L5966">
            <v>86.13</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100,86</v>
          </cell>
          <cell r="F5967" t="str">
            <v>25,00</v>
          </cell>
          <cell r="G5967" t="str">
            <v>75,86</v>
          </cell>
          <cell r="H5967" t="str">
            <v>0,00</v>
          </cell>
          <cell r="I5967" t="str">
            <v>0,00</v>
          </cell>
          <cell r="J5967" t="str">
            <v>0,00</v>
          </cell>
          <cell r="K5967">
            <v>75.86</v>
          </cell>
          <cell r="L5967">
            <v>75.86</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135,82</v>
          </cell>
          <cell r="F5968" t="str">
            <v>43,50</v>
          </cell>
          <cell r="G5968" t="str">
            <v>92,32</v>
          </cell>
          <cell r="H5968" t="str">
            <v>0,00</v>
          </cell>
          <cell r="I5968" t="str">
            <v>0,00</v>
          </cell>
          <cell r="J5968" t="str">
            <v>0,00</v>
          </cell>
          <cell r="K5968">
            <v>92.32</v>
          </cell>
          <cell r="L5968">
            <v>92.32</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123,47</v>
          </cell>
          <cell r="F5969" t="str">
            <v>41,42</v>
          </cell>
          <cell r="G5969" t="str">
            <v>82,05</v>
          </cell>
          <cell r="H5969" t="str">
            <v>0,00</v>
          </cell>
          <cell r="I5969" t="str">
            <v>0,00</v>
          </cell>
          <cell r="J5969" t="str">
            <v>0,00</v>
          </cell>
          <cell r="K5969">
            <v>82.05</v>
          </cell>
          <cell r="L5969">
            <v>82.05</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1.449,68</v>
          </cell>
          <cell r="F5970" t="str">
            <v>24,67</v>
          </cell>
          <cell r="G5970" t="str">
            <v>1.371,85</v>
          </cell>
          <cell r="H5970" t="str">
            <v>53,16</v>
          </cell>
          <cell r="I5970" t="str">
            <v>0,00</v>
          </cell>
          <cell r="J5970" t="str">
            <v>0,00</v>
          </cell>
          <cell r="K5970">
            <v>1425.01</v>
          </cell>
          <cell r="L5970">
            <v>1425.01</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1.254,01</v>
          </cell>
          <cell r="F5971" t="str">
            <v>17,60</v>
          </cell>
          <cell r="G5971" t="str">
            <v>1.198,30</v>
          </cell>
          <cell r="H5971" t="str">
            <v>38,11</v>
          </cell>
          <cell r="I5971" t="str">
            <v>0,00</v>
          </cell>
          <cell r="J5971" t="str">
            <v>0,00</v>
          </cell>
          <cell r="K5971">
            <v>1236.4099999999999</v>
          </cell>
          <cell r="L5971">
            <v>1236.4099999999999</v>
          </cell>
          <cell r="N5971">
            <v>95996</v>
          </cell>
        </row>
        <row r="5972">
          <cell r="A5972">
            <v>96001</v>
          </cell>
          <cell r="B5972" t="str">
            <v>FRESAGEM DE PAVIMENTO ASFÁLTICO (PROFUNDIDADE ATÉ 5,0 CM) - EXCLUSIVE TRANSPORTE. AF_11/2019</v>
          </cell>
          <cell r="C5972" t="str">
            <v>COMPOSIÇÃO</v>
          </cell>
          <cell r="D5972" t="str">
            <v>M2</v>
          </cell>
          <cell r="E5972" t="str">
            <v>7,34</v>
          </cell>
          <cell r="F5972" t="str">
            <v>0,68</v>
          </cell>
          <cell r="G5972" t="str">
            <v>1,38</v>
          </cell>
          <cell r="H5972" t="str">
            <v>5,28</v>
          </cell>
          <cell r="I5972" t="str">
            <v>0,00</v>
          </cell>
          <cell r="J5972" t="str">
            <v>0,00</v>
          </cell>
          <cell r="K5972">
            <v>6.66</v>
          </cell>
          <cell r="L5972">
            <v>6.66</v>
          </cell>
          <cell r="N5972">
            <v>96001</v>
          </cell>
        </row>
        <row r="5973">
          <cell r="A5973">
            <v>96393</v>
          </cell>
          <cell r="B5973" t="str">
            <v>USINAGEM DE BRITA GRADUADA SIMPLES. AF_03/2020</v>
          </cell>
          <cell r="C5973" t="str">
            <v>COMPOSIÇÃO</v>
          </cell>
          <cell r="D5973" t="str">
            <v>M3</v>
          </cell>
          <cell r="E5973" t="str">
            <v>194,57</v>
          </cell>
          <cell r="F5973" t="str">
            <v>1,16</v>
          </cell>
          <cell r="G5973" t="str">
            <v>190,51</v>
          </cell>
          <cell r="H5973" t="str">
            <v>2,52</v>
          </cell>
          <cell r="I5973" t="str">
            <v>0,00</v>
          </cell>
          <cell r="J5973" t="str">
            <v>0,38</v>
          </cell>
          <cell r="K5973">
            <v>193.41</v>
          </cell>
          <cell r="L5973">
            <v>193.41</v>
          </cell>
          <cell r="N5973">
            <v>96393</v>
          </cell>
        </row>
        <row r="5974">
          <cell r="A5974">
            <v>96394</v>
          </cell>
          <cell r="B5974" t="str">
            <v>USINAGEM DE BRITA GRADUADA TRATADA COM CIMENTO. AF_03/2020</v>
          </cell>
          <cell r="C5974" t="str">
            <v>COMPOSIÇÃO</v>
          </cell>
          <cell r="D5974" t="str">
            <v>M3</v>
          </cell>
          <cell r="E5974" t="str">
            <v>269,76</v>
          </cell>
          <cell r="F5974" t="str">
            <v>1,16</v>
          </cell>
          <cell r="G5974" t="str">
            <v>265,74</v>
          </cell>
          <cell r="H5974" t="str">
            <v>2,48</v>
          </cell>
          <cell r="I5974" t="str">
            <v>0,00</v>
          </cell>
          <cell r="J5974" t="str">
            <v>0,38</v>
          </cell>
          <cell r="K5974">
            <v>268.60000000000002</v>
          </cell>
          <cell r="L5974">
            <v>268.60000000000002</v>
          </cell>
          <cell r="N5974">
            <v>96394</v>
          </cell>
        </row>
        <row r="5975">
          <cell r="A5975">
            <v>96395</v>
          </cell>
          <cell r="B5975" t="str">
            <v>USINAGEM DE CONCRETO PARA COMPACTAÇÃO COM ROLO. AF_03/2020</v>
          </cell>
          <cell r="C5975" t="str">
            <v>COMPOSIÇÃO</v>
          </cell>
          <cell r="D5975" t="str">
            <v>M3</v>
          </cell>
          <cell r="E5975" t="str">
            <v>373,48</v>
          </cell>
          <cell r="F5975" t="str">
            <v>1,94</v>
          </cell>
          <cell r="G5975" t="str">
            <v>368,59</v>
          </cell>
          <cell r="H5975" t="str">
            <v>2,68</v>
          </cell>
          <cell r="I5975" t="str">
            <v>0,00</v>
          </cell>
          <cell r="J5975" t="str">
            <v>0,27</v>
          </cell>
          <cell r="K5975">
            <v>371.53999999999996</v>
          </cell>
          <cell r="L5975">
            <v>371.53999999999996</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2,62</v>
          </cell>
          <cell r="F5976" t="str">
            <v>1,15</v>
          </cell>
          <cell r="G5976" t="str">
            <v>1,47</v>
          </cell>
          <cell r="H5976" t="str">
            <v>0,00</v>
          </cell>
          <cell r="I5976" t="str">
            <v>0,00</v>
          </cell>
          <cell r="J5976" t="str">
            <v>0,00</v>
          </cell>
          <cell r="K5976">
            <v>1.47</v>
          </cell>
          <cell r="L5976">
            <v>1.47</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1,91</v>
          </cell>
          <cell r="F5977" t="str">
            <v>0,59</v>
          </cell>
          <cell r="G5977" t="str">
            <v>1,32</v>
          </cell>
          <cell r="H5977" t="str">
            <v>0,00</v>
          </cell>
          <cell r="I5977" t="str">
            <v>0,00</v>
          </cell>
          <cell r="J5977" t="str">
            <v>0,00</v>
          </cell>
          <cell r="K5977">
            <v>1.32</v>
          </cell>
          <cell r="L5977">
            <v>1.32</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4,05</v>
          </cell>
          <cell r="F5978" t="str">
            <v>2,23</v>
          </cell>
          <cell r="G5978" t="str">
            <v>1,82</v>
          </cell>
          <cell r="H5978" t="str">
            <v>0,00</v>
          </cell>
          <cell r="I5978" t="str">
            <v>0,00</v>
          </cell>
          <cell r="J5978" t="str">
            <v>0,00</v>
          </cell>
          <cell r="K5978">
            <v>1.82</v>
          </cell>
          <cell r="L5978">
            <v>1.82</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4,51</v>
          </cell>
          <cell r="F5979" t="str">
            <v>2,57</v>
          </cell>
          <cell r="G5979" t="str">
            <v>1,94</v>
          </cell>
          <cell r="H5979" t="str">
            <v>0,00</v>
          </cell>
          <cell r="I5979" t="str">
            <v>0,00</v>
          </cell>
          <cell r="J5979" t="str">
            <v>0,00</v>
          </cell>
          <cell r="K5979">
            <v>1.94</v>
          </cell>
          <cell r="L5979">
            <v>1.94</v>
          </cell>
          <cell r="N5979">
            <v>88414</v>
          </cell>
        </row>
        <row r="5980">
          <cell r="A5980">
            <v>88415</v>
          </cell>
          <cell r="B5980" t="str">
            <v>APLICAÇÃO MANUAL DE FUNDO SELADOR ACRÍLICO EM PAREDES EXTERNAS DE CASAS. AF_06/2014</v>
          </cell>
          <cell r="C5980" t="str">
            <v>COMPOSIÇÃO</v>
          </cell>
          <cell r="D5980" t="str">
            <v>M2</v>
          </cell>
          <cell r="E5980" t="str">
            <v>2,84</v>
          </cell>
          <cell r="F5980" t="str">
            <v>1,30</v>
          </cell>
          <cell r="G5980" t="str">
            <v>1,54</v>
          </cell>
          <cell r="H5980" t="str">
            <v>0,00</v>
          </cell>
          <cell r="I5980" t="str">
            <v>0,00</v>
          </cell>
          <cell r="J5980" t="str">
            <v>0,00</v>
          </cell>
          <cell r="K5980">
            <v>1.54</v>
          </cell>
          <cell r="L5980">
            <v>1.54</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19,44</v>
          </cell>
          <cell r="F5981" t="str">
            <v>3,62</v>
          </cell>
          <cell r="G5981" t="str">
            <v>15,82</v>
          </cell>
          <cell r="H5981" t="str">
            <v>0,00</v>
          </cell>
          <cell r="I5981" t="str">
            <v>0,00</v>
          </cell>
          <cell r="J5981" t="str">
            <v>0,00</v>
          </cell>
          <cell r="K5981">
            <v>15.82</v>
          </cell>
          <cell r="L5981">
            <v>15.82</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16,90</v>
          </cell>
          <cell r="F5982" t="str">
            <v>1,72</v>
          </cell>
          <cell r="G5982" t="str">
            <v>15,18</v>
          </cell>
          <cell r="H5982" t="str">
            <v>0,00</v>
          </cell>
          <cell r="I5982" t="str">
            <v>0,00</v>
          </cell>
          <cell r="J5982" t="str">
            <v>0,00</v>
          </cell>
          <cell r="K5982">
            <v>15.18</v>
          </cell>
          <cell r="L5982">
            <v>15.18</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24,55</v>
          </cell>
          <cell r="F5983" t="str">
            <v>7,47</v>
          </cell>
          <cell r="G5983" t="str">
            <v>17,08</v>
          </cell>
          <cell r="H5983" t="str">
            <v>0,00</v>
          </cell>
          <cell r="I5983" t="str">
            <v>0,00</v>
          </cell>
          <cell r="J5983" t="str">
            <v>0,00</v>
          </cell>
          <cell r="K5983">
            <v>17.079999999999998</v>
          </cell>
          <cell r="L5983">
            <v>17.079999999999998</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26,17</v>
          </cell>
          <cell r="F5984" t="str">
            <v>8,68</v>
          </cell>
          <cell r="G5984" t="str">
            <v>17,49</v>
          </cell>
          <cell r="H5984" t="str">
            <v>0,00</v>
          </cell>
          <cell r="I5984" t="str">
            <v>0,00</v>
          </cell>
          <cell r="J5984" t="str">
            <v>0,00</v>
          </cell>
          <cell r="K5984">
            <v>17.489999999999998</v>
          </cell>
          <cell r="L5984">
            <v>17.489999999999998</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20,23</v>
          </cell>
          <cell r="F5985" t="str">
            <v>4,22</v>
          </cell>
          <cell r="G5985" t="str">
            <v>16,01</v>
          </cell>
          <cell r="H5985" t="str">
            <v>0,00</v>
          </cell>
          <cell r="I5985" t="str">
            <v>0,00</v>
          </cell>
          <cell r="J5985" t="str">
            <v>0,00</v>
          </cell>
          <cell r="K5985">
            <v>16.010000000000002</v>
          </cell>
          <cell r="L5985">
            <v>16.010000000000002</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22,91</v>
          </cell>
          <cell r="F5986" t="str">
            <v>6,24</v>
          </cell>
          <cell r="G5986" t="str">
            <v>16,67</v>
          </cell>
          <cell r="H5986" t="str">
            <v>0,00</v>
          </cell>
          <cell r="I5986" t="str">
            <v>0,00</v>
          </cell>
          <cell r="J5986" t="str">
            <v>0,00</v>
          </cell>
          <cell r="K5986">
            <v>16.670000000000002</v>
          </cell>
          <cell r="L5986">
            <v>16.670000000000002</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18,54</v>
          </cell>
          <cell r="F5987" t="str">
            <v>2,94</v>
          </cell>
          <cell r="G5987" t="str">
            <v>15,60</v>
          </cell>
          <cell r="H5987" t="str">
            <v>0,00</v>
          </cell>
          <cell r="I5987" t="str">
            <v>0,00</v>
          </cell>
          <cell r="J5987" t="str">
            <v>0,00</v>
          </cell>
          <cell r="K5987">
            <v>15.6</v>
          </cell>
          <cell r="L5987">
            <v>15.6</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31,71</v>
          </cell>
          <cell r="F5988" t="str">
            <v>12,86</v>
          </cell>
          <cell r="G5988" t="str">
            <v>18,85</v>
          </cell>
          <cell r="H5988" t="str">
            <v>0,00</v>
          </cell>
          <cell r="I5988" t="str">
            <v>0,00</v>
          </cell>
          <cell r="J5988" t="str">
            <v>0,00</v>
          </cell>
          <cell r="K5988">
            <v>18.850000000000001</v>
          </cell>
          <cell r="L5988">
            <v>18.850000000000001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34,53</v>
          </cell>
          <cell r="F5989" t="str">
            <v>14,98</v>
          </cell>
          <cell r="G5989" t="str">
            <v>19,55</v>
          </cell>
          <cell r="H5989" t="str">
            <v>0,00</v>
          </cell>
          <cell r="I5989" t="str">
            <v>0,00</v>
          </cell>
          <cell r="J5989" t="str">
            <v>0,00</v>
          </cell>
          <cell r="K5989">
            <v>19.55</v>
          </cell>
          <cell r="L5989">
            <v>19.55</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24,30</v>
          </cell>
          <cell r="F5990" t="str">
            <v>7,28</v>
          </cell>
          <cell r="G5990" t="str">
            <v>17,02</v>
          </cell>
          <cell r="H5990" t="str">
            <v>0,00</v>
          </cell>
          <cell r="I5990" t="str">
            <v>0,00</v>
          </cell>
          <cell r="J5990" t="str">
            <v>0,00</v>
          </cell>
          <cell r="K5990">
            <v>17.02</v>
          </cell>
          <cell r="L5990">
            <v>17.02</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17,83</v>
          </cell>
          <cell r="F5991" t="str">
            <v>9,00</v>
          </cell>
          <cell r="G5991" t="str">
            <v>8,83</v>
          </cell>
          <cell r="H5991" t="str">
            <v>0,00</v>
          </cell>
          <cell r="I5991" t="str">
            <v>0,00</v>
          </cell>
          <cell r="J5991" t="str">
            <v>0,00</v>
          </cell>
          <cell r="K5991">
            <v>8.83</v>
          </cell>
          <cell r="L5991">
            <v>8.83</v>
          </cell>
          <cell r="N5991">
            <v>88432</v>
          </cell>
        </row>
        <row r="5992">
          <cell r="A5992">
            <v>88484</v>
          </cell>
          <cell r="B5992" t="str">
            <v>APLICAÇÃO DE FUNDO SELADOR ACRÍLICO EM TETO, UMA DEMÃO. AF_06/2014</v>
          </cell>
          <cell r="C5992" t="str">
            <v>COMPOSIÇÃO</v>
          </cell>
          <cell r="D5992" t="str">
            <v>M2</v>
          </cell>
          <cell r="E5992" t="str">
            <v>2,85</v>
          </cell>
          <cell r="F5992" t="str">
            <v>1,30</v>
          </cell>
          <cell r="G5992" t="str">
            <v>1,55</v>
          </cell>
          <cell r="H5992" t="str">
            <v>0,00</v>
          </cell>
          <cell r="I5992" t="str">
            <v>0,00</v>
          </cell>
          <cell r="J5992" t="str">
            <v>0,00</v>
          </cell>
          <cell r="K5992">
            <v>1.55</v>
          </cell>
          <cell r="L5992">
            <v>1.55</v>
          </cell>
          <cell r="N5992">
            <v>88484</v>
          </cell>
        </row>
        <row r="5993">
          <cell r="A5993">
            <v>88485</v>
          </cell>
          <cell r="B5993" t="str">
            <v>APLICAÇÃO DE FUNDO SELADOR ACRÍLICO EM PAREDES, UMA DEMÃO. AF_06/2014</v>
          </cell>
          <cell r="C5993" t="str">
            <v>COMPOSIÇÃO</v>
          </cell>
          <cell r="D5993" t="str">
            <v>M2</v>
          </cell>
          <cell r="E5993" t="str">
            <v>2,42</v>
          </cell>
          <cell r="F5993" t="str">
            <v>0,99</v>
          </cell>
          <cell r="G5993" t="str">
            <v>1,43</v>
          </cell>
          <cell r="H5993" t="str">
            <v>0,00</v>
          </cell>
          <cell r="I5993" t="str">
            <v>0,00</v>
          </cell>
          <cell r="J5993" t="str">
            <v>0,00</v>
          </cell>
          <cell r="K5993">
            <v>1.43</v>
          </cell>
          <cell r="L5993">
            <v>1.43</v>
          </cell>
          <cell r="N5993">
            <v>88485</v>
          </cell>
        </row>
        <row r="5994">
          <cell r="A5994">
            <v>88488</v>
          </cell>
          <cell r="B5994" t="str">
            <v>APLICAÇÃO MANUAL DE PINTURA COM TINTA LÁTEX ACRÍLICA EM TETO, DUAS DEMÃOS. AF_06/2014</v>
          </cell>
          <cell r="C5994" t="str">
            <v>COMPOSIÇÃO</v>
          </cell>
          <cell r="D5994" t="str">
            <v>M2</v>
          </cell>
          <cell r="E5994" t="str">
            <v>18,70</v>
          </cell>
          <cell r="F5994" t="str">
            <v>6,20</v>
          </cell>
          <cell r="G5994" t="str">
            <v>12,50</v>
          </cell>
          <cell r="H5994" t="str">
            <v>0,00</v>
          </cell>
          <cell r="I5994" t="str">
            <v>0,00</v>
          </cell>
          <cell r="J5994" t="str">
            <v>0,00</v>
          </cell>
          <cell r="K5994">
            <v>12.5</v>
          </cell>
          <cell r="L5994">
            <v>12.5</v>
          </cell>
          <cell r="N5994">
            <v>88488</v>
          </cell>
        </row>
        <row r="5995">
          <cell r="A5995">
            <v>88489</v>
          </cell>
          <cell r="B5995" t="str">
            <v>APLICAÇÃO MANUAL DE PINTURA COM TINTA LÁTEX ACRÍLICA EM PAREDES, DUAS DEMÃOS. AF_06/2014</v>
          </cell>
          <cell r="C5995" t="str">
            <v>COMPOSIÇÃO</v>
          </cell>
          <cell r="D5995" t="str">
            <v>M2</v>
          </cell>
          <cell r="E5995" t="str">
            <v>16,78</v>
          </cell>
          <cell r="F5995" t="str">
            <v>4,75</v>
          </cell>
          <cell r="G5995" t="str">
            <v>12,03</v>
          </cell>
          <cell r="H5995" t="str">
            <v>0,00</v>
          </cell>
          <cell r="I5995" t="str">
            <v>0,00</v>
          </cell>
          <cell r="J5995" t="str">
            <v>0,00</v>
          </cell>
          <cell r="K5995">
            <v>12.03</v>
          </cell>
          <cell r="L5995">
            <v>12.03</v>
          </cell>
          <cell r="N5995">
            <v>88489</v>
          </cell>
        </row>
        <row r="5996">
          <cell r="A5996">
            <v>88494</v>
          </cell>
          <cell r="B5996" t="str">
            <v>APLICAÇÃO E LIXAMENTO DE MASSA LÁTEX EM TETO, UMA DEMÃO. AF_06/2014</v>
          </cell>
          <cell r="C5996" t="str">
            <v>COMPOSIÇÃO</v>
          </cell>
          <cell r="D5996" t="str">
            <v>M2</v>
          </cell>
          <cell r="E5996" t="str">
            <v>22,20</v>
          </cell>
          <cell r="F5996" t="str">
            <v>12,83</v>
          </cell>
          <cell r="G5996" t="str">
            <v>9,37</v>
          </cell>
          <cell r="H5996" t="str">
            <v>0,00</v>
          </cell>
          <cell r="I5996" t="str">
            <v>0,00</v>
          </cell>
          <cell r="J5996" t="str">
            <v>0,00</v>
          </cell>
          <cell r="K5996">
            <v>9.3699999999999992</v>
          </cell>
          <cell r="L5996">
            <v>9.3699999999999992</v>
          </cell>
          <cell r="N5996">
            <v>88494</v>
          </cell>
        </row>
        <row r="5997">
          <cell r="A5997">
            <v>88495</v>
          </cell>
          <cell r="B5997" t="str">
            <v>APLICAÇÃO E LIXAMENTO DE MASSA LÁTEX EM PAREDES, UMA DEMÃO. AF_06/2014</v>
          </cell>
          <cell r="C5997" t="str">
            <v>COMPOSIÇÃO</v>
          </cell>
          <cell r="D5997" t="str">
            <v>M2</v>
          </cell>
          <cell r="E5997" t="str">
            <v>13,03</v>
          </cell>
          <cell r="F5997" t="str">
            <v>5,95</v>
          </cell>
          <cell r="G5997" t="str">
            <v>7,08</v>
          </cell>
          <cell r="H5997" t="str">
            <v>0,00</v>
          </cell>
          <cell r="I5997" t="str">
            <v>0,00</v>
          </cell>
          <cell r="J5997" t="str">
            <v>0,00</v>
          </cell>
          <cell r="K5997">
            <v>7.08</v>
          </cell>
          <cell r="L5997">
            <v>7.08</v>
          </cell>
          <cell r="N5997">
            <v>88495</v>
          </cell>
        </row>
        <row r="5998">
          <cell r="A5998">
            <v>88496</v>
          </cell>
          <cell r="B5998" t="str">
            <v>APLICAÇÃO E LIXAMENTO DE MASSA LÁTEX EM TETO, DUAS DEMÃOS. AF_06/2014</v>
          </cell>
          <cell r="C5998" t="str">
            <v>COMPOSIÇÃO</v>
          </cell>
          <cell r="D5998" t="str">
            <v>M2</v>
          </cell>
          <cell r="E5998" t="str">
            <v>30,45</v>
          </cell>
          <cell r="F5998" t="str">
            <v>17,11</v>
          </cell>
          <cell r="G5998" t="str">
            <v>13,34</v>
          </cell>
          <cell r="H5998" t="str">
            <v>0,00</v>
          </cell>
          <cell r="I5998" t="str">
            <v>0,00</v>
          </cell>
          <cell r="J5998" t="str">
            <v>0,00</v>
          </cell>
          <cell r="K5998">
            <v>13.34</v>
          </cell>
          <cell r="L5998">
            <v>13.34</v>
          </cell>
          <cell r="N5998">
            <v>88496</v>
          </cell>
        </row>
        <row r="5999">
          <cell r="A5999">
            <v>88497</v>
          </cell>
          <cell r="B5999" t="str">
            <v>APLICAÇÃO E LIXAMENTO DE MASSA LÁTEX EM PAREDES, DUAS DEMÃOS. AF_06/2014</v>
          </cell>
          <cell r="C5999" t="str">
            <v>COMPOSIÇÃO</v>
          </cell>
          <cell r="D5999" t="str">
            <v>M2</v>
          </cell>
          <cell r="E5999" t="str">
            <v>18,20</v>
          </cell>
          <cell r="F5999" t="str">
            <v>7,93</v>
          </cell>
          <cell r="G5999" t="str">
            <v>10,27</v>
          </cell>
          <cell r="H5999" t="str">
            <v>0,00</v>
          </cell>
          <cell r="I5999" t="str">
            <v>0,00</v>
          </cell>
          <cell r="J5999" t="str">
            <v>0,00</v>
          </cell>
          <cell r="K5999">
            <v>10.27</v>
          </cell>
          <cell r="L5999">
            <v>10.27</v>
          </cell>
          <cell r="N5999">
            <v>88497</v>
          </cell>
        </row>
        <row r="6000">
          <cell r="A6000">
            <v>95305</v>
          </cell>
          <cell r="B6000" t="str">
            <v>TEXTURA ACRÍLICA, APLICAÇÃO MANUAL EM PAREDE, UMA DEMÃO. AF_09/2016</v>
          </cell>
          <cell r="C6000" t="str">
            <v>COMPOSIÇÃO</v>
          </cell>
          <cell r="D6000" t="str">
            <v>M2</v>
          </cell>
          <cell r="E6000" t="str">
            <v>14,97</v>
          </cell>
          <cell r="F6000" t="str">
            <v>4,78</v>
          </cell>
          <cell r="G6000" t="str">
            <v>10,19</v>
          </cell>
          <cell r="H6000" t="str">
            <v>0,00</v>
          </cell>
          <cell r="I6000" t="str">
            <v>0,00</v>
          </cell>
          <cell r="J6000" t="str">
            <v>0,00</v>
          </cell>
          <cell r="K6000">
            <v>10.19</v>
          </cell>
          <cell r="L6000">
            <v>10.19</v>
          </cell>
          <cell r="N6000">
            <v>95305</v>
          </cell>
        </row>
        <row r="6001">
          <cell r="A6001">
            <v>95306</v>
          </cell>
          <cell r="B6001" t="str">
            <v>TEXTURA ACRÍLICA, APLICAÇÃO MANUAL EM TETO, UMA DEMÃO. AF_09/2016</v>
          </cell>
          <cell r="C6001" t="str">
            <v>COMPOSIÇÃO</v>
          </cell>
          <cell r="D6001" t="str">
            <v>M2</v>
          </cell>
          <cell r="E6001" t="str">
            <v>17,40</v>
          </cell>
          <cell r="F6001" t="str">
            <v>6,59</v>
          </cell>
          <cell r="G6001" t="str">
            <v>10,81</v>
          </cell>
          <cell r="H6001" t="str">
            <v>0,00</v>
          </cell>
          <cell r="I6001" t="str">
            <v>0,00</v>
          </cell>
          <cell r="J6001" t="str">
            <v>0,00</v>
          </cell>
          <cell r="K6001">
            <v>10.81</v>
          </cell>
          <cell r="L6001">
            <v>10.81</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16,18</v>
          </cell>
          <cell r="F6002" t="str">
            <v>7,42</v>
          </cell>
          <cell r="G6002" t="str">
            <v>8,76</v>
          </cell>
          <cell r="H6002" t="str">
            <v>0,00</v>
          </cell>
          <cell r="I6002" t="str">
            <v>0,00</v>
          </cell>
          <cell r="J6002" t="str">
            <v>0,00</v>
          </cell>
          <cell r="K6002">
            <v>8.76</v>
          </cell>
          <cell r="L6002">
            <v>8.76</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12,73</v>
          </cell>
          <cell r="F6003" t="str">
            <v>4,82</v>
          </cell>
          <cell r="G6003" t="str">
            <v>7,91</v>
          </cell>
          <cell r="H6003" t="str">
            <v>0,00</v>
          </cell>
          <cell r="I6003" t="str">
            <v>0,00</v>
          </cell>
          <cell r="J6003" t="str">
            <v>0,00</v>
          </cell>
          <cell r="K6003">
            <v>7.91</v>
          </cell>
          <cell r="L6003">
            <v>7.91</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23,22</v>
          </cell>
          <cell r="F6004" t="str">
            <v>12,73</v>
          </cell>
          <cell r="G6004" t="str">
            <v>10,49</v>
          </cell>
          <cell r="H6004" t="str">
            <v>0,00</v>
          </cell>
          <cell r="I6004" t="str">
            <v>0,00</v>
          </cell>
          <cell r="J6004" t="str">
            <v>0,00</v>
          </cell>
          <cell r="K6004">
            <v>10.49</v>
          </cell>
          <cell r="L6004">
            <v>10.49</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25,43</v>
          </cell>
          <cell r="F6005" t="str">
            <v>14,39</v>
          </cell>
          <cell r="G6005" t="str">
            <v>11,04</v>
          </cell>
          <cell r="H6005" t="str">
            <v>0,00</v>
          </cell>
          <cell r="I6005" t="str">
            <v>0,00</v>
          </cell>
          <cell r="J6005" t="str">
            <v>0,00</v>
          </cell>
          <cell r="K6005">
            <v>11.04</v>
          </cell>
          <cell r="L6005">
            <v>11.04</v>
          </cell>
          <cell r="N6005">
            <v>95625</v>
          </cell>
        </row>
        <row r="6006">
          <cell r="A6006">
            <v>95626</v>
          </cell>
          <cell r="B6006" t="str">
            <v>APLICAÇÃO MANUAL DE TINTA LÁTEX ACRÍLICA EM PAREDE EXTERNAS DE CASAS, DUAS DEMÃOS. AF_11/2016</v>
          </cell>
          <cell r="C6006" t="str">
            <v>COMPOSIÇÃO</v>
          </cell>
          <cell r="D6006" t="str">
            <v>M2</v>
          </cell>
          <cell r="E6006" t="str">
            <v>17,31</v>
          </cell>
          <cell r="F6006" t="str">
            <v>8,26</v>
          </cell>
          <cell r="G6006" t="str">
            <v>9,05</v>
          </cell>
          <cell r="H6006" t="str">
            <v>0,00</v>
          </cell>
          <cell r="I6006" t="str">
            <v>0,00</v>
          </cell>
          <cell r="J6006" t="str">
            <v>0,00</v>
          </cell>
          <cell r="K6006">
            <v>9.0500000000000007</v>
          </cell>
          <cell r="L6006">
            <v>9.0500000000000007</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21,43</v>
          </cell>
          <cell r="F6007" t="str">
            <v>9,29</v>
          </cell>
          <cell r="G6007" t="str">
            <v>12,14</v>
          </cell>
          <cell r="H6007" t="str">
            <v>0,00</v>
          </cell>
          <cell r="I6007" t="str">
            <v>0,00</v>
          </cell>
          <cell r="J6007" t="str">
            <v>0,00</v>
          </cell>
          <cell r="K6007">
            <v>12.14</v>
          </cell>
          <cell r="L6007">
            <v>12.14</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17,11</v>
          </cell>
          <cell r="F6008" t="str">
            <v>6,04</v>
          </cell>
          <cell r="G6008" t="str">
            <v>11,07</v>
          </cell>
          <cell r="H6008" t="str">
            <v>0,00</v>
          </cell>
          <cell r="I6008" t="str">
            <v>0,00</v>
          </cell>
          <cell r="J6008" t="str">
            <v>0,00</v>
          </cell>
          <cell r="K6008">
            <v>11.07</v>
          </cell>
          <cell r="L6008">
            <v>11.07</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30,18</v>
          </cell>
          <cell r="F6009" t="str">
            <v>15,88</v>
          </cell>
          <cell r="G6009" t="str">
            <v>14,30</v>
          </cell>
          <cell r="H6009" t="str">
            <v>0,00</v>
          </cell>
          <cell r="I6009" t="str">
            <v>0,00</v>
          </cell>
          <cell r="J6009" t="str">
            <v>0,00</v>
          </cell>
          <cell r="K6009">
            <v>14.3</v>
          </cell>
          <cell r="L6009">
            <v>14.3</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32,97</v>
          </cell>
          <cell r="F6010" t="str">
            <v>17,96</v>
          </cell>
          <cell r="G6010" t="str">
            <v>15,01</v>
          </cell>
          <cell r="H6010" t="str">
            <v>0,00</v>
          </cell>
          <cell r="I6010" t="str">
            <v>0,00</v>
          </cell>
          <cell r="J6010" t="str">
            <v>0,00</v>
          </cell>
          <cell r="K6010">
            <v>15.01</v>
          </cell>
          <cell r="L6010">
            <v>15.01</v>
          </cell>
          <cell r="N6010">
            <v>96129</v>
          </cell>
        </row>
        <row r="6011">
          <cell r="A6011">
            <v>96130</v>
          </cell>
          <cell r="B6011" t="str">
            <v>APLICAÇÃO MANUAL DE MASSA ACRÍLICA EM PAREDES EXTERNAS DE CASAS, UMA DEMÃO. AF_05/2017</v>
          </cell>
          <cell r="C6011" t="str">
            <v>COMPOSIÇÃO</v>
          </cell>
          <cell r="D6011" t="str">
            <v>M2</v>
          </cell>
          <cell r="E6011" t="str">
            <v>22,79</v>
          </cell>
          <cell r="F6011" t="str">
            <v>10,30</v>
          </cell>
          <cell r="G6011" t="str">
            <v>12,49</v>
          </cell>
          <cell r="H6011" t="str">
            <v>0,00</v>
          </cell>
          <cell r="I6011" t="str">
            <v>0,00</v>
          </cell>
          <cell r="J6011" t="str">
            <v>0,00</v>
          </cell>
          <cell r="K6011">
            <v>12.49</v>
          </cell>
          <cell r="L6011">
            <v>12.49</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29,97</v>
          </cell>
          <cell r="F6012" t="str">
            <v>12,34</v>
          </cell>
          <cell r="G6012" t="str">
            <v>17,63</v>
          </cell>
          <cell r="H6012" t="str">
            <v>0,00</v>
          </cell>
          <cell r="I6012" t="str">
            <v>0,00</v>
          </cell>
          <cell r="J6012" t="str">
            <v>0,00</v>
          </cell>
          <cell r="K6012">
            <v>17.63</v>
          </cell>
          <cell r="L6012">
            <v>17.63</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24,21</v>
          </cell>
          <cell r="F6013" t="str">
            <v>8,00</v>
          </cell>
          <cell r="G6013" t="str">
            <v>16,21</v>
          </cell>
          <cell r="H6013" t="str">
            <v>0,00</v>
          </cell>
          <cell r="I6013" t="str">
            <v>0,00</v>
          </cell>
          <cell r="J6013" t="str">
            <v>0,00</v>
          </cell>
          <cell r="K6013">
            <v>16.21</v>
          </cell>
          <cell r="L6013">
            <v>16.21</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41,61</v>
          </cell>
          <cell r="F6014" t="str">
            <v>21,11</v>
          </cell>
          <cell r="G6014" t="str">
            <v>20,50</v>
          </cell>
          <cell r="H6014" t="str">
            <v>0,00</v>
          </cell>
          <cell r="I6014" t="str">
            <v>0,00</v>
          </cell>
          <cell r="J6014" t="str">
            <v>0,00</v>
          </cell>
          <cell r="K6014">
            <v>20.5</v>
          </cell>
          <cell r="L6014">
            <v>20.5</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45,31</v>
          </cell>
          <cell r="F6015" t="str">
            <v>23,88</v>
          </cell>
          <cell r="G6015" t="str">
            <v>21,43</v>
          </cell>
          <cell r="H6015" t="str">
            <v>0,00</v>
          </cell>
          <cell r="I6015" t="str">
            <v>0,00</v>
          </cell>
          <cell r="J6015" t="str">
            <v>0,00</v>
          </cell>
          <cell r="K6015">
            <v>21.43</v>
          </cell>
          <cell r="L6015">
            <v>21.43</v>
          </cell>
          <cell r="N6015">
            <v>96134</v>
          </cell>
        </row>
        <row r="6016">
          <cell r="A6016">
            <v>96135</v>
          </cell>
          <cell r="B6016" t="str">
            <v>APLICAÇÃO MANUAL DE MASSA ACRÍLICA EM PAREDES EXTERNAS DE CASAS, DUAS DEMÃOS. AF_05/2017</v>
          </cell>
          <cell r="C6016" t="str">
            <v>COMPOSIÇÃO</v>
          </cell>
          <cell r="D6016" t="str">
            <v>M2</v>
          </cell>
          <cell r="E6016" t="str">
            <v>31,80</v>
          </cell>
          <cell r="F6016" t="str">
            <v>13,73</v>
          </cell>
          <cell r="G6016" t="str">
            <v>18,07</v>
          </cell>
          <cell r="H6016" t="str">
            <v>0,00</v>
          </cell>
          <cell r="I6016" t="str">
            <v>0,00</v>
          </cell>
          <cell r="J6016" t="str">
            <v>0,00</v>
          </cell>
          <cell r="K6016">
            <v>18.07</v>
          </cell>
          <cell r="L6016">
            <v>18.07</v>
          </cell>
          <cell r="N6016">
            <v>96135</v>
          </cell>
        </row>
        <row r="6017">
          <cell r="A6017">
            <v>102193</v>
          </cell>
          <cell r="B6017" t="str">
            <v>LIXAMENTO DE MADEIRA PARA APLICAÇÃO DE FUNDO OU PINTURA. AF_01/2021</v>
          </cell>
          <cell r="C6017" t="str">
            <v>COMPOSIÇÃO</v>
          </cell>
          <cell r="D6017" t="str">
            <v>M2</v>
          </cell>
          <cell r="E6017" t="str">
            <v>2,13</v>
          </cell>
          <cell r="F6017" t="str">
            <v>1,15</v>
          </cell>
          <cell r="G6017" t="str">
            <v>0,98</v>
          </cell>
          <cell r="H6017" t="str">
            <v>0,00</v>
          </cell>
          <cell r="I6017" t="str">
            <v>0,00</v>
          </cell>
          <cell r="J6017" t="str">
            <v>0,00</v>
          </cell>
          <cell r="K6017">
            <v>0.98</v>
          </cell>
          <cell r="L6017">
            <v>0.98</v>
          </cell>
          <cell r="N6017">
            <v>102193</v>
          </cell>
        </row>
        <row r="6018">
          <cell r="A6018">
            <v>102194</v>
          </cell>
          <cell r="B6018" t="str">
            <v>LIXAMENTO DE MASSA PARA MADEIRA. AF_01/2021</v>
          </cell>
          <cell r="C6018" t="str">
            <v>COMPOSIÇÃO</v>
          </cell>
          <cell r="D6018" t="str">
            <v>M2</v>
          </cell>
          <cell r="E6018" t="str">
            <v>8,02</v>
          </cell>
          <cell r="F6018" t="str">
            <v>5,50</v>
          </cell>
          <cell r="G6018" t="str">
            <v>2,52</v>
          </cell>
          <cell r="H6018" t="str">
            <v>0,00</v>
          </cell>
          <cell r="I6018" t="str">
            <v>0,00</v>
          </cell>
          <cell r="J6018" t="str">
            <v>0,00</v>
          </cell>
          <cell r="K6018">
            <v>2.52</v>
          </cell>
          <cell r="L6018">
            <v>2.52</v>
          </cell>
          <cell r="N6018">
            <v>102194</v>
          </cell>
        </row>
        <row r="6019">
          <cell r="A6019">
            <v>102197</v>
          </cell>
          <cell r="B6019" t="str">
            <v>PINTURA FUNDO NIVELADOR ALQUÍDICO BRANCO EM MADEIRA. AF_01/2021</v>
          </cell>
          <cell r="C6019" t="str">
            <v>COMPOSIÇÃO</v>
          </cell>
          <cell r="D6019" t="str">
            <v>M2</v>
          </cell>
          <cell r="E6019" t="str">
            <v>32,51</v>
          </cell>
          <cell r="F6019" t="str">
            <v>5,89</v>
          </cell>
          <cell r="G6019" t="str">
            <v>26,62</v>
          </cell>
          <cell r="H6019" t="str">
            <v>0,00</v>
          </cell>
          <cell r="I6019" t="str">
            <v>0,00</v>
          </cell>
          <cell r="J6019" t="str">
            <v>0,00</v>
          </cell>
          <cell r="K6019">
            <v>26.62</v>
          </cell>
          <cell r="L6019">
            <v>26.62</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23,82</v>
          </cell>
          <cell r="F6020" t="str">
            <v>7,72</v>
          </cell>
          <cell r="G6020" t="str">
            <v>16,10</v>
          </cell>
          <cell r="H6020" t="str">
            <v>0,00</v>
          </cell>
          <cell r="I6020" t="str">
            <v>0,00</v>
          </cell>
          <cell r="J6020" t="str">
            <v>0,00</v>
          </cell>
          <cell r="K6020">
            <v>16.100000000000001</v>
          </cell>
          <cell r="L6020">
            <v>16.100000000000001</v>
          </cell>
          <cell r="N6020">
            <v>102200</v>
          </cell>
        </row>
        <row r="6021">
          <cell r="A6021">
            <v>102201</v>
          </cell>
          <cell r="B6021" t="str">
            <v>APLICAÇÃO MASSA ACRÍLICA PARA MADEIRA, PARA PINTURA COM TINTA DE ACABAMENTO (PIGMENTADA). AF_01/2021</v>
          </cell>
          <cell r="C6021" t="str">
            <v>COMPOSIÇÃO</v>
          </cell>
          <cell r="D6021" t="str">
            <v>M2</v>
          </cell>
          <cell r="E6021" t="str">
            <v>20,58</v>
          </cell>
          <cell r="F6021" t="str">
            <v>9,51</v>
          </cell>
          <cell r="G6021" t="str">
            <v>11,07</v>
          </cell>
          <cell r="H6021" t="str">
            <v>0,00</v>
          </cell>
          <cell r="I6021" t="str">
            <v>0,00</v>
          </cell>
          <cell r="J6021" t="str">
            <v>0,00</v>
          </cell>
          <cell r="K6021">
            <v>11.07</v>
          </cell>
          <cell r="L6021">
            <v>11.07</v>
          </cell>
          <cell r="N6021">
            <v>102201</v>
          </cell>
        </row>
        <row r="6022">
          <cell r="A6022">
            <v>102202</v>
          </cell>
          <cell r="B6022" t="str">
            <v>APLICAÇÃO MASSA EPÓXI PARA MADEIRA, PARA PINTURA COM TINTA PU DE ACABAMENTO (PIGMENTADA). AF_01/2021</v>
          </cell>
          <cell r="C6022" t="str">
            <v>COMPOSIÇÃO</v>
          </cell>
          <cell r="D6022" t="str">
            <v>M2</v>
          </cell>
          <cell r="E6022" t="str">
            <v>64,08</v>
          </cell>
          <cell r="F6022" t="str">
            <v>7,71</v>
          </cell>
          <cell r="G6022" t="str">
            <v>56,37</v>
          </cell>
          <cell r="H6022" t="str">
            <v>0,00</v>
          </cell>
          <cell r="I6022" t="str">
            <v>0,00</v>
          </cell>
          <cell r="J6022" t="str">
            <v>0,00</v>
          </cell>
          <cell r="K6022">
            <v>56.37</v>
          </cell>
          <cell r="L6022">
            <v>56.37</v>
          </cell>
          <cell r="N6022">
            <v>102202</v>
          </cell>
        </row>
        <row r="6023">
          <cell r="A6023">
            <v>102203</v>
          </cell>
          <cell r="B6023" t="str">
            <v>PINTURA VERNIZ (INCOLOR) ALQUÍDICO EM MADEIRA, USO INTERNO E EXTERNO, 1 DEMÃO. AF_01/2021</v>
          </cell>
          <cell r="C6023" t="str">
            <v>COMPOSIÇÃO</v>
          </cell>
          <cell r="D6023" t="str">
            <v>M2</v>
          </cell>
          <cell r="E6023" t="str">
            <v>10,32</v>
          </cell>
          <cell r="F6023" t="str">
            <v>4,96</v>
          </cell>
          <cell r="G6023" t="str">
            <v>5,36</v>
          </cell>
          <cell r="H6023" t="str">
            <v>0,00</v>
          </cell>
          <cell r="I6023" t="str">
            <v>0,00</v>
          </cell>
          <cell r="J6023" t="str">
            <v>0,00</v>
          </cell>
          <cell r="K6023">
            <v>5.36</v>
          </cell>
          <cell r="L6023">
            <v>5.36</v>
          </cell>
          <cell r="N6023">
            <v>102203</v>
          </cell>
        </row>
        <row r="6024">
          <cell r="A6024">
            <v>102204</v>
          </cell>
          <cell r="B6024" t="str">
            <v>PINTURA VERNIZ (INCOLOR) ALQUÍDICO EM MADEIRA, USO INTERNO, 1 DEMÃO. AF_01/2021</v>
          </cell>
          <cell r="C6024" t="str">
            <v>COMPOSIÇÃO</v>
          </cell>
          <cell r="D6024" t="str">
            <v>M2</v>
          </cell>
          <cell r="E6024" t="str">
            <v>10,66</v>
          </cell>
          <cell r="F6024" t="str">
            <v>4,96</v>
          </cell>
          <cell r="G6024" t="str">
            <v>5,70</v>
          </cell>
          <cell r="H6024" t="str">
            <v>0,00</v>
          </cell>
          <cell r="I6024" t="str">
            <v>0,00</v>
          </cell>
          <cell r="J6024" t="str">
            <v>0,00</v>
          </cell>
          <cell r="K6024">
            <v>5.7</v>
          </cell>
          <cell r="L6024">
            <v>5.7</v>
          </cell>
          <cell r="N6024">
            <v>102204</v>
          </cell>
        </row>
        <row r="6025">
          <cell r="A6025">
            <v>102205</v>
          </cell>
          <cell r="B6025" t="str">
            <v>PINTURA VERNIZ (INCOLOR) POLIURETÂNICO (RESINA ALQUÍDICA MODIFICADA) EM MADEIRA, 1 DEMÃO. AF_01/2021</v>
          </cell>
          <cell r="C6025" t="str">
            <v>COMPOSIÇÃO</v>
          </cell>
          <cell r="D6025" t="str">
            <v>M2</v>
          </cell>
          <cell r="E6025" t="str">
            <v>9,54</v>
          </cell>
          <cell r="F6025" t="str">
            <v>4,98</v>
          </cell>
          <cell r="G6025" t="str">
            <v>4,56</v>
          </cell>
          <cell r="H6025" t="str">
            <v>0,00</v>
          </cell>
          <cell r="I6025" t="str">
            <v>0,00</v>
          </cell>
          <cell r="J6025" t="str">
            <v>0,00</v>
          </cell>
          <cell r="K6025">
            <v>4.5599999999999996</v>
          </cell>
          <cell r="L6025">
            <v>4.5599999999999996</v>
          </cell>
          <cell r="N6025">
            <v>102205</v>
          </cell>
        </row>
        <row r="6026">
          <cell r="A6026">
            <v>102207</v>
          </cell>
          <cell r="B6026" t="str">
            <v>PINTURA TINTA DE ACABAMENTO (PIGMENTADA) A ÓLEO EM MADEIRA, 1 DEMÃO. AF_01/2021</v>
          </cell>
          <cell r="C6026" t="str">
            <v>COMPOSIÇÃO</v>
          </cell>
          <cell r="D6026" t="str">
            <v>M2</v>
          </cell>
          <cell r="E6026" t="str">
            <v>7,82</v>
          </cell>
          <cell r="F6026" t="str">
            <v>4,02</v>
          </cell>
          <cell r="G6026" t="str">
            <v>3,80</v>
          </cell>
          <cell r="H6026" t="str">
            <v>0,00</v>
          </cell>
          <cell r="I6026" t="str">
            <v>0,00</v>
          </cell>
          <cell r="J6026" t="str">
            <v>0,00</v>
          </cell>
          <cell r="K6026">
            <v>3.8</v>
          </cell>
          <cell r="L6026">
            <v>3.8</v>
          </cell>
          <cell r="N6026">
            <v>102207</v>
          </cell>
        </row>
        <row r="6027">
          <cell r="A6027">
            <v>102208</v>
          </cell>
          <cell r="B6027" t="str">
            <v>PINTURA TINTA DE ACABAMENTO (PIGMENTADA) ESMALTE SINTÉTICO FOSCO EM MADEIRA, 1 DEMÃO. AF_01/2021</v>
          </cell>
          <cell r="C6027" t="str">
            <v>COMPOSIÇÃO</v>
          </cell>
          <cell r="D6027" t="str">
            <v>M2</v>
          </cell>
          <cell r="E6027" t="str">
            <v>7,47</v>
          </cell>
          <cell r="F6027" t="str">
            <v>4,02</v>
          </cell>
          <cell r="G6027" t="str">
            <v>3,45</v>
          </cell>
          <cell r="H6027" t="str">
            <v>0,00</v>
          </cell>
          <cell r="I6027" t="str">
            <v>0,00</v>
          </cell>
          <cell r="J6027" t="str">
            <v>0,00</v>
          </cell>
          <cell r="K6027">
            <v>3.45</v>
          </cell>
          <cell r="L6027">
            <v>3.45</v>
          </cell>
          <cell r="N6027">
            <v>102208</v>
          </cell>
        </row>
        <row r="6028">
          <cell r="A6028">
            <v>102209</v>
          </cell>
          <cell r="B6028" t="str">
            <v>PINTURA TINTA DE ACABAMENTO (PIGMENTADA) ESMALTE SINTÉTICO ACETINADO EM MADEIRA, 1 DEMÃO. AF_01/2021</v>
          </cell>
          <cell r="C6028" t="str">
            <v>COMPOSIÇÃO</v>
          </cell>
          <cell r="D6028" t="str">
            <v>M2</v>
          </cell>
          <cell r="E6028" t="str">
            <v>7,68</v>
          </cell>
          <cell r="F6028" t="str">
            <v>4,02</v>
          </cell>
          <cell r="G6028" t="str">
            <v>3,66</v>
          </cell>
          <cell r="H6028" t="str">
            <v>0,00</v>
          </cell>
          <cell r="I6028" t="str">
            <v>0,00</v>
          </cell>
          <cell r="J6028" t="str">
            <v>0,00</v>
          </cell>
          <cell r="K6028">
            <v>3.66</v>
          </cell>
          <cell r="L6028">
            <v>3.66</v>
          </cell>
          <cell r="N6028">
            <v>102209</v>
          </cell>
        </row>
        <row r="6029">
          <cell r="A6029">
            <v>102210</v>
          </cell>
          <cell r="B6029" t="str">
            <v>PINTURA TINTA DE ACABAMENTO (PIGMENTADA) ESMALTE SINTÉTICO BRILHANTE EM MADEIRA, 1 DEMÃO. AF_01/2021</v>
          </cell>
          <cell r="C6029" t="str">
            <v>COMPOSIÇÃO</v>
          </cell>
          <cell r="D6029" t="str">
            <v>M2</v>
          </cell>
          <cell r="E6029" t="str">
            <v>7,35</v>
          </cell>
          <cell r="F6029" t="str">
            <v>4,02</v>
          </cell>
          <cell r="G6029" t="str">
            <v>3,33</v>
          </cell>
          <cell r="H6029" t="str">
            <v>0,00</v>
          </cell>
          <cell r="I6029" t="str">
            <v>0,00</v>
          </cell>
          <cell r="J6029" t="str">
            <v>0,00</v>
          </cell>
          <cell r="K6029">
            <v>3.33</v>
          </cell>
          <cell r="L6029">
            <v>3.33</v>
          </cell>
          <cell r="N6029">
            <v>102210</v>
          </cell>
        </row>
        <row r="6030">
          <cell r="A6030">
            <v>102213</v>
          </cell>
          <cell r="B6030" t="str">
            <v>PINTURA VERNIZ (INCOLOR) ALQUÍDICO EM MADEIRA, USO INTERNO E EXTERNO, 2 DEMÃOS. AF_01/2021</v>
          </cell>
          <cell r="C6030" t="str">
            <v>COMPOSIÇÃO</v>
          </cell>
          <cell r="D6030" t="str">
            <v>M2</v>
          </cell>
          <cell r="E6030" t="str">
            <v>20,64</v>
          </cell>
          <cell r="F6030" t="str">
            <v>9,92</v>
          </cell>
          <cell r="G6030" t="str">
            <v>10,72</v>
          </cell>
          <cell r="H6030" t="str">
            <v>0,00</v>
          </cell>
          <cell r="I6030" t="str">
            <v>0,00</v>
          </cell>
          <cell r="J6030" t="str">
            <v>0,00</v>
          </cell>
          <cell r="K6030">
            <v>10.72</v>
          </cell>
          <cell r="L6030">
            <v>10.72</v>
          </cell>
          <cell r="N6030">
            <v>102213</v>
          </cell>
        </row>
        <row r="6031">
          <cell r="A6031">
            <v>102214</v>
          </cell>
          <cell r="B6031" t="str">
            <v>PINTURA VERNIZ (INCOLOR) ALQUÍDICO EM MADEIRA, USO INTERNO, 2 DEMÃOS. AF_01/2021</v>
          </cell>
          <cell r="C6031" t="str">
            <v>COMPOSIÇÃO</v>
          </cell>
          <cell r="D6031" t="str">
            <v>M2</v>
          </cell>
          <cell r="E6031" t="str">
            <v>21,33</v>
          </cell>
          <cell r="F6031" t="str">
            <v>9,92</v>
          </cell>
          <cell r="G6031" t="str">
            <v>11,41</v>
          </cell>
          <cell r="H6031" t="str">
            <v>0,00</v>
          </cell>
          <cell r="I6031" t="str">
            <v>0,00</v>
          </cell>
          <cell r="J6031" t="str">
            <v>0,00</v>
          </cell>
          <cell r="K6031">
            <v>11.41</v>
          </cell>
          <cell r="L6031">
            <v>11.41</v>
          </cell>
          <cell r="N6031">
            <v>102214</v>
          </cell>
        </row>
        <row r="6032">
          <cell r="A6032">
            <v>102215</v>
          </cell>
          <cell r="B6032" t="str">
            <v>PINTURA VERNIZ (INCOLOR) POLIURETÂNICO (RESINA ALQUÍDICA MODIFICADA) EM MADEIRA, 2 DEMÃOS. AF_01/2021</v>
          </cell>
          <cell r="C6032" t="str">
            <v>COMPOSIÇÃO</v>
          </cell>
          <cell r="D6032" t="str">
            <v>M2</v>
          </cell>
          <cell r="E6032" t="str">
            <v>19,10</v>
          </cell>
          <cell r="F6032" t="str">
            <v>9,94</v>
          </cell>
          <cell r="G6032" t="str">
            <v>9,16</v>
          </cell>
          <cell r="H6032" t="str">
            <v>0,00</v>
          </cell>
          <cell r="I6032" t="str">
            <v>0,00</v>
          </cell>
          <cell r="J6032" t="str">
            <v>0,00</v>
          </cell>
          <cell r="K6032">
            <v>9.16</v>
          </cell>
          <cell r="L6032">
            <v>9.16</v>
          </cell>
          <cell r="N6032">
            <v>102215</v>
          </cell>
        </row>
        <row r="6033">
          <cell r="A6033">
            <v>102217</v>
          </cell>
          <cell r="B6033" t="str">
            <v>PINTURA TINTA DE ACABAMENTO (PIGMENTADA) A ÓLEO EM MADEIRA, 2 DEMÃOS. AF_01/2021</v>
          </cell>
          <cell r="C6033" t="str">
            <v>COMPOSIÇÃO</v>
          </cell>
          <cell r="D6033" t="str">
            <v>M2</v>
          </cell>
          <cell r="E6033" t="str">
            <v>15,66</v>
          </cell>
          <cell r="F6033" t="str">
            <v>8,02</v>
          </cell>
          <cell r="G6033" t="str">
            <v>7,64</v>
          </cell>
          <cell r="H6033" t="str">
            <v>0,00</v>
          </cell>
          <cell r="I6033" t="str">
            <v>0,00</v>
          </cell>
          <cell r="J6033" t="str">
            <v>0,00</v>
          </cell>
          <cell r="K6033">
            <v>7.64</v>
          </cell>
          <cell r="L6033">
            <v>7.64</v>
          </cell>
          <cell r="N6033">
            <v>102217</v>
          </cell>
        </row>
        <row r="6034">
          <cell r="A6034">
            <v>102218</v>
          </cell>
          <cell r="B6034" t="str">
            <v>PINTURA TINTA DE ACABAMENTO (PIGMENTADA) ESMALTE SINTÉTICO FOSCO EM MADEIRA, 2 DEMÃOS. AF_01/2021</v>
          </cell>
          <cell r="C6034" t="str">
            <v>COMPOSIÇÃO</v>
          </cell>
          <cell r="D6034" t="str">
            <v>M2</v>
          </cell>
          <cell r="E6034" t="str">
            <v>14,94</v>
          </cell>
          <cell r="F6034" t="str">
            <v>8,02</v>
          </cell>
          <cell r="G6034" t="str">
            <v>6,92</v>
          </cell>
          <cell r="H6034" t="str">
            <v>0,00</v>
          </cell>
          <cell r="I6034" t="str">
            <v>0,00</v>
          </cell>
          <cell r="J6034" t="str">
            <v>0,00</v>
          </cell>
          <cell r="K6034">
            <v>6.92</v>
          </cell>
          <cell r="L6034">
            <v>6.92</v>
          </cell>
          <cell r="N6034">
            <v>102218</v>
          </cell>
        </row>
        <row r="6035">
          <cell r="A6035">
            <v>102219</v>
          </cell>
          <cell r="B6035" t="str">
            <v>PINTURA TINTA DE ACABAMENTO (PIGMENTADA) ESMALTE SINTÉTICO ACETINADO EM MADEIRA, 2 DEMÃOS. AF_01/2021</v>
          </cell>
          <cell r="C6035" t="str">
            <v>COMPOSIÇÃO</v>
          </cell>
          <cell r="D6035" t="str">
            <v>M2</v>
          </cell>
          <cell r="E6035" t="str">
            <v>15,38</v>
          </cell>
          <cell r="F6035" t="str">
            <v>8,02</v>
          </cell>
          <cell r="G6035" t="str">
            <v>7,36</v>
          </cell>
          <cell r="H6035" t="str">
            <v>0,00</v>
          </cell>
          <cell r="I6035" t="str">
            <v>0,00</v>
          </cell>
          <cell r="J6035" t="str">
            <v>0,00</v>
          </cell>
          <cell r="K6035">
            <v>7.36</v>
          </cell>
          <cell r="L6035">
            <v>7.36</v>
          </cell>
          <cell r="N6035">
            <v>102219</v>
          </cell>
        </row>
        <row r="6036">
          <cell r="A6036">
            <v>102220</v>
          </cell>
          <cell r="B6036" t="str">
            <v>PINTURA TINTA DE ACABAMENTO (PIGMENTADA) ESMALTE SINTÉTICO BRILHANTE EM MADEIRA, 2 DEMÃOS. AF_01/2021</v>
          </cell>
          <cell r="C6036" t="str">
            <v>COMPOSIÇÃO</v>
          </cell>
          <cell r="D6036" t="str">
            <v>M2</v>
          </cell>
          <cell r="E6036" t="str">
            <v>14,73</v>
          </cell>
          <cell r="F6036" t="str">
            <v>8,02</v>
          </cell>
          <cell r="G6036" t="str">
            <v>6,71</v>
          </cell>
          <cell r="H6036" t="str">
            <v>0,00</v>
          </cell>
          <cell r="I6036" t="str">
            <v>0,00</v>
          </cell>
          <cell r="J6036" t="str">
            <v>0,00</v>
          </cell>
          <cell r="K6036">
            <v>6.71</v>
          </cell>
          <cell r="L6036">
            <v>6.71</v>
          </cell>
          <cell r="N6036">
            <v>102220</v>
          </cell>
        </row>
        <row r="6037">
          <cell r="A6037">
            <v>102223</v>
          </cell>
          <cell r="B6037" t="str">
            <v>PINTURA VERNIZ (INCOLOR) ALQUÍDICO EM MADEIRA, USO INTERNO E EXTERNO, 3 DEMÃOS. AF_01/2021</v>
          </cell>
          <cell r="C6037" t="str">
            <v>COMPOSIÇÃO</v>
          </cell>
          <cell r="D6037" t="str">
            <v>M2</v>
          </cell>
          <cell r="E6037" t="str">
            <v>30,96</v>
          </cell>
          <cell r="F6037" t="str">
            <v>14,87</v>
          </cell>
          <cell r="G6037" t="str">
            <v>16,09</v>
          </cell>
          <cell r="H6037" t="str">
            <v>0,00</v>
          </cell>
          <cell r="I6037" t="str">
            <v>0,00</v>
          </cell>
          <cell r="J6037" t="str">
            <v>0,00</v>
          </cell>
          <cell r="K6037">
            <v>16.09</v>
          </cell>
          <cell r="L6037">
            <v>16.09</v>
          </cell>
          <cell r="N6037">
            <v>102223</v>
          </cell>
        </row>
        <row r="6038">
          <cell r="A6038">
            <v>102224</v>
          </cell>
          <cell r="B6038" t="str">
            <v>PINTURA VERNIZ (INCOLOR) ALQUÍDICO EM MADEIRA, USO INTERNO, 3 DEMÃOS. AF_01/2021</v>
          </cell>
          <cell r="C6038" t="str">
            <v>COMPOSIÇÃO</v>
          </cell>
          <cell r="D6038" t="str">
            <v>M2</v>
          </cell>
          <cell r="E6038" t="str">
            <v>32,01</v>
          </cell>
          <cell r="F6038" t="str">
            <v>14,87</v>
          </cell>
          <cell r="G6038" t="str">
            <v>17,14</v>
          </cell>
          <cell r="H6038" t="str">
            <v>0,00</v>
          </cell>
          <cell r="I6038" t="str">
            <v>0,00</v>
          </cell>
          <cell r="J6038" t="str">
            <v>0,00</v>
          </cell>
          <cell r="K6038">
            <v>17.14</v>
          </cell>
          <cell r="L6038">
            <v>17.14</v>
          </cell>
          <cell r="N6038">
            <v>102224</v>
          </cell>
        </row>
        <row r="6039">
          <cell r="A6039">
            <v>102225</v>
          </cell>
          <cell r="B6039" t="str">
            <v>PINTURA VERNIZ (INCOLOR) POLIURETÂNICO (RESINA ALQUÍDICA MODIFICADA) EM MADEIRA, 3 DEMÃOS. AF_01/2021</v>
          </cell>
          <cell r="C6039" t="str">
            <v>COMPOSIÇÃO</v>
          </cell>
          <cell r="D6039" t="str">
            <v>M2</v>
          </cell>
          <cell r="E6039" t="str">
            <v>28,66</v>
          </cell>
          <cell r="F6039" t="str">
            <v>14,89</v>
          </cell>
          <cell r="G6039" t="str">
            <v>13,77</v>
          </cell>
          <cell r="H6039" t="str">
            <v>0,00</v>
          </cell>
          <cell r="I6039" t="str">
            <v>0,00</v>
          </cell>
          <cell r="J6039" t="str">
            <v>0,00</v>
          </cell>
          <cell r="K6039">
            <v>13.77</v>
          </cell>
          <cell r="L6039">
            <v>13.77</v>
          </cell>
          <cell r="N6039">
            <v>102225</v>
          </cell>
        </row>
        <row r="6040">
          <cell r="A6040">
            <v>102227</v>
          </cell>
          <cell r="B6040" t="str">
            <v>PINTURA TINTA DE ACABAMENTO (PIGMENTADA) A ÓLEO EM MADEIRA, 3 DEMÃOS. AF_01/2021</v>
          </cell>
          <cell r="C6040" t="str">
            <v>COMPOSIÇÃO</v>
          </cell>
          <cell r="D6040" t="str">
            <v>M2</v>
          </cell>
          <cell r="E6040" t="str">
            <v>23,51</v>
          </cell>
          <cell r="F6040" t="str">
            <v>12,02</v>
          </cell>
          <cell r="G6040" t="str">
            <v>11,49</v>
          </cell>
          <cell r="H6040" t="str">
            <v>0,00</v>
          </cell>
          <cell r="I6040" t="str">
            <v>0,00</v>
          </cell>
          <cell r="J6040" t="str">
            <v>0,00</v>
          </cell>
          <cell r="K6040">
            <v>11.49</v>
          </cell>
          <cell r="L6040">
            <v>11.49</v>
          </cell>
          <cell r="N6040">
            <v>102227</v>
          </cell>
        </row>
        <row r="6041">
          <cell r="A6041">
            <v>102228</v>
          </cell>
          <cell r="B6041" t="str">
            <v>PINTURA TINTA DE ACABAMENTO (PIGMENTADA) ESMALTE SINTÉTICO FOSCO EM MADEIRA, 3 DEMÃOS. AF_01/2021</v>
          </cell>
          <cell r="C6041" t="str">
            <v>COMPOSIÇÃO</v>
          </cell>
          <cell r="D6041" t="str">
            <v>M2</v>
          </cell>
          <cell r="E6041" t="str">
            <v>22,44</v>
          </cell>
          <cell r="F6041" t="str">
            <v>12,02</v>
          </cell>
          <cell r="G6041" t="str">
            <v>10,42</v>
          </cell>
          <cell r="H6041" t="str">
            <v>0,00</v>
          </cell>
          <cell r="I6041" t="str">
            <v>0,00</v>
          </cell>
          <cell r="J6041" t="str">
            <v>0,00</v>
          </cell>
          <cell r="K6041">
            <v>10.42</v>
          </cell>
          <cell r="L6041">
            <v>10.42</v>
          </cell>
          <cell r="N6041">
            <v>102228</v>
          </cell>
        </row>
        <row r="6042">
          <cell r="A6042">
            <v>102229</v>
          </cell>
          <cell r="B6042" t="str">
            <v>PINTURA TINTA DE ACABAMENTO (PIGMENTADA) ESMALTE SINTÉTICO ACETINADO EM MADEIRA, 3 DEMÃOS. AF_01/2021</v>
          </cell>
          <cell r="C6042" t="str">
            <v>COMPOSIÇÃO</v>
          </cell>
          <cell r="D6042" t="str">
            <v>M2</v>
          </cell>
          <cell r="E6042" t="str">
            <v>23,08</v>
          </cell>
          <cell r="F6042" t="str">
            <v>12,02</v>
          </cell>
          <cell r="G6042" t="str">
            <v>11,06</v>
          </cell>
          <cell r="H6042" t="str">
            <v>0,00</v>
          </cell>
          <cell r="I6042" t="str">
            <v>0,00</v>
          </cell>
          <cell r="J6042" t="str">
            <v>0,00</v>
          </cell>
          <cell r="K6042">
            <v>11.06</v>
          </cell>
          <cell r="L6042">
            <v>11.06</v>
          </cell>
          <cell r="N6042">
            <v>102229</v>
          </cell>
        </row>
        <row r="6043">
          <cell r="A6043">
            <v>102230</v>
          </cell>
          <cell r="B6043" t="str">
            <v>PINTURA TINTA DE ACABAMENTO (PIGMENTADA) ESMALTE SINTÉTICO BRILHANTE EM MADEIRA, 3 DEMÃOS. AF_01/2021</v>
          </cell>
          <cell r="C6043" t="str">
            <v>COMPOSIÇÃO</v>
          </cell>
          <cell r="D6043" t="str">
            <v>M2</v>
          </cell>
          <cell r="E6043" t="str">
            <v>22,11</v>
          </cell>
          <cell r="F6043" t="str">
            <v>12,02</v>
          </cell>
          <cell r="G6043" t="str">
            <v>10,09</v>
          </cell>
          <cell r="H6043" t="str">
            <v>0,00</v>
          </cell>
          <cell r="I6043" t="str">
            <v>0,00</v>
          </cell>
          <cell r="J6043" t="str">
            <v>0,00</v>
          </cell>
          <cell r="K6043">
            <v>10.09</v>
          </cell>
          <cell r="L6043">
            <v>10.09</v>
          </cell>
          <cell r="N6043">
            <v>102230</v>
          </cell>
        </row>
        <row r="6044">
          <cell r="A6044">
            <v>102233</v>
          </cell>
          <cell r="B6044" t="str">
            <v>PINTURA IMUNIZANTE PARA MADEIRA, 1 DEMÃO. AF_01/2021</v>
          </cell>
          <cell r="C6044" t="str">
            <v>COMPOSIÇÃO</v>
          </cell>
          <cell r="D6044" t="str">
            <v>M2</v>
          </cell>
          <cell r="E6044" t="str">
            <v>12,50</v>
          </cell>
          <cell r="F6044" t="str">
            <v>4,76</v>
          </cell>
          <cell r="G6044" t="str">
            <v>7,74</v>
          </cell>
          <cell r="H6044" t="str">
            <v>0,00</v>
          </cell>
          <cell r="I6044" t="str">
            <v>0,00</v>
          </cell>
          <cell r="J6044" t="str">
            <v>0,00</v>
          </cell>
          <cell r="K6044">
            <v>7.74</v>
          </cell>
          <cell r="L6044">
            <v>7.74</v>
          </cell>
          <cell r="N6044">
            <v>102233</v>
          </cell>
        </row>
        <row r="6045">
          <cell r="A6045">
            <v>102234</v>
          </cell>
          <cell r="B6045" t="str">
            <v>PINTURA IMUNIZANTE PARA MADEIRA, 2 DEMÃOS. AF_01/2021</v>
          </cell>
          <cell r="C6045" t="str">
            <v>COMPOSIÇÃO</v>
          </cell>
          <cell r="D6045" t="str">
            <v>M2</v>
          </cell>
          <cell r="E6045" t="str">
            <v>24,99</v>
          </cell>
          <cell r="F6045" t="str">
            <v>9,52</v>
          </cell>
          <cell r="G6045" t="str">
            <v>15,47</v>
          </cell>
          <cell r="H6045" t="str">
            <v>0,00</v>
          </cell>
          <cell r="I6045" t="str">
            <v>0,00</v>
          </cell>
          <cell r="J6045" t="str">
            <v>0,00</v>
          </cell>
          <cell r="K6045">
            <v>15.47</v>
          </cell>
          <cell r="L6045">
            <v>15.47</v>
          </cell>
          <cell r="N6045">
            <v>102234</v>
          </cell>
        </row>
        <row r="6046">
          <cell r="A6046">
            <v>100716</v>
          </cell>
          <cell r="B6046" t="str">
            <v>JATEAMENTO ABRASIVO COM GRANALHA DE AÇO EM PERFIL METÁLICO EM FÁBRICA. AF_01/2020</v>
          </cell>
          <cell r="C6046" t="str">
            <v>COMPOSIÇÃO</v>
          </cell>
          <cell r="D6046" t="str">
            <v>M2</v>
          </cell>
          <cell r="E6046" t="str">
            <v>26,88</v>
          </cell>
          <cell r="F6046" t="str">
            <v>2,63</v>
          </cell>
          <cell r="G6046" t="str">
            <v>23,74</v>
          </cell>
          <cell r="H6046" t="str">
            <v>0,51</v>
          </cell>
          <cell r="I6046" t="str">
            <v>0,00</v>
          </cell>
          <cell r="J6046" t="str">
            <v>0,00</v>
          </cell>
          <cell r="K6046">
            <v>24.25</v>
          </cell>
          <cell r="L6046">
            <v>24.25</v>
          </cell>
          <cell r="N6046">
            <v>100716</v>
          </cell>
        </row>
        <row r="6047">
          <cell r="A6047">
            <v>100717</v>
          </cell>
          <cell r="B6047" t="str">
            <v>LIXAMENTO MANUAL EM SUPERFÍCIES METÁLICAS EM OBRA. AF_01/2020</v>
          </cell>
          <cell r="C6047" t="str">
            <v>COMPOSIÇÃO</v>
          </cell>
          <cell r="D6047" t="str">
            <v>M2</v>
          </cell>
          <cell r="E6047" t="str">
            <v>9,71</v>
          </cell>
          <cell r="F6047" t="str">
            <v>6,28</v>
          </cell>
          <cell r="G6047" t="str">
            <v>3,43</v>
          </cell>
          <cell r="H6047" t="str">
            <v>0,00</v>
          </cell>
          <cell r="I6047" t="str">
            <v>0,00</v>
          </cell>
          <cell r="J6047" t="str">
            <v>0,00</v>
          </cell>
          <cell r="K6047">
            <v>3.43</v>
          </cell>
          <cell r="L6047">
            <v>3.43</v>
          </cell>
          <cell r="N6047">
            <v>100717</v>
          </cell>
        </row>
        <row r="6048">
          <cell r="A6048">
            <v>100718</v>
          </cell>
          <cell r="B6048" t="str">
            <v>COLOCAÇÃO DE FITA PROTETORA PARA PINTURA. AF_01/2020</v>
          </cell>
          <cell r="C6048" t="str">
            <v>COMPOSIÇÃO</v>
          </cell>
          <cell r="D6048" t="str">
            <v>M</v>
          </cell>
          <cell r="E6048" t="str">
            <v>1,37</v>
          </cell>
          <cell r="F6048" t="str">
            <v>0,89</v>
          </cell>
          <cell r="G6048" t="str">
            <v>0,48</v>
          </cell>
          <cell r="H6048" t="str">
            <v>0,00</v>
          </cell>
          <cell r="I6048" t="str">
            <v>0,00</v>
          </cell>
          <cell r="J6048" t="str">
            <v>0,00</v>
          </cell>
          <cell r="K6048">
            <v>0.48</v>
          </cell>
          <cell r="L6048">
            <v>0.48</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9,59</v>
          </cell>
          <cell r="F6049" t="str">
            <v>1,32</v>
          </cell>
          <cell r="G6049" t="str">
            <v>8,27</v>
          </cell>
          <cell r="H6049" t="str">
            <v>0,00</v>
          </cell>
          <cell r="I6049" t="str">
            <v>0,00</v>
          </cell>
          <cell r="J6049" t="str">
            <v>0,00</v>
          </cell>
          <cell r="K6049">
            <v>8.27</v>
          </cell>
          <cell r="L6049">
            <v>8.27</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9,77</v>
          </cell>
          <cell r="F6050" t="str">
            <v>4,51</v>
          </cell>
          <cell r="G6050" t="str">
            <v>5,26</v>
          </cell>
          <cell r="H6050" t="str">
            <v>0,00</v>
          </cell>
          <cell r="I6050" t="str">
            <v>0,00</v>
          </cell>
          <cell r="J6050" t="str">
            <v>0,00</v>
          </cell>
          <cell r="K6050">
            <v>5.26</v>
          </cell>
          <cell r="L6050">
            <v>5.26</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23,08</v>
          </cell>
          <cell r="F6051" t="str">
            <v>11,07</v>
          </cell>
          <cell r="G6051" t="str">
            <v>12,01</v>
          </cell>
          <cell r="H6051" t="str">
            <v>0,00</v>
          </cell>
          <cell r="I6051" t="str">
            <v>0,00</v>
          </cell>
          <cell r="J6051" t="str">
            <v>0,00</v>
          </cell>
          <cell r="K6051">
            <v>12.01</v>
          </cell>
          <cell r="L6051">
            <v>12.01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22,72</v>
          </cell>
          <cell r="F6052" t="str">
            <v>14,27</v>
          </cell>
          <cell r="G6052" t="str">
            <v>8,45</v>
          </cell>
          <cell r="H6052" t="str">
            <v>0,00</v>
          </cell>
          <cell r="I6052" t="str">
            <v>0,00</v>
          </cell>
          <cell r="J6052" t="str">
            <v>0,00</v>
          </cell>
          <cell r="K6052">
            <v>8.4499999999999993</v>
          </cell>
          <cell r="L6052">
            <v>8.4499999999999993</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10,27</v>
          </cell>
          <cell r="F6053" t="str">
            <v>1,32</v>
          </cell>
          <cell r="G6053" t="str">
            <v>8,95</v>
          </cell>
          <cell r="H6053" t="str">
            <v>0,00</v>
          </cell>
          <cell r="I6053" t="str">
            <v>0,00</v>
          </cell>
          <cell r="J6053" t="str">
            <v>0,00</v>
          </cell>
          <cell r="K6053">
            <v>8.9499999999999993</v>
          </cell>
          <cell r="L6053">
            <v>8.9499999999999993</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12,45</v>
          </cell>
          <cell r="F6054" t="str">
            <v>4,51</v>
          </cell>
          <cell r="G6054" t="str">
            <v>7,94</v>
          </cell>
          <cell r="H6054" t="str">
            <v>0,00</v>
          </cell>
          <cell r="I6054" t="str">
            <v>0,00</v>
          </cell>
          <cell r="J6054" t="str">
            <v>0,00</v>
          </cell>
          <cell r="K6054">
            <v>7.94</v>
          </cell>
          <cell r="L6054">
            <v>7.94</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23,29</v>
          </cell>
          <cell r="F6055" t="str">
            <v>11,07</v>
          </cell>
          <cell r="G6055" t="str">
            <v>12,22</v>
          </cell>
          <cell r="H6055" t="str">
            <v>0,00</v>
          </cell>
          <cell r="I6055" t="str">
            <v>0,00</v>
          </cell>
          <cell r="J6055" t="str">
            <v>0,00</v>
          </cell>
          <cell r="K6055">
            <v>12.22</v>
          </cell>
          <cell r="L6055">
            <v>12.22</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25,31</v>
          </cell>
          <cell r="F6056" t="str">
            <v>14,27</v>
          </cell>
          <cell r="G6056" t="str">
            <v>11,04</v>
          </cell>
          <cell r="H6056" t="str">
            <v>0,00</v>
          </cell>
          <cell r="I6056" t="str">
            <v>0,00</v>
          </cell>
          <cell r="J6056" t="str">
            <v>0,00</v>
          </cell>
          <cell r="K6056">
            <v>11.04</v>
          </cell>
          <cell r="L6056">
            <v>11.04</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22,50</v>
          </cell>
          <cell r="F6057" t="str">
            <v>1,32</v>
          </cell>
          <cell r="G6057" t="str">
            <v>21,18</v>
          </cell>
          <cell r="H6057" t="str">
            <v>0,00</v>
          </cell>
          <cell r="I6057" t="str">
            <v>0,00</v>
          </cell>
          <cell r="J6057" t="str">
            <v>0,00</v>
          </cell>
          <cell r="K6057">
            <v>21.18</v>
          </cell>
          <cell r="L6057">
            <v>21.18</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20,79</v>
          </cell>
          <cell r="F6058" t="str">
            <v>4,51</v>
          </cell>
          <cell r="G6058" t="str">
            <v>16,28</v>
          </cell>
          <cell r="H6058" t="str">
            <v>0,00</v>
          </cell>
          <cell r="I6058" t="str">
            <v>0,00</v>
          </cell>
          <cell r="J6058" t="str">
            <v>0,00</v>
          </cell>
          <cell r="K6058">
            <v>16.28</v>
          </cell>
          <cell r="L6058">
            <v>16.28</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17,43</v>
          </cell>
          <cell r="F6059" t="str">
            <v>1,32</v>
          </cell>
          <cell r="G6059" t="str">
            <v>16,11</v>
          </cell>
          <cell r="H6059" t="str">
            <v>0,00</v>
          </cell>
          <cell r="I6059" t="str">
            <v>0,00</v>
          </cell>
          <cell r="J6059" t="str">
            <v>0,00</v>
          </cell>
          <cell r="K6059">
            <v>16.11</v>
          </cell>
          <cell r="L6059">
            <v>16.11</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20,64</v>
          </cell>
          <cell r="F6060" t="str">
            <v>4,51</v>
          </cell>
          <cell r="G6060" t="str">
            <v>16,13</v>
          </cell>
          <cell r="H6060" t="str">
            <v>0,00</v>
          </cell>
          <cell r="I6060" t="str">
            <v>0,00</v>
          </cell>
          <cell r="J6060" t="str">
            <v>0,00</v>
          </cell>
          <cell r="K6060">
            <v>16.13</v>
          </cell>
          <cell r="L6060">
            <v>16.13</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11,01</v>
          </cell>
          <cell r="F6061" t="str">
            <v>6,40</v>
          </cell>
          <cell r="G6061" t="str">
            <v>4,61</v>
          </cell>
          <cell r="H6061" t="str">
            <v>0,00</v>
          </cell>
          <cell r="I6061" t="str">
            <v>0,00</v>
          </cell>
          <cell r="J6061" t="str">
            <v>0,00</v>
          </cell>
          <cell r="K6061">
            <v>4.6100000000000003</v>
          </cell>
          <cell r="L6061">
            <v>4.6100000000000003</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14,53</v>
          </cell>
          <cell r="F6062" t="str">
            <v>9,58</v>
          </cell>
          <cell r="G6062" t="str">
            <v>4,95</v>
          </cell>
          <cell r="H6062" t="str">
            <v>0,00</v>
          </cell>
          <cell r="I6062" t="str">
            <v>0,00</v>
          </cell>
          <cell r="J6062" t="str">
            <v>0,00</v>
          </cell>
          <cell r="K6062">
            <v>4.95</v>
          </cell>
          <cell r="L6062">
            <v>4.95</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10,30</v>
          </cell>
          <cell r="F6063" t="str">
            <v>6,40</v>
          </cell>
          <cell r="G6063" t="str">
            <v>3,90</v>
          </cell>
          <cell r="H6063" t="str">
            <v>0,00</v>
          </cell>
          <cell r="I6063" t="str">
            <v>0,00</v>
          </cell>
          <cell r="J6063" t="str">
            <v>0,00</v>
          </cell>
          <cell r="K6063">
            <v>3.9</v>
          </cell>
          <cell r="L6063">
            <v>3.9</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13,90</v>
          </cell>
          <cell r="F6064" t="str">
            <v>9,58</v>
          </cell>
          <cell r="G6064" t="str">
            <v>4,32</v>
          </cell>
          <cell r="H6064" t="str">
            <v>0,00</v>
          </cell>
          <cell r="I6064" t="str">
            <v>0,00</v>
          </cell>
          <cell r="J6064" t="str">
            <v>0,00</v>
          </cell>
          <cell r="K6064">
            <v>4.32</v>
          </cell>
          <cell r="L6064">
            <v>4.32</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9,46</v>
          </cell>
          <cell r="F6065" t="str">
            <v>1,32</v>
          </cell>
          <cell r="G6065" t="str">
            <v>8,14</v>
          </cell>
          <cell r="H6065" t="str">
            <v>0,00</v>
          </cell>
          <cell r="I6065" t="str">
            <v>0,00</v>
          </cell>
          <cell r="J6065" t="str">
            <v>0,00</v>
          </cell>
          <cell r="K6065">
            <v>8.14</v>
          </cell>
          <cell r="L6065">
            <v>8.14</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10,24</v>
          </cell>
          <cell r="F6066" t="str">
            <v>4,51</v>
          </cell>
          <cell r="G6066" t="str">
            <v>5,73</v>
          </cell>
          <cell r="H6066" t="str">
            <v>0,00</v>
          </cell>
          <cell r="I6066" t="str">
            <v>0,00</v>
          </cell>
          <cell r="J6066" t="str">
            <v>0,00</v>
          </cell>
          <cell r="K6066">
            <v>5.73</v>
          </cell>
          <cell r="L6066">
            <v>5.73</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22,77</v>
          </cell>
          <cell r="F6067" t="str">
            <v>11,07</v>
          </cell>
          <cell r="G6067" t="str">
            <v>11,70</v>
          </cell>
          <cell r="H6067" t="str">
            <v>0,00</v>
          </cell>
          <cell r="I6067" t="str">
            <v>0,00</v>
          </cell>
          <cell r="J6067" t="str">
            <v>0,00</v>
          </cell>
          <cell r="K6067">
            <v>11.7</v>
          </cell>
          <cell r="L6067">
            <v>11.7</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23,18</v>
          </cell>
          <cell r="F6068" t="str">
            <v>14,27</v>
          </cell>
          <cell r="G6068" t="str">
            <v>8,91</v>
          </cell>
          <cell r="H6068" t="str">
            <v>0,00</v>
          </cell>
          <cell r="I6068" t="str">
            <v>0,00</v>
          </cell>
          <cell r="J6068" t="str">
            <v>0,00</v>
          </cell>
          <cell r="K6068">
            <v>8.91</v>
          </cell>
          <cell r="L6068">
            <v>8.91</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9,26</v>
          </cell>
          <cell r="F6069" t="str">
            <v>1,32</v>
          </cell>
          <cell r="G6069" t="str">
            <v>7,94</v>
          </cell>
          <cell r="H6069" t="str">
            <v>0,00</v>
          </cell>
          <cell r="I6069" t="str">
            <v>0,00</v>
          </cell>
          <cell r="J6069" t="str">
            <v>0,00</v>
          </cell>
          <cell r="K6069">
            <v>7.94</v>
          </cell>
          <cell r="L6069">
            <v>7.94</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10,12</v>
          </cell>
          <cell r="F6070" t="str">
            <v>4,51</v>
          </cell>
          <cell r="G6070" t="str">
            <v>5,61</v>
          </cell>
          <cell r="H6070" t="str">
            <v>0,00</v>
          </cell>
          <cell r="I6070" t="str">
            <v>0,00</v>
          </cell>
          <cell r="J6070" t="str">
            <v>0,00</v>
          </cell>
          <cell r="K6070">
            <v>5.61</v>
          </cell>
          <cell r="L6070">
            <v>5.61</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22,56</v>
          </cell>
          <cell r="F6071" t="str">
            <v>11,07</v>
          </cell>
          <cell r="G6071" t="str">
            <v>11,49</v>
          </cell>
          <cell r="H6071" t="str">
            <v>0,00</v>
          </cell>
          <cell r="I6071" t="str">
            <v>0,00</v>
          </cell>
          <cell r="J6071" t="str">
            <v>0,00</v>
          </cell>
          <cell r="K6071">
            <v>11.49</v>
          </cell>
          <cell r="L6071">
            <v>11.49</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23,05</v>
          </cell>
          <cell r="F6072" t="str">
            <v>14,27</v>
          </cell>
          <cell r="G6072" t="str">
            <v>8,78</v>
          </cell>
          <cell r="H6072" t="str">
            <v>0,00</v>
          </cell>
          <cell r="I6072" t="str">
            <v>0,00</v>
          </cell>
          <cell r="J6072" t="str">
            <v>0,00</v>
          </cell>
          <cell r="K6072">
            <v>8.7799999999999994</v>
          </cell>
          <cell r="L6072">
            <v>8.7799999999999994</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9,34</v>
          </cell>
          <cell r="F6073" t="str">
            <v>1,32</v>
          </cell>
          <cell r="G6073" t="str">
            <v>8,02</v>
          </cell>
          <cell r="H6073" t="str">
            <v>0,00</v>
          </cell>
          <cell r="I6073" t="str">
            <v>0,00</v>
          </cell>
          <cell r="J6073" t="str">
            <v>0,00</v>
          </cell>
          <cell r="K6073">
            <v>8.02</v>
          </cell>
          <cell r="L6073">
            <v>8.02</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10,17</v>
          </cell>
          <cell r="F6074" t="str">
            <v>4,51</v>
          </cell>
          <cell r="G6074" t="str">
            <v>5,66</v>
          </cell>
          <cell r="H6074" t="str">
            <v>0,00</v>
          </cell>
          <cell r="I6074" t="str">
            <v>0,00</v>
          </cell>
          <cell r="J6074" t="str">
            <v>0,00</v>
          </cell>
          <cell r="K6074">
            <v>5.66</v>
          </cell>
          <cell r="L6074">
            <v>5.66</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22,65</v>
          </cell>
          <cell r="F6075" t="str">
            <v>11,07</v>
          </cell>
          <cell r="G6075" t="str">
            <v>11,58</v>
          </cell>
          <cell r="H6075" t="str">
            <v>0,00</v>
          </cell>
          <cell r="I6075" t="str">
            <v>0,00</v>
          </cell>
          <cell r="J6075" t="str">
            <v>0,00</v>
          </cell>
          <cell r="K6075">
            <v>11.58</v>
          </cell>
          <cell r="L6075">
            <v>11.58</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23,10</v>
          </cell>
          <cell r="F6076" t="str">
            <v>14,27</v>
          </cell>
          <cell r="G6076" t="str">
            <v>8,83</v>
          </cell>
          <cell r="H6076" t="str">
            <v>0,00</v>
          </cell>
          <cell r="I6076" t="str">
            <v>0,00</v>
          </cell>
          <cell r="J6076" t="str">
            <v>0,00</v>
          </cell>
          <cell r="K6076">
            <v>8.83</v>
          </cell>
          <cell r="L6076">
            <v>8.83</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34,89</v>
          </cell>
          <cell r="F6077" t="str">
            <v>2,66</v>
          </cell>
          <cell r="G6077" t="str">
            <v>32,23</v>
          </cell>
          <cell r="H6077" t="str">
            <v>0,00</v>
          </cell>
          <cell r="I6077" t="str">
            <v>0,00</v>
          </cell>
          <cell r="J6077" t="str">
            <v>0,00</v>
          </cell>
          <cell r="K6077">
            <v>32.229999999999997</v>
          </cell>
          <cell r="L6077">
            <v>32.229999999999997</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41,28</v>
          </cell>
          <cell r="F6078" t="str">
            <v>9,02</v>
          </cell>
          <cell r="G6078" t="str">
            <v>32,26</v>
          </cell>
          <cell r="H6078" t="str">
            <v>0,00</v>
          </cell>
          <cell r="I6078" t="str">
            <v>0,00</v>
          </cell>
          <cell r="J6078" t="str">
            <v>0,00</v>
          </cell>
          <cell r="K6078">
            <v>32.26</v>
          </cell>
          <cell r="L6078">
            <v>32.26</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20,61</v>
          </cell>
          <cell r="F6079" t="str">
            <v>12,79</v>
          </cell>
          <cell r="G6079" t="str">
            <v>7,82</v>
          </cell>
          <cell r="H6079" t="str">
            <v>0,00</v>
          </cell>
          <cell r="I6079" t="str">
            <v>0,00</v>
          </cell>
          <cell r="J6079" t="str">
            <v>0,00</v>
          </cell>
          <cell r="K6079">
            <v>7.82</v>
          </cell>
          <cell r="L6079">
            <v>7.82</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27,80</v>
          </cell>
          <cell r="F6080" t="str">
            <v>19,14</v>
          </cell>
          <cell r="G6080" t="str">
            <v>8,66</v>
          </cell>
          <cell r="H6080" t="str">
            <v>0,00</v>
          </cell>
          <cell r="I6080" t="str">
            <v>0,00</v>
          </cell>
          <cell r="J6080" t="str">
            <v>0,00</v>
          </cell>
          <cell r="K6080">
            <v>8.66</v>
          </cell>
          <cell r="L6080">
            <v>8.66</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45,56</v>
          </cell>
          <cell r="F6081" t="str">
            <v>22,14</v>
          </cell>
          <cell r="G6081" t="str">
            <v>23,42</v>
          </cell>
          <cell r="H6081" t="str">
            <v>0,00</v>
          </cell>
          <cell r="I6081" t="str">
            <v>0,00</v>
          </cell>
          <cell r="J6081" t="str">
            <v>0,00</v>
          </cell>
          <cell r="K6081">
            <v>23.42</v>
          </cell>
          <cell r="L6081">
            <v>23.42</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46,36</v>
          </cell>
          <cell r="F6082" t="str">
            <v>28,51</v>
          </cell>
          <cell r="G6082" t="str">
            <v>17,85</v>
          </cell>
          <cell r="H6082" t="str">
            <v>0,00</v>
          </cell>
          <cell r="I6082" t="str">
            <v>0,00</v>
          </cell>
          <cell r="J6082" t="str">
            <v>0,00</v>
          </cell>
          <cell r="K6082">
            <v>17.850000000000001</v>
          </cell>
          <cell r="L6082">
            <v>17.850000000000001</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45,14</v>
          </cell>
          <cell r="F6083" t="str">
            <v>22,14</v>
          </cell>
          <cell r="G6083" t="str">
            <v>23,00</v>
          </cell>
          <cell r="H6083" t="str">
            <v>0,00</v>
          </cell>
          <cell r="I6083" t="str">
            <v>0,00</v>
          </cell>
          <cell r="J6083" t="str">
            <v>0,00</v>
          </cell>
          <cell r="K6083">
            <v>23</v>
          </cell>
          <cell r="L6083">
            <v>23</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46,10</v>
          </cell>
          <cell r="F6084" t="str">
            <v>28,51</v>
          </cell>
          <cell r="G6084" t="str">
            <v>17,59</v>
          </cell>
          <cell r="H6084" t="str">
            <v>0,00</v>
          </cell>
          <cell r="I6084" t="str">
            <v>0,00</v>
          </cell>
          <cell r="J6084" t="str">
            <v>0,00</v>
          </cell>
          <cell r="K6084">
            <v>17.59</v>
          </cell>
          <cell r="L6084">
            <v>17.59</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45,31</v>
          </cell>
          <cell r="F6085" t="str">
            <v>22,14</v>
          </cell>
          <cell r="G6085" t="str">
            <v>23,17</v>
          </cell>
          <cell r="H6085" t="str">
            <v>0,00</v>
          </cell>
          <cell r="I6085" t="str">
            <v>0,00</v>
          </cell>
          <cell r="J6085" t="str">
            <v>0,00</v>
          </cell>
          <cell r="K6085">
            <v>23.17</v>
          </cell>
          <cell r="L6085">
            <v>23.17</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46,21</v>
          </cell>
          <cell r="F6086" t="str">
            <v>28,51</v>
          </cell>
          <cell r="G6086" t="str">
            <v>17,70</v>
          </cell>
          <cell r="H6086" t="str">
            <v>0,00</v>
          </cell>
          <cell r="I6086" t="str">
            <v>0,00</v>
          </cell>
          <cell r="J6086" t="str">
            <v>0,00</v>
          </cell>
          <cell r="K6086">
            <v>17.7</v>
          </cell>
          <cell r="L6086">
            <v>17.7</v>
          </cell>
          <cell r="N6086">
            <v>100762</v>
          </cell>
        </row>
        <row r="6087">
          <cell r="A6087">
            <v>102488</v>
          </cell>
          <cell r="B6087" t="str">
            <v>PREPARO DO PISO CIMENTADO PARA PINTURA - LIXAMENTO E LIMPEZA. AF_05/2021</v>
          </cell>
          <cell r="C6087" t="str">
            <v>COMPOSIÇÃO</v>
          </cell>
          <cell r="D6087" t="str">
            <v>M2</v>
          </cell>
          <cell r="E6087" t="str">
            <v>3,05</v>
          </cell>
          <cell r="F6087" t="str">
            <v>2,31</v>
          </cell>
          <cell r="G6087" t="str">
            <v>0,69</v>
          </cell>
          <cell r="H6087" t="str">
            <v>0,03</v>
          </cell>
          <cell r="I6087" t="str">
            <v>0,00</v>
          </cell>
          <cell r="J6087" t="str">
            <v>0,02</v>
          </cell>
          <cell r="K6087">
            <v>0.74</v>
          </cell>
          <cell r="L6087">
            <v>0.74</v>
          </cell>
          <cell r="N6087">
            <v>102488</v>
          </cell>
        </row>
        <row r="6088">
          <cell r="A6088">
            <v>102489</v>
          </cell>
          <cell r="B6088" t="str">
            <v>PINTURA HIDROFUGANTE COM SILICONE, APLICAÇÃO MANUAL, 2 DEMÃOS. AF_05/2021</v>
          </cell>
          <cell r="C6088" t="str">
            <v>COMPOSIÇÃO</v>
          </cell>
          <cell r="D6088" t="str">
            <v>M2</v>
          </cell>
          <cell r="E6088" t="str">
            <v>33,05</v>
          </cell>
          <cell r="F6088" t="str">
            <v>9,36</v>
          </cell>
          <cell r="G6088" t="str">
            <v>23,69</v>
          </cell>
          <cell r="H6088" t="str">
            <v>0,00</v>
          </cell>
          <cell r="I6088" t="str">
            <v>0,00</v>
          </cell>
          <cell r="J6088" t="str">
            <v>0,00</v>
          </cell>
          <cell r="K6088">
            <v>23.69</v>
          </cell>
          <cell r="L6088">
            <v>23.69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19,85</v>
          </cell>
          <cell r="F6089" t="str">
            <v>7,16</v>
          </cell>
          <cell r="G6089" t="str">
            <v>12,69</v>
          </cell>
          <cell r="H6089" t="str">
            <v>0,00</v>
          </cell>
          <cell r="I6089" t="str">
            <v>0,00</v>
          </cell>
          <cell r="J6089" t="str">
            <v>0,00</v>
          </cell>
          <cell r="K6089">
            <v>12.69</v>
          </cell>
          <cell r="L6089">
            <v>12.69</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25,25</v>
          </cell>
          <cell r="F6090" t="str">
            <v>9,50</v>
          </cell>
          <cell r="G6090" t="str">
            <v>15,75</v>
          </cell>
          <cell r="H6090" t="str">
            <v>0,00</v>
          </cell>
          <cell r="I6090" t="str">
            <v>0,00</v>
          </cell>
          <cell r="J6090" t="str">
            <v>0,00</v>
          </cell>
          <cell r="K6090">
            <v>15.75</v>
          </cell>
          <cell r="L6090">
            <v>15.75</v>
          </cell>
          <cell r="N6090">
            <v>102492</v>
          </cell>
        </row>
        <row r="6091">
          <cell r="A6091">
            <v>102494</v>
          </cell>
          <cell r="B6091" t="str">
            <v>PINTURA DE PISO COM TINTA EPÓXI, APLICAÇÃO MANUAL, 2 DEMÃOS, INCLUSO PRIMER EPÓXI. AF_05/2021</v>
          </cell>
          <cell r="C6091" t="str">
            <v>COMPOSIÇÃO</v>
          </cell>
          <cell r="D6091" t="str">
            <v>M2</v>
          </cell>
          <cell r="E6091" t="str">
            <v>53,48</v>
          </cell>
          <cell r="F6091" t="str">
            <v>7,14</v>
          </cell>
          <cell r="G6091" t="str">
            <v>46,34</v>
          </cell>
          <cell r="H6091" t="str">
            <v>0,00</v>
          </cell>
          <cell r="I6091" t="str">
            <v>0,00</v>
          </cell>
          <cell r="J6091" t="str">
            <v>0,00</v>
          </cell>
          <cell r="K6091">
            <v>46.34</v>
          </cell>
          <cell r="L6091">
            <v>46.34</v>
          </cell>
          <cell r="N6091">
            <v>102494</v>
          </cell>
        </row>
        <row r="6092">
          <cell r="A6092">
            <v>102496</v>
          </cell>
          <cell r="B6092" t="str">
            <v>PINTURA DE RODAPÉ COM TINTA EPÓXI, APLICAÇÃO MANUAL, 2 DEMÃOS, INCLUSÃO PRIMER EPÓXI. AF_05/2021</v>
          </cell>
          <cell r="C6092" t="str">
            <v>COMPOSIÇÃO</v>
          </cell>
          <cell r="D6092" t="str">
            <v>M</v>
          </cell>
          <cell r="E6092" t="str">
            <v>11,54</v>
          </cell>
          <cell r="F6092" t="str">
            <v>3,38</v>
          </cell>
          <cell r="G6092" t="str">
            <v>8,16</v>
          </cell>
          <cell r="H6092" t="str">
            <v>0,00</v>
          </cell>
          <cell r="I6092" t="str">
            <v>0,00</v>
          </cell>
          <cell r="J6092" t="str">
            <v>0,00</v>
          </cell>
          <cell r="K6092">
            <v>8.16</v>
          </cell>
          <cell r="L6092">
            <v>8.16</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4,85</v>
          </cell>
          <cell r="F6093" t="str">
            <v>2,24</v>
          </cell>
          <cell r="G6093" t="str">
            <v>2,61</v>
          </cell>
          <cell r="H6093" t="str">
            <v>0,00</v>
          </cell>
          <cell r="I6093" t="str">
            <v>0,00</v>
          </cell>
          <cell r="J6093" t="str">
            <v>0,00</v>
          </cell>
          <cell r="K6093">
            <v>2.61</v>
          </cell>
          <cell r="L6093">
            <v>2.61</v>
          </cell>
          <cell r="N6093">
            <v>102497</v>
          </cell>
        </row>
        <row r="6094">
          <cell r="A6094">
            <v>102498</v>
          </cell>
          <cell r="B6094" t="str">
            <v>PINTURA DE MEIO-FIO COM TINTA BRANCA A BASE DE CAL (CAIAÇÃO). AF_05/2021</v>
          </cell>
          <cell r="C6094" t="str">
            <v>COMPOSIÇÃO</v>
          </cell>
          <cell r="D6094" t="str">
            <v>M</v>
          </cell>
          <cell r="E6094" t="str">
            <v>1,48</v>
          </cell>
          <cell r="F6094" t="str">
            <v>1,00</v>
          </cell>
          <cell r="G6094" t="str">
            <v>0,48</v>
          </cell>
          <cell r="H6094" t="str">
            <v>0,00</v>
          </cell>
          <cell r="I6094" t="str">
            <v>0,00</v>
          </cell>
          <cell r="J6094" t="str">
            <v>0,00</v>
          </cell>
          <cell r="K6094">
            <v>0.48</v>
          </cell>
          <cell r="L6094">
            <v>0.48</v>
          </cell>
          <cell r="N6094">
            <v>102498</v>
          </cell>
        </row>
        <row r="6095">
          <cell r="A6095">
            <v>102499</v>
          </cell>
          <cell r="B6095" t="str">
            <v>ENCERAMENTO DE PISO EM MADEIRA. AF_05/2021</v>
          </cell>
          <cell r="C6095" t="str">
            <v>COMPOSIÇÃO</v>
          </cell>
          <cell r="D6095" t="str">
            <v>M2</v>
          </cell>
          <cell r="E6095" t="str">
            <v>3,29</v>
          </cell>
          <cell r="F6095" t="str">
            <v>0,83</v>
          </cell>
          <cell r="G6095" t="str">
            <v>2,46</v>
          </cell>
          <cell r="H6095" t="str">
            <v>0,00</v>
          </cell>
          <cell r="I6095" t="str">
            <v>0,00</v>
          </cell>
          <cell r="J6095" t="str">
            <v>0,00</v>
          </cell>
          <cell r="K6095">
            <v>2.46</v>
          </cell>
          <cell r="L6095">
            <v>2.46</v>
          </cell>
          <cell r="N6095">
            <v>102499</v>
          </cell>
        </row>
        <row r="6096">
          <cell r="A6096">
            <v>102500</v>
          </cell>
          <cell r="B6096" t="str">
            <v>PINTURA DE DEMARCAÇÃO DE VAGA COM TINTA ACRÍLICA, E = 10 CM, APLICAÇÃO MANUAL. AF_05/2021</v>
          </cell>
          <cell r="C6096" t="str">
            <v>COMPOSIÇÃO</v>
          </cell>
          <cell r="D6096" t="str">
            <v>M</v>
          </cell>
          <cell r="E6096" t="str">
            <v>4,26</v>
          </cell>
          <cell r="F6096" t="str">
            <v>2,19</v>
          </cell>
          <cell r="G6096" t="str">
            <v>2,07</v>
          </cell>
          <cell r="H6096" t="str">
            <v>0,00</v>
          </cell>
          <cell r="I6096" t="str">
            <v>0,00</v>
          </cell>
          <cell r="J6096" t="str">
            <v>0,00</v>
          </cell>
          <cell r="K6096">
            <v>2.0699999999999998</v>
          </cell>
          <cell r="L6096">
            <v>2.0699999999999998</v>
          </cell>
          <cell r="N6096">
            <v>102500</v>
          </cell>
        </row>
        <row r="6097">
          <cell r="A6097">
            <v>102501</v>
          </cell>
          <cell r="B6097" t="str">
            <v>PINTURA DE FAIXA DE PEDESTRE OU ZEBRADA COM TINTA ACRÍLICA, E  = 30 CM, APLICAÇÃO MANUAL. AF_05/2021</v>
          </cell>
          <cell r="C6097" t="str">
            <v>COMPOSIÇÃO</v>
          </cell>
          <cell r="D6097" t="str">
            <v>M2</v>
          </cell>
          <cell r="E6097" t="str">
            <v>24,23</v>
          </cell>
          <cell r="F6097" t="str">
            <v>11,25</v>
          </cell>
          <cell r="G6097" t="str">
            <v>12,98</v>
          </cell>
          <cell r="H6097" t="str">
            <v>0,00</v>
          </cell>
          <cell r="I6097" t="str">
            <v>0,00</v>
          </cell>
          <cell r="J6097" t="str">
            <v>0,00</v>
          </cell>
          <cell r="K6097">
            <v>12.98</v>
          </cell>
          <cell r="L6097">
            <v>12.98</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9,23</v>
          </cell>
          <cell r="F6098" t="str">
            <v>6,25</v>
          </cell>
          <cell r="G6098" t="str">
            <v>2,98</v>
          </cell>
          <cell r="H6098" t="str">
            <v>0,00</v>
          </cell>
          <cell r="I6098" t="str">
            <v>0,00</v>
          </cell>
          <cell r="J6098" t="str">
            <v>0,00</v>
          </cell>
          <cell r="K6098">
            <v>2.98</v>
          </cell>
          <cell r="L6098">
            <v>2.98</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9,40</v>
          </cell>
          <cell r="F6099" t="str">
            <v>6,25</v>
          </cell>
          <cell r="G6099" t="str">
            <v>3,15</v>
          </cell>
          <cell r="H6099" t="str">
            <v>0,00</v>
          </cell>
          <cell r="I6099" t="str">
            <v>0,00</v>
          </cell>
          <cell r="J6099" t="str">
            <v>0,00</v>
          </cell>
          <cell r="K6099">
            <v>3.15</v>
          </cell>
          <cell r="L6099">
            <v>3.15</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9,98</v>
          </cell>
          <cell r="F6100" t="str">
            <v>6,25</v>
          </cell>
          <cell r="G6100" t="str">
            <v>3,73</v>
          </cell>
          <cell r="H6100" t="str">
            <v>0,00</v>
          </cell>
          <cell r="I6100" t="str">
            <v>0,00</v>
          </cell>
          <cell r="J6100" t="str">
            <v>0,00</v>
          </cell>
          <cell r="K6100">
            <v>3.73</v>
          </cell>
          <cell r="L6100">
            <v>3.73</v>
          </cell>
          <cell r="N6100">
            <v>102506</v>
          </cell>
        </row>
        <row r="6101">
          <cell r="A6101">
            <v>102507</v>
          </cell>
          <cell r="B6101" t="str">
            <v>PINTURA DE DEMARCAÇÃO DE VAGA COM TINTA EPÓXI, E = 10 CM, APLICAÇÃO MANUAL. AF_05/2021</v>
          </cell>
          <cell r="C6101" t="str">
            <v>COMPOSIÇÃO</v>
          </cell>
          <cell r="D6101" t="str">
            <v>M</v>
          </cell>
          <cell r="E6101" t="str">
            <v>5,74</v>
          </cell>
          <cell r="F6101" t="str">
            <v>2,17</v>
          </cell>
          <cell r="G6101" t="str">
            <v>3,57</v>
          </cell>
          <cell r="H6101" t="str">
            <v>0,00</v>
          </cell>
          <cell r="I6101" t="str">
            <v>0,00</v>
          </cell>
          <cell r="J6101" t="str">
            <v>0,00</v>
          </cell>
          <cell r="K6101">
            <v>3.57</v>
          </cell>
          <cell r="L6101">
            <v>3.57</v>
          </cell>
          <cell r="N6101">
            <v>102507</v>
          </cell>
        </row>
        <row r="6102">
          <cell r="A6102">
            <v>102508</v>
          </cell>
          <cell r="B6102" t="str">
            <v>PINTURA DE FAIXA DE PEDESTRE OU ZEBRADA COM TINTA EPÓXI, E  = 30 CM, APLICAÇÃO MANUAL. AF_05/2021</v>
          </cell>
          <cell r="C6102" t="str">
            <v>COMPOSIÇÃO</v>
          </cell>
          <cell r="D6102" t="str">
            <v>M2</v>
          </cell>
          <cell r="E6102" t="str">
            <v>39,51</v>
          </cell>
          <cell r="F6102" t="str">
            <v>11,23</v>
          </cell>
          <cell r="G6102" t="str">
            <v>28,28</v>
          </cell>
          <cell r="H6102" t="str">
            <v>0,00</v>
          </cell>
          <cell r="I6102" t="str">
            <v>0,00</v>
          </cell>
          <cell r="J6102" t="str">
            <v>0,00</v>
          </cell>
          <cell r="K6102">
            <v>28.28</v>
          </cell>
          <cell r="L6102">
            <v>28.28</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23,64</v>
          </cell>
          <cell r="F6103" t="str">
            <v>9,46</v>
          </cell>
          <cell r="G6103" t="str">
            <v>14,18</v>
          </cell>
          <cell r="H6103" t="str">
            <v>0,00</v>
          </cell>
          <cell r="I6103" t="str">
            <v>0,00</v>
          </cell>
          <cell r="J6103" t="str">
            <v>0,00</v>
          </cell>
          <cell r="K6103">
            <v>14.18</v>
          </cell>
          <cell r="L6103">
            <v>14.18</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4,92</v>
          </cell>
          <cell r="F6104" t="str">
            <v>1,53</v>
          </cell>
          <cell r="G6104" t="str">
            <v>1,46</v>
          </cell>
          <cell r="H6104" t="str">
            <v>1,93</v>
          </cell>
          <cell r="I6104" t="str">
            <v>0,00</v>
          </cell>
          <cell r="J6104" t="str">
            <v>0,00</v>
          </cell>
          <cell r="K6104">
            <v>3.3899999999999997</v>
          </cell>
          <cell r="L6104">
            <v>3.3899999999999997</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45,20</v>
          </cell>
          <cell r="F6105" t="str">
            <v>25,00</v>
          </cell>
          <cell r="G6105" t="str">
            <v>20,20</v>
          </cell>
          <cell r="H6105" t="str">
            <v>0,00</v>
          </cell>
          <cell r="I6105" t="str">
            <v>0,00</v>
          </cell>
          <cell r="J6105" t="str">
            <v>0,00</v>
          </cell>
          <cell r="K6105">
            <v>20.2</v>
          </cell>
          <cell r="L6105">
            <v>20.2</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76,98</v>
          </cell>
          <cell r="F6106" t="str">
            <v>44,85</v>
          </cell>
          <cell r="G6106" t="str">
            <v>32,13</v>
          </cell>
          <cell r="H6106" t="str">
            <v>0,00</v>
          </cell>
          <cell r="I6106" t="str">
            <v>0,00</v>
          </cell>
          <cell r="J6106" t="str">
            <v>0,00</v>
          </cell>
          <cell r="K6106">
            <v>32.130000000000003</v>
          </cell>
          <cell r="L6106">
            <v>32.130000000000003</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56,19</v>
          </cell>
          <cell r="F6107" t="str">
            <v>13,80</v>
          </cell>
          <cell r="G6107" t="str">
            <v>42,24</v>
          </cell>
          <cell r="H6107" t="str">
            <v>0,09</v>
          </cell>
          <cell r="I6107" t="str">
            <v>0,00</v>
          </cell>
          <cell r="J6107" t="str">
            <v>0,06</v>
          </cell>
          <cell r="K6107">
            <v>42.39</v>
          </cell>
          <cell r="L6107">
            <v>42.390000000000008</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53,92</v>
          </cell>
          <cell r="F6108" t="str">
            <v>12,42</v>
          </cell>
          <cell r="G6108" t="str">
            <v>41,35</v>
          </cell>
          <cell r="H6108" t="str">
            <v>0,09</v>
          </cell>
          <cell r="I6108" t="str">
            <v>0,00</v>
          </cell>
          <cell r="J6108" t="str">
            <v>0,06</v>
          </cell>
          <cell r="K6108">
            <v>41.5</v>
          </cell>
          <cell r="L6108">
            <v>41.500000000000007</v>
          </cell>
          <cell r="N6108">
            <v>101750</v>
          </cell>
        </row>
        <row r="6109">
          <cell r="A6109">
            <v>101729</v>
          </cell>
          <cell r="B6109" t="str">
            <v>PISO EM TACO DE MADEIRA 7X42CM, FIXADO COM COLA BASE DE PVA. AF_09/2020</v>
          </cell>
          <cell r="C6109" t="str">
            <v>COMPOSIÇÃO</v>
          </cell>
          <cell r="D6109" t="str">
            <v>M2</v>
          </cell>
          <cell r="E6109" t="str">
            <v>204,08</v>
          </cell>
          <cell r="F6109" t="str">
            <v>9,29</v>
          </cell>
          <cell r="G6109" t="str">
            <v>194,79</v>
          </cell>
          <cell r="H6109" t="str">
            <v>0,00</v>
          </cell>
          <cell r="I6109" t="str">
            <v>0,00</v>
          </cell>
          <cell r="J6109" t="str">
            <v>0,00</v>
          </cell>
          <cell r="K6109">
            <v>194.79</v>
          </cell>
          <cell r="L6109">
            <v>194.79</v>
          </cell>
          <cell r="N6109">
            <v>101729</v>
          </cell>
        </row>
        <row r="6110">
          <cell r="A6110">
            <v>101746</v>
          </cell>
          <cell r="B6110" t="str">
            <v>ASSOALHO DE MADEIRA. AF_09/2020</v>
          </cell>
          <cell r="C6110" t="str">
            <v>COMPOSIÇÃO</v>
          </cell>
          <cell r="D6110" t="str">
            <v>M2</v>
          </cell>
          <cell r="E6110" t="str">
            <v>318,18</v>
          </cell>
          <cell r="F6110" t="str">
            <v>10,84</v>
          </cell>
          <cell r="G6110" t="str">
            <v>307,34</v>
          </cell>
          <cell r="H6110" t="str">
            <v>0,00</v>
          </cell>
          <cell r="I6110" t="str">
            <v>0,00</v>
          </cell>
          <cell r="J6110" t="str">
            <v>0,00</v>
          </cell>
          <cell r="K6110">
            <v>307.33999999999997</v>
          </cell>
          <cell r="L6110">
            <v>307.33999999999997</v>
          </cell>
          <cell r="N6110">
            <v>101746</v>
          </cell>
        </row>
        <row r="6111">
          <cell r="A6111">
            <v>101751</v>
          </cell>
          <cell r="B6111" t="str">
            <v>PISO EM TACO DE MADEIRA 7X21CM, FIXADO COM COLA BASE DE PVA. AF_09/2020</v>
          </cell>
          <cell r="C6111" t="str">
            <v>COMPOSIÇÃO</v>
          </cell>
          <cell r="D6111" t="str">
            <v>M2</v>
          </cell>
          <cell r="E6111" t="str">
            <v>209,58</v>
          </cell>
          <cell r="F6111" t="str">
            <v>13,50</v>
          </cell>
          <cell r="G6111" t="str">
            <v>196,08</v>
          </cell>
          <cell r="H6111" t="str">
            <v>0,00</v>
          </cell>
          <cell r="I6111" t="str">
            <v>0,00</v>
          </cell>
          <cell r="J6111" t="str">
            <v>0,00</v>
          </cell>
          <cell r="K6111">
            <v>196.08</v>
          </cell>
          <cell r="L6111">
            <v>196.08</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61,01</v>
          </cell>
          <cell r="F6112" t="str">
            <v>14,97</v>
          </cell>
          <cell r="G6112" t="str">
            <v>46,04</v>
          </cell>
          <cell r="H6112" t="str">
            <v>0,00</v>
          </cell>
          <cell r="I6112" t="str">
            <v>0,00</v>
          </cell>
          <cell r="J6112" t="str">
            <v>0,00</v>
          </cell>
          <cell r="K6112">
            <v>46.04</v>
          </cell>
          <cell r="L6112">
            <v>46.04</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54,28</v>
          </cell>
          <cell r="F6113" t="str">
            <v>10,35</v>
          </cell>
          <cell r="G6113" t="str">
            <v>43,93</v>
          </cell>
          <cell r="H6113" t="str">
            <v>0,00</v>
          </cell>
          <cell r="I6113" t="str">
            <v>0,00</v>
          </cell>
          <cell r="J6113" t="str">
            <v>0,00</v>
          </cell>
          <cell r="K6113">
            <v>43.93</v>
          </cell>
          <cell r="L6113">
            <v>43.93</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48,89</v>
          </cell>
          <cell r="F6114" t="str">
            <v>6,23</v>
          </cell>
          <cell r="G6114" t="str">
            <v>42,66</v>
          </cell>
          <cell r="H6114" t="str">
            <v>0,00</v>
          </cell>
          <cell r="I6114" t="str">
            <v>0,00</v>
          </cell>
          <cell r="J6114" t="str">
            <v>0,00</v>
          </cell>
          <cell r="K6114">
            <v>42.66</v>
          </cell>
          <cell r="L6114">
            <v>42.66</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67,61</v>
          </cell>
          <cell r="F6115" t="str">
            <v>18,92</v>
          </cell>
          <cell r="G6115" t="str">
            <v>48,69</v>
          </cell>
          <cell r="H6115" t="str">
            <v>0,00</v>
          </cell>
          <cell r="I6115" t="str">
            <v>0,00</v>
          </cell>
          <cell r="J6115" t="str">
            <v>0,00</v>
          </cell>
          <cell r="K6115">
            <v>48.69</v>
          </cell>
          <cell r="L6115">
            <v>48.69</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57,01</v>
          </cell>
          <cell r="F6116" t="str">
            <v>11,59</v>
          </cell>
          <cell r="G6116" t="str">
            <v>45,42</v>
          </cell>
          <cell r="H6116" t="str">
            <v>0,00</v>
          </cell>
          <cell r="I6116" t="str">
            <v>0,00</v>
          </cell>
          <cell r="J6116" t="str">
            <v>0,00</v>
          </cell>
          <cell r="K6116">
            <v>45.42</v>
          </cell>
          <cell r="L6116">
            <v>45.42</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50,15</v>
          </cell>
          <cell r="F6117" t="str">
            <v>6,61</v>
          </cell>
          <cell r="G6117" t="str">
            <v>43,54</v>
          </cell>
          <cell r="H6117" t="str">
            <v>0,00</v>
          </cell>
          <cell r="I6117" t="str">
            <v>0,00</v>
          </cell>
          <cell r="J6117" t="str">
            <v>0,00</v>
          </cell>
          <cell r="K6117">
            <v>43.54</v>
          </cell>
          <cell r="L6117">
            <v>43.54</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112,28</v>
          </cell>
          <cell r="F6118" t="str">
            <v>21,30</v>
          </cell>
          <cell r="G6118" t="str">
            <v>90,98</v>
          </cell>
          <cell r="H6118" t="str">
            <v>0,00</v>
          </cell>
          <cell r="I6118" t="str">
            <v>0,00</v>
          </cell>
          <cell r="J6118" t="str">
            <v>0,00</v>
          </cell>
          <cell r="K6118">
            <v>90.98</v>
          </cell>
          <cell r="L6118">
            <v>90.98</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99,24</v>
          </cell>
          <cell r="F6119" t="str">
            <v>13,43</v>
          </cell>
          <cell r="G6119" t="str">
            <v>85,81</v>
          </cell>
          <cell r="H6119" t="str">
            <v>0,00</v>
          </cell>
          <cell r="I6119" t="str">
            <v>0,00</v>
          </cell>
          <cell r="J6119" t="str">
            <v>0,00</v>
          </cell>
          <cell r="K6119">
            <v>85.81</v>
          </cell>
          <cell r="L6119">
            <v>85.81</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91,15</v>
          </cell>
          <cell r="F6120" t="str">
            <v>7,75</v>
          </cell>
          <cell r="G6120" t="str">
            <v>83,40</v>
          </cell>
          <cell r="H6120" t="str">
            <v>0,00</v>
          </cell>
          <cell r="I6120" t="str">
            <v>0,00</v>
          </cell>
          <cell r="J6120" t="str">
            <v>0,00</v>
          </cell>
          <cell r="K6120">
            <v>83.4</v>
          </cell>
          <cell r="L6120">
            <v>83.4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151,04</v>
          </cell>
          <cell r="F6121" t="str">
            <v>21,67</v>
          </cell>
          <cell r="G6121" t="str">
            <v>129,37</v>
          </cell>
          <cell r="H6121" t="str">
            <v>0,00</v>
          </cell>
          <cell r="I6121" t="str">
            <v>0,00</v>
          </cell>
          <cell r="J6121" t="str">
            <v>0,00</v>
          </cell>
          <cell r="K6121">
            <v>129.37</v>
          </cell>
          <cell r="L6121">
            <v>129.37</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138,65</v>
          </cell>
          <cell r="F6122" t="str">
            <v>14,28</v>
          </cell>
          <cell r="G6122" t="str">
            <v>124,37</v>
          </cell>
          <cell r="H6122" t="str">
            <v>0,00</v>
          </cell>
          <cell r="I6122" t="str">
            <v>0,00</v>
          </cell>
          <cell r="J6122" t="str">
            <v>0,00</v>
          </cell>
          <cell r="K6122">
            <v>124.37</v>
          </cell>
          <cell r="L6122">
            <v>124.37</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131,45</v>
          </cell>
          <cell r="F6123" t="str">
            <v>9,49</v>
          </cell>
          <cell r="G6123" t="str">
            <v>121,96</v>
          </cell>
          <cell r="H6123" t="str">
            <v>0,00</v>
          </cell>
          <cell r="I6123" t="str">
            <v>0,00</v>
          </cell>
          <cell r="J6123" t="str">
            <v>0,00</v>
          </cell>
          <cell r="K6123">
            <v>121.96</v>
          </cell>
          <cell r="L6123">
            <v>121.96</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174,09</v>
          </cell>
          <cell r="F6124" t="str">
            <v>24,06</v>
          </cell>
          <cell r="G6124" t="str">
            <v>150,03</v>
          </cell>
          <cell r="H6124" t="str">
            <v>0,00</v>
          </cell>
          <cell r="I6124" t="str">
            <v>0,00</v>
          </cell>
          <cell r="J6124" t="str">
            <v>0,00</v>
          </cell>
          <cell r="K6124">
            <v>150.03</v>
          </cell>
          <cell r="L6124">
            <v>150.03</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159,47</v>
          </cell>
          <cell r="F6125" t="str">
            <v>16,20</v>
          </cell>
          <cell r="G6125" t="str">
            <v>143,27</v>
          </cell>
          <cell r="H6125" t="str">
            <v>0,00</v>
          </cell>
          <cell r="I6125" t="str">
            <v>0,00</v>
          </cell>
          <cell r="J6125" t="str">
            <v>0,00</v>
          </cell>
          <cell r="K6125">
            <v>143.27000000000001</v>
          </cell>
          <cell r="L6125">
            <v>143.27000000000001</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150,98</v>
          </cell>
          <cell r="F6126" t="str">
            <v>10,54</v>
          </cell>
          <cell r="G6126" t="str">
            <v>140,44</v>
          </cell>
          <cell r="H6126" t="str">
            <v>0,00</v>
          </cell>
          <cell r="I6126" t="str">
            <v>0,00</v>
          </cell>
          <cell r="J6126" t="str">
            <v>0,00</v>
          </cell>
          <cell r="K6126">
            <v>140.44</v>
          </cell>
          <cell r="L6126">
            <v>140.44</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54,01</v>
          </cell>
          <cell r="F6127" t="str">
            <v>10,04</v>
          </cell>
          <cell r="G6127" t="str">
            <v>43,97</v>
          </cell>
          <cell r="H6127" t="str">
            <v>0,00</v>
          </cell>
          <cell r="I6127" t="str">
            <v>0,00</v>
          </cell>
          <cell r="J6127" t="str">
            <v>0,00</v>
          </cell>
          <cell r="K6127">
            <v>43.97</v>
          </cell>
          <cell r="L6127">
            <v>43.97</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51,35</v>
          </cell>
          <cell r="F6128" t="str">
            <v>8,08</v>
          </cell>
          <cell r="G6128" t="str">
            <v>43,27</v>
          </cell>
          <cell r="H6128" t="str">
            <v>0,00</v>
          </cell>
          <cell r="I6128" t="str">
            <v>0,00</v>
          </cell>
          <cell r="J6128" t="str">
            <v>0,00</v>
          </cell>
          <cell r="K6128">
            <v>43.27</v>
          </cell>
          <cell r="L6128">
            <v>43.27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54,81</v>
          </cell>
          <cell r="F6129" t="str">
            <v>14,98</v>
          </cell>
          <cell r="G6129" t="str">
            <v>39,83</v>
          </cell>
          <cell r="H6129" t="str">
            <v>0,00</v>
          </cell>
          <cell r="I6129" t="str">
            <v>0,00</v>
          </cell>
          <cell r="J6129" t="str">
            <v>0,00</v>
          </cell>
          <cell r="K6129">
            <v>39.83</v>
          </cell>
          <cell r="L6129">
            <v>39.83</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48,20</v>
          </cell>
          <cell r="F6130" t="str">
            <v>10,35</v>
          </cell>
          <cell r="G6130" t="str">
            <v>37,85</v>
          </cell>
          <cell r="H6130" t="str">
            <v>0,00</v>
          </cell>
          <cell r="I6130" t="str">
            <v>0,00</v>
          </cell>
          <cell r="J6130" t="str">
            <v>0,00</v>
          </cell>
          <cell r="K6130">
            <v>37.85</v>
          </cell>
          <cell r="L6130">
            <v>37.85</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42,81</v>
          </cell>
          <cell r="F6131" t="str">
            <v>6,23</v>
          </cell>
          <cell r="G6131" t="str">
            <v>36,58</v>
          </cell>
          <cell r="H6131" t="str">
            <v>0,00</v>
          </cell>
          <cell r="I6131" t="str">
            <v>0,00</v>
          </cell>
          <cell r="J6131" t="str">
            <v>0,00</v>
          </cell>
          <cell r="K6131">
            <v>36.58</v>
          </cell>
          <cell r="L6131">
            <v>36.58</v>
          </cell>
          <cell r="N6131">
            <v>93391</v>
          </cell>
        </row>
        <row r="6132">
          <cell r="A6132">
            <v>98671</v>
          </cell>
          <cell r="B6132" t="str">
            <v>PISO EM GRANITO APLICADO EM AMBIENTES INTERNOS. AF_09/2020</v>
          </cell>
          <cell r="C6132" t="str">
            <v>COMPOSIÇÃO</v>
          </cell>
          <cell r="D6132" t="str">
            <v>M2</v>
          </cell>
          <cell r="E6132" t="str">
            <v>366,42</v>
          </cell>
          <cell r="F6132" t="str">
            <v>29,11</v>
          </cell>
          <cell r="G6132" t="str">
            <v>337,31</v>
          </cell>
          <cell r="H6132" t="str">
            <v>0,00</v>
          </cell>
          <cell r="I6132" t="str">
            <v>0,00</v>
          </cell>
          <cell r="J6132" t="str">
            <v>0,00</v>
          </cell>
          <cell r="K6132">
            <v>337.31</v>
          </cell>
          <cell r="L6132">
            <v>337.31</v>
          </cell>
          <cell r="N6132">
            <v>98671</v>
          </cell>
        </row>
        <row r="6133">
          <cell r="A6133">
            <v>98672</v>
          </cell>
          <cell r="B6133" t="str">
            <v>PISO EM MÁRMORE APLICADO EM AMBIENTES INTERNOS. AF_09/2020</v>
          </cell>
          <cell r="C6133" t="str">
            <v>COMPOSIÇÃO</v>
          </cell>
          <cell r="D6133" t="str">
            <v>M2</v>
          </cell>
          <cell r="E6133" t="str">
            <v>515,31</v>
          </cell>
          <cell r="F6133" t="str">
            <v>29,11</v>
          </cell>
          <cell r="G6133" t="str">
            <v>486,20</v>
          </cell>
          <cell r="H6133" t="str">
            <v>0,00</v>
          </cell>
          <cell r="I6133" t="str">
            <v>0,00</v>
          </cell>
          <cell r="J6133" t="str">
            <v>0,00</v>
          </cell>
          <cell r="K6133">
            <v>486.2</v>
          </cell>
          <cell r="L6133">
            <v>486.2</v>
          </cell>
          <cell r="N6133">
            <v>98672</v>
          </cell>
        </row>
        <row r="6134">
          <cell r="A6134">
            <v>98678</v>
          </cell>
          <cell r="B6134" t="str">
            <v>PISO ELEVADO COM ESTRUTURA EM AÇO, COMPOSTO POR PEDESTAIS E LONGARINAS. AF_09/2020</v>
          </cell>
          <cell r="C6134" t="str">
            <v>COMPOSIÇÃO</v>
          </cell>
          <cell r="D6134" t="str">
            <v>M2</v>
          </cell>
          <cell r="E6134" t="str">
            <v>405,96</v>
          </cell>
          <cell r="F6134" t="str">
            <v>10,06</v>
          </cell>
          <cell r="G6134" t="str">
            <v>395,90</v>
          </cell>
          <cell r="H6134" t="str">
            <v>0,00</v>
          </cell>
          <cell r="I6134" t="str">
            <v>0,00</v>
          </cell>
          <cell r="J6134" t="str">
            <v>0,00</v>
          </cell>
          <cell r="K6134">
            <v>395.9</v>
          </cell>
          <cell r="L6134">
            <v>395.9</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37,52</v>
          </cell>
          <cell r="F6135" t="str">
            <v>10,78</v>
          </cell>
          <cell r="G6135" t="str">
            <v>26,66</v>
          </cell>
          <cell r="H6135" t="str">
            <v>0,05</v>
          </cell>
          <cell r="I6135" t="str">
            <v>0,00</v>
          </cell>
          <cell r="J6135" t="str">
            <v>0,03</v>
          </cell>
          <cell r="K6135">
            <v>26.74</v>
          </cell>
          <cell r="L6135">
            <v>26.740000000000002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47,79</v>
          </cell>
          <cell r="F6136" t="str">
            <v>12,45</v>
          </cell>
          <cell r="G6136" t="str">
            <v>35,22</v>
          </cell>
          <cell r="H6136" t="str">
            <v>0,07</v>
          </cell>
          <cell r="I6136" t="str">
            <v>0,00</v>
          </cell>
          <cell r="J6136" t="str">
            <v>0,05</v>
          </cell>
          <cell r="K6136">
            <v>35.339999999999996</v>
          </cell>
          <cell r="L6136">
            <v>35.339999999999996</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35,25</v>
          </cell>
          <cell r="F6137" t="str">
            <v>9,41</v>
          </cell>
          <cell r="G6137" t="str">
            <v>25,76</v>
          </cell>
          <cell r="H6137" t="str">
            <v>0,05</v>
          </cell>
          <cell r="I6137" t="str">
            <v>0,00</v>
          </cell>
          <cell r="J6137" t="str">
            <v>0,03</v>
          </cell>
          <cell r="K6137">
            <v>25.84</v>
          </cell>
          <cell r="L6137">
            <v>25.840000000000003</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45,52</v>
          </cell>
          <cell r="F6138" t="str">
            <v>11,07</v>
          </cell>
          <cell r="G6138" t="str">
            <v>34,33</v>
          </cell>
          <cell r="H6138" t="str">
            <v>0,07</v>
          </cell>
          <cell r="I6138" t="str">
            <v>0,00</v>
          </cell>
          <cell r="J6138" t="str">
            <v>0,05</v>
          </cell>
          <cell r="K6138">
            <v>34.449999999999996</v>
          </cell>
          <cell r="L6138">
            <v>34.449999999999996</v>
          </cell>
          <cell r="N6138">
            <v>98682</v>
          </cell>
        </row>
        <row r="6139">
          <cell r="A6139">
            <v>98685</v>
          </cell>
          <cell r="B6139" t="str">
            <v>RODAPÉ EM GRANITO, ALTURA 10 CM. AF_09/2020</v>
          </cell>
          <cell r="C6139" t="str">
            <v>COMPOSIÇÃO</v>
          </cell>
          <cell r="D6139" t="str">
            <v>M</v>
          </cell>
          <cell r="E6139" t="str">
            <v>66,49</v>
          </cell>
          <cell r="F6139" t="str">
            <v>7,32</v>
          </cell>
          <cell r="G6139" t="str">
            <v>59,17</v>
          </cell>
          <cell r="H6139" t="str">
            <v>0,00</v>
          </cell>
          <cell r="I6139" t="str">
            <v>0,00</v>
          </cell>
          <cell r="J6139" t="str">
            <v>0,00</v>
          </cell>
          <cell r="K6139">
            <v>59.17</v>
          </cell>
          <cell r="L6139">
            <v>59.17</v>
          </cell>
          <cell r="N6139">
            <v>98685</v>
          </cell>
        </row>
        <row r="6140">
          <cell r="A6140">
            <v>98686</v>
          </cell>
          <cell r="B6140" t="str">
            <v>RODAPÉ EM LADRILHO HIDRÁULICO, ALTURA 7 CM. AF_09/2020</v>
          </cell>
          <cell r="C6140" t="str">
            <v>COMPOSIÇÃO</v>
          </cell>
          <cell r="D6140" t="str">
            <v>M</v>
          </cell>
          <cell r="E6140" t="str">
            <v>37,40</v>
          </cell>
          <cell r="F6140" t="str">
            <v>20,15</v>
          </cell>
          <cell r="G6140" t="str">
            <v>17,25</v>
          </cell>
          <cell r="H6140" t="str">
            <v>0,00</v>
          </cell>
          <cell r="I6140" t="str">
            <v>0,00</v>
          </cell>
          <cell r="J6140" t="str">
            <v>0,00</v>
          </cell>
          <cell r="K6140">
            <v>17.25</v>
          </cell>
          <cell r="L6140">
            <v>17.25</v>
          </cell>
          <cell r="N6140">
            <v>98686</v>
          </cell>
        </row>
        <row r="6141">
          <cell r="A6141">
            <v>98688</v>
          </cell>
          <cell r="B6141" t="str">
            <v>RODAPÉ EM POLIESTIRENO, ALTURA 5 CM. AF_09/2020</v>
          </cell>
          <cell r="C6141" t="str">
            <v>COMPOSIÇÃO</v>
          </cell>
          <cell r="D6141" t="str">
            <v>M</v>
          </cell>
          <cell r="E6141" t="str">
            <v>64,27</v>
          </cell>
          <cell r="F6141" t="str">
            <v>2,53</v>
          </cell>
          <cell r="G6141" t="str">
            <v>61,74</v>
          </cell>
          <cell r="H6141" t="str">
            <v>0,00</v>
          </cell>
          <cell r="I6141" t="str">
            <v>0,00</v>
          </cell>
          <cell r="J6141" t="str">
            <v>0,00</v>
          </cell>
          <cell r="K6141">
            <v>61.74</v>
          </cell>
          <cell r="L6141">
            <v>61.74</v>
          </cell>
          <cell r="N6141">
            <v>98688</v>
          </cell>
        </row>
        <row r="6142">
          <cell r="A6142">
            <v>98689</v>
          </cell>
          <cell r="B6142" t="str">
            <v>SOLEIRA EM GRANITO, LARGURA 15 CM, ESPESSURA 2,0 CM. AF_09/2020</v>
          </cell>
          <cell r="C6142" t="str">
            <v>COMPOSIÇÃO</v>
          </cell>
          <cell r="D6142" t="str">
            <v>M</v>
          </cell>
          <cell r="E6142" t="str">
            <v>94,58</v>
          </cell>
          <cell r="F6142" t="str">
            <v>13,39</v>
          </cell>
          <cell r="G6142" t="str">
            <v>81,19</v>
          </cell>
          <cell r="H6142" t="str">
            <v>0,00</v>
          </cell>
          <cell r="I6142" t="str">
            <v>0,00</v>
          </cell>
          <cell r="J6142" t="str">
            <v>0,00</v>
          </cell>
          <cell r="K6142">
            <v>81.19</v>
          </cell>
          <cell r="L6142">
            <v>81.19</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216,11</v>
          </cell>
          <cell r="F6143" t="str">
            <v>20,59</v>
          </cell>
          <cell r="G6143" t="str">
            <v>195,52</v>
          </cell>
          <cell r="H6143" t="str">
            <v>0,00</v>
          </cell>
          <cell r="I6143" t="str">
            <v>0,00</v>
          </cell>
          <cell r="J6143" t="str">
            <v>0,00</v>
          </cell>
          <cell r="K6143">
            <v>195.52</v>
          </cell>
          <cell r="L6143">
            <v>195.52</v>
          </cell>
          <cell r="N6143">
            <v>101090</v>
          </cell>
        </row>
        <row r="6144">
          <cell r="A6144">
            <v>101091</v>
          </cell>
          <cell r="B6144" t="str">
            <v>PISO EM LADRILHO HIDRÁULICO APLICADO EM AMBIENTES EXTERNOS. AF_05/2020</v>
          </cell>
          <cell r="C6144" t="str">
            <v>COMPOSIÇÃO</v>
          </cell>
          <cell r="D6144" t="str">
            <v>M2</v>
          </cell>
          <cell r="E6144" t="str">
            <v>133,81</v>
          </cell>
          <cell r="F6144" t="str">
            <v>30,31</v>
          </cell>
          <cell r="G6144" t="str">
            <v>103,50</v>
          </cell>
          <cell r="H6144" t="str">
            <v>0,00</v>
          </cell>
          <cell r="I6144" t="str">
            <v>0,00</v>
          </cell>
          <cell r="J6144" t="str">
            <v>0,00</v>
          </cell>
          <cell r="K6144">
            <v>103.5</v>
          </cell>
          <cell r="L6144">
            <v>103.5</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247,79</v>
          </cell>
          <cell r="F6145" t="str">
            <v>112,70</v>
          </cell>
          <cell r="G6145" t="str">
            <v>135,09</v>
          </cell>
          <cell r="H6145" t="str">
            <v>0,00</v>
          </cell>
          <cell r="I6145" t="str">
            <v>0,00</v>
          </cell>
          <cell r="J6145" t="str">
            <v>0,00</v>
          </cell>
          <cell r="K6145">
            <v>135.09</v>
          </cell>
          <cell r="L6145">
            <v>135.09</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170,14</v>
          </cell>
          <cell r="F6146" t="str">
            <v>53,94</v>
          </cell>
          <cell r="G6146" t="str">
            <v>116,20</v>
          </cell>
          <cell r="H6146" t="str">
            <v>0,00</v>
          </cell>
          <cell r="I6146" t="str">
            <v>0,00</v>
          </cell>
          <cell r="J6146" t="str">
            <v>0,00</v>
          </cell>
          <cell r="K6146">
            <v>116.2</v>
          </cell>
          <cell r="L6146">
            <v>116.2</v>
          </cell>
          <cell r="N6146">
            <v>101726</v>
          </cell>
        </row>
        <row r="6147">
          <cell r="A6147">
            <v>101731</v>
          </cell>
          <cell r="B6147" t="str">
            <v>PISO EM PEDRA  ASSENTADO SOBRE ARGAMASSA 1:3 (CIMENTO E AREIA). AF_09/2020</v>
          </cell>
          <cell r="C6147" t="str">
            <v>COMPOSIÇÃO</v>
          </cell>
          <cell r="D6147" t="str">
            <v>M2</v>
          </cell>
          <cell r="E6147" t="str">
            <v>308,20</v>
          </cell>
          <cell r="F6147" t="str">
            <v>32,66</v>
          </cell>
          <cell r="G6147" t="str">
            <v>275,46</v>
          </cell>
          <cell r="H6147" t="str">
            <v>0,05</v>
          </cell>
          <cell r="I6147" t="str">
            <v>0,00</v>
          </cell>
          <cell r="J6147" t="str">
            <v>0,03</v>
          </cell>
          <cell r="K6147">
            <v>275.53999999999996</v>
          </cell>
          <cell r="L6147">
            <v>275.53999999999996</v>
          </cell>
          <cell r="N6147">
            <v>101731</v>
          </cell>
        </row>
        <row r="6148">
          <cell r="A6148">
            <v>101732</v>
          </cell>
          <cell r="B6148" t="str">
            <v>PISO EM PEDRA ARDÓSIA ASSENTADO SOBRE ARGAMASSA 1:3 (CIMENTO E AREIA). AF_09/2020</v>
          </cell>
          <cell r="C6148" t="str">
            <v>COMPOSIÇÃO</v>
          </cell>
          <cell r="D6148" t="str">
            <v>M2</v>
          </cell>
          <cell r="E6148" t="str">
            <v>93,76</v>
          </cell>
          <cell r="F6148" t="str">
            <v>22,25</v>
          </cell>
          <cell r="G6148" t="str">
            <v>71,43</v>
          </cell>
          <cell r="H6148" t="str">
            <v>0,05</v>
          </cell>
          <cell r="I6148" t="str">
            <v>0,00</v>
          </cell>
          <cell r="J6148" t="str">
            <v>0,03</v>
          </cell>
          <cell r="K6148">
            <v>71.510000000000005</v>
          </cell>
          <cell r="L6148">
            <v>71.510000000000005</v>
          </cell>
          <cell r="N6148">
            <v>101732</v>
          </cell>
        </row>
        <row r="6149">
          <cell r="A6149">
            <v>101094</v>
          </cell>
          <cell r="B6149" t="str">
            <v>PISO PODOTÁTIL DE ALERTA OU DIRECIONAL, DE BORRACHA, ASSENTADO SOBRE ARGAMASSA. AF_05/2020</v>
          </cell>
          <cell r="C6149" t="str">
            <v>COMPOSIÇÃO</v>
          </cell>
          <cell r="D6149" t="str">
            <v>M</v>
          </cell>
          <cell r="E6149" t="str">
            <v>175,34</v>
          </cell>
          <cell r="F6149" t="str">
            <v>10,76</v>
          </cell>
          <cell r="G6149" t="str">
            <v>164,58</v>
          </cell>
          <cell r="H6149" t="str">
            <v>0,00</v>
          </cell>
          <cell r="I6149" t="str">
            <v>0,00</v>
          </cell>
          <cell r="J6149" t="str">
            <v>0,00</v>
          </cell>
          <cell r="K6149">
            <v>164.58</v>
          </cell>
          <cell r="L6149">
            <v>164.58</v>
          </cell>
          <cell r="N6149">
            <v>101094</v>
          </cell>
        </row>
        <row r="6150">
          <cell r="A6150">
            <v>101727</v>
          </cell>
          <cell r="B6150" t="str">
            <v>PISO VINÍLICO SEMI-FLEXÍVEL EM PLACAS, PADRÃO LISO, ESPESSURA 3,2 MM, FIXADO COM COLA. AF_09/2020</v>
          </cell>
          <cell r="C6150" t="str">
            <v>COMPOSIÇÃO</v>
          </cell>
          <cell r="D6150" t="str">
            <v>M2</v>
          </cell>
          <cell r="E6150" t="str">
            <v>207,65</v>
          </cell>
          <cell r="F6150" t="str">
            <v>4,18</v>
          </cell>
          <cell r="G6150" t="str">
            <v>203,47</v>
          </cell>
          <cell r="H6150" t="str">
            <v>0,00</v>
          </cell>
          <cell r="I6150" t="str">
            <v>0,00</v>
          </cell>
          <cell r="J6150" t="str">
            <v>0,00</v>
          </cell>
          <cell r="K6150">
            <v>203.47</v>
          </cell>
          <cell r="L6150">
            <v>203.47</v>
          </cell>
          <cell r="N6150">
            <v>101727</v>
          </cell>
        </row>
        <row r="6151">
          <cell r="A6151">
            <v>101733</v>
          </cell>
          <cell r="B6151" t="str">
            <v>PISO DE BORRACHA PASTILHADO/FRISADO, ESPESSURA 7MM, ASSENTADO COM ARGAMASSA. AF_09/2020</v>
          </cell>
          <cell r="C6151" t="str">
            <v>COMPOSIÇÃO</v>
          </cell>
          <cell r="D6151" t="str">
            <v>M2</v>
          </cell>
          <cell r="E6151" t="str">
            <v>279,88</v>
          </cell>
          <cell r="F6151" t="str">
            <v>17,80</v>
          </cell>
          <cell r="G6151" t="str">
            <v>262,08</v>
          </cell>
          <cell r="H6151" t="str">
            <v>0,00</v>
          </cell>
          <cell r="I6151" t="str">
            <v>0,00</v>
          </cell>
          <cell r="J6151" t="str">
            <v>0,00</v>
          </cell>
          <cell r="K6151">
            <v>262.08</v>
          </cell>
          <cell r="L6151">
            <v>262.08</v>
          </cell>
          <cell r="N6151">
            <v>101733</v>
          </cell>
        </row>
        <row r="6152">
          <cell r="A6152">
            <v>101734</v>
          </cell>
          <cell r="B6152" t="str">
            <v>PISO DE BORRACHA PASTILHADO, ESPESSURA 15MM, ASSENTADO COM ARGAMASSA. AF_09/2020</v>
          </cell>
          <cell r="C6152" t="str">
            <v>COMPOSIÇÃO</v>
          </cell>
          <cell r="D6152" t="str">
            <v>M2</v>
          </cell>
          <cell r="E6152" t="str">
            <v>428,23</v>
          </cell>
          <cell r="F6152" t="str">
            <v>17,80</v>
          </cell>
          <cell r="G6152" t="str">
            <v>410,43</v>
          </cell>
          <cell r="H6152" t="str">
            <v>0,00</v>
          </cell>
          <cell r="I6152" t="str">
            <v>0,00</v>
          </cell>
          <cell r="J6152" t="str">
            <v>0,00</v>
          </cell>
          <cell r="K6152">
            <v>410.43</v>
          </cell>
          <cell r="L6152">
            <v>410.43</v>
          </cell>
          <cell r="N6152">
            <v>101734</v>
          </cell>
        </row>
        <row r="6153">
          <cell r="A6153">
            <v>101735</v>
          </cell>
          <cell r="B6153" t="str">
            <v>PISO DE BORRACHA ESPORTIVO, ESPESSURA 15MM, ASSENTADO COM ARGAMASSA. AF_09/2020</v>
          </cell>
          <cell r="C6153" t="str">
            <v>COMPOSIÇÃO</v>
          </cell>
          <cell r="D6153" t="str">
            <v>M2</v>
          </cell>
          <cell r="E6153" t="str">
            <v>438,99</v>
          </cell>
          <cell r="F6153" t="str">
            <v>17,80</v>
          </cell>
          <cell r="G6153" t="str">
            <v>421,19</v>
          </cell>
          <cell r="H6153" t="str">
            <v>0,00</v>
          </cell>
          <cell r="I6153" t="str">
            <v>0,00</v>
          </cell>
          <cell r="J6153" t="str">
            <v>0,00</v>
          </cell>
          <cell r="K6153">
            <v>421.19</v>
          </cell>
          <cell r="L6153">
            <v>421.19</v>
          </cell>
          <cell r="N6153">
            <v>101735</v>
          </cell>
        </row>
        <row r="6154">
          <cell r="A6154">
            <v>101736</v>
          </cell>
          <cell r="B6154" t="str">
            <v>PISO DE BORRACHA PASTILHADO, ESPESSURA 3,5MM, FIXADO COM ADESIVO ACRÍLICO. AF_09/2020</v>
          </cell>
          <cell r="C6154" t="str">
            <v>COMPOSIÇÃO</v>
          </cell>
          <cell r="D6154" t="str">
            <v>M2</v>
          </cell>
          <cell r="E6154" t="str">
            <v>99,82</v>
          </cell>
          <cell r="F6154" t="str">
            <v>11,42</v>
          </cell>
          <cell r="G6154" t="str">
            <v>88,40</v>
          </cell>
          <cell r="H6154" t="str">
            <v>0,00</v>
          </cell>
          <cell r="I6154" t="str">
            <v>0,00</v>
          </cell>
          <cell r="J6154" t="str">
            <v>0,00</v>
          </cell>
          <cell r="K6154">
            <v>88.4</v>
          </cell>
          <cell r="L6154">
            <v>88.4</v>
          </cell>
          <cell r="N6154">
            <v>101736</v>
          </cell>
        </row>
        <row r="6155">
          <cell r="A6155">
            <v>101737</v>
          </cell>
          <cell r="B6155" t="str">
            <v>PISO DE BORRACHA CANELADO, ESPESSURA 3,5MM, FIXADO COM ADESIVO ACRÍLICO. AF_09/2020</v>
          </cell>
          <cell r="C6155" t="str">
            <v>COMPOSIÇÃO</v>
          </cell>
          <cell r="D6155" t="str">
            <v>M2</v>
          </cell>
          <cell r="E6155" t="str">
            <v>121,10</v>
          </cell>
          <cell r="F6155" t="str">
            <v>11,41</v>
          </cell>
          <cell r="G6155" t="str">
            <v>109,69</v>
          </cell>
          <cell r="H6155" t="str">
            <v>0,00</v>
          </cell>
          <cell r="I6155" t="str">
            <v>0,00</v>
          </cell>
          <cell r="J6155" t="str">
            <v>0,00</v>
          </cell>
          <cell r="K6155">
            <v>109.69</v>
          </cell>
          <cell r="L6155">
            <v>109.69</v>
          </cell>
          <cell r="N6155">
            <v>101737</v>
          </cell>
        </row>
        <row r="6156">
          <cell r="A6156">
            <v>101748</v>
          </cell>
          <cell r="B6156" t="str">
            <v>PREPARO DE CONTRAPISO COM POLITRIZ. AF_09/2020</v>
          </cell>
          <cell r="C6156" t="str">
            <v>COMPOSIÇÃO</v>
          </cell>
          <cell r="D6156" t="str">
            <v>M2</v>
          </cell>
          <cell r="E6156" t="str">
            <v>3,07</v>
          </cell>
          <cell r="F6156" t="str">
            <v>2,28</v>
          </cell>
          <cell r="G6156" t="str">
            <v>0,66</v>
          </cell>
          <cell r="H6156" t="str">
            <v>0,03</v>
          </cell>
          <cell r="I6156" t="str">
            <v>0,00</v>
          </cell>
          <cell r="J6156" t="str">
            <v>0,10</v>
          </cell>
          <cell r="K6156">
            <v>0.79</v>
          </cell>
          <cell r="L6156">
            <v>0.79</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100,19</v>
          </cell>
          <cell r="F6157" t="str">
            <v>26,26</v>
          </cell>
          <cell r="G6157" t="str">
            <v>73,31</v>
          </cell>
          <cell r="H6157" t="str">
            <v>0,34</v>
          </cell>
          <cell r="I6157" t="str">
            <v>0,00</v>
          </cell>
          <cell r="J6157" t="str">
            <v>0,28</v>
          </cell>
          <cell r="K6157">
            <v>73.930000000000007</v>
          </cell>
          <cell r="L6157">
            <v>73.930000000000007</v>
          </cell>
          <cell r="N6157">
            <v>104162</v>
          </cell>
        </row>
        <row r="6158">
          <cell r="A6158">
            <v>101092</v>
          </cell>
          <cell r="B6158" t="str">
            <v>PISO EM GRANITO APLICADO EM CALÇADAS OU PISOS EXTERNOS. AF_05/2020</v>
          </cell>
          <cell r="C6158" t="str">
            <v>COMPOSIÇÃO</v>
          </cell>
          <cell r="D6158" t="str">
            <v>M2</v>
          </cell>
          <cell r="E6158" t="str">
            <v>375,74</v>
          </cell>
          <cell r="F6158" t="str">
            <v>36,16</v>
          </cell>
          <cell r="G6158" t="str">
            <v>339,58</v>
          </cell>
          <cell r="H6158" t="str">
            <v>0,00</v>
          </cell>
          <cell r="I6158" t="str">
            <v>0,00</v>
          </cell>
          <cell r="J6158" t="str">
            <v>0,00</v>
          </cell>
          <cell r="K6158">
            <v>339.58</v>
          </cell>
          <cell r="L6158">
            <v>339.58</v>
          </cell>
          <cell r="N6158">
            <v>101092</v>
          </cell>
        </row>
        <row r="6159">
          <cell r="A6159">
            <v>101093</v>
          </cell>
          <cell r="B6159" t="str">
            <v>PISO EM MÁRMORE APLICADO EM CALÇADAS OU PISOS EXTERNOS. AF_05/2020</v>
          </cell>
          <cell r="C6159" t="str">
            <v>COMPOSIÇÃO</v>
          </cell>
          <cell r="D6159" t="str">
            <v>M2</v>
          </cell>
          <cell r="E6159" t="str">
            <v>524,63</v>
          </cell>
          <cell r="F6159" t="str">
            <v>36,16</v>
          </cell>
          <cell r="G6159" t="str">
            <v>488,47</v>
          </cell>
          <cell r="H6159" t="str">
            <v>0,00</v>
          </cell>
          <cell r="I6159" t="str">
            <v>0,00</v>
          </cell>
          <cell r="J6159" t="str">
            <v>0,00</v>
          </cell>
          <cell r="K6159">
            <v>488.47</v>
          </cell>
          <cell r="L6159">
            <v>488.47</v>
          </cell>
          <cell r="N6159">
            <v>101093</v>
          </cell>
        </row>
        <row r="6160">
          <cell r="A6160">
            <v>98695</v>
          </cell>
          <cell r="B6160" t="str">
            <v>SOLEIRA EM MÁRMORE, LARGURA 15 CM, ESPESSURA 2,0 CM. AF_09/2020</v>
          </cell>
          <cell r="C6160" t="str">
            <v>COMPOSIÇÃO</v>
          </cell>
          <cell r="D6160" t="str">
            <v>M</v>
          </cell>
          <cell r="E6160" t="str">
            <v>90,58</v>
          </cell>
          <cell r="F6160" t="str">
            <v>13,40</v>
          </cell>
          <cell r="G6160" t="str">
            <v>77,18</v>
          </cell>
          <cell r="H6160" t="str">
            <v>0,00</v>
          </cell>
          <cell r="I6160" t="str">
            <v>0,00</v>
          </cell>
          <cell r="J6160" t="str">
            <v>0,00</v>
          </cell>
          <cell r="K6160">
            <v>77.180000000000007</v>
          </cell>
          <cell r="L6160">
            <v>77.180000000000007</v>
          </cell>
          <cell r="N6160">
            <v>98695</v>
          </cell>
        </row>
        <row r="6161">
          <cell r="A6161">
            <v>98697</v>
          </cell>
          <cell r="B6161" t="str">
            <v>RODAPÉ EM MÁRMORE, ALTURA 7 CM. AF_09/2020</v>
          </cell>
          <cell r="C6161" t="str">
            <v>COMPOSIÇÃO</v>
          </cell>
          <cell r="D6161" t="str">
            <v>M</v>
          </cell>
          <cell r="E6161" t="str">
            <v>60,11</v>
          </cell>
          <cell r="F6161" t="str">
            <v>7,32</v>
          </cell>
          <cell r="G6161" t="str">
            <v>52,79</v>
          </cell>
          <cell r="H6161" t="str">
            <v>0,00</v>
          </cell>
          <cell r="I6161" t="str">
            <v>0,00</v>
          </cell>
          <cell r="J6161" t="str">
            <v>0,00</v>
          </cell>
          <cell r="K6161">
            <v>52.79</v>
          </cell>
          <cell r="L6161">
            <v>52.79</v>
          </cell>
          <cell r="N6161">
            <v>98697</v>
          </cell>
        </row>
        <row r="6162">
          <cell r="A6162">
            <v>101738</v>
          </cell>
          <cell r="B6162" t="str">
            <v>RODAPÉ EM MADEIRA, ALTURA 7CM, FIXADO COM COLA. AF_09/2020</v>
          </cell>
          <cell r="C6162" t="str">
            <v>COMPOSIÇÃO</v>
          </cell>
          <cell r="D6162" t="str">
            <v>M</v>
          </cell>
          <cell r="E6162" t="str">
            <v>28,88</v>
          </cell>
          <cell r="F6162" t="str">
            <v>8,53</v>
          </cell>
          <cell r="G6162" t="str">
            <v>20,35</v>
          </cell>
          <cell r="H6162" t="str">
            <v>0,00</v>
          </cell>
          <cell r="I6162" t="str">
            <v>0,00</v>
          </cell>
          <cell r="J6162" t="str">
            <v>0,00</v>
          </cell>
          <cell r="K6162">
            <v>20.350000000000001</v>
          </cell>
          <cell r="L6162">
            <v>20.350000000000001</v>
          </cell>
          <cell r="N6162">
            <v>101738</v>
          </cell>
        </row>
        <row r="6163">
          <cell r="A6163">
            <v>101739</v>
          </cell>
          <cell r="B6163" t="str">
            <v>RODAPÉ EM MADEIRA, ALTURA 7CM, FIXADO COM COLA E PARAFUSOS. AF_09/2020</v>
          </cell>
          <cell r="C6163" t="str">
            <v>COMPOSIÇÃO</v>
          </cell>
          <cell r="D6163" t="str">
            <v>M</v>
          </cell>
          <cell r="E6163" t="str">
            <v>31,36</v>
          </cell>
          <cell r="F6163" t="str">
            <v>9,94</v>
          </cell>
          <cell r="G6163" t="str">
            <v>21,42</v>
          </cell>
          <cell r="H6163" t="str">
            <v>0,00</v>
          </cell>
          <cell r="I6163" t="str">
            <v>0,00</v>
          </cell>
          <cell r="J6163" t="str">
            <v>0,00</v>
          </cell>
          <cell r="K6163">
            <v>21.42</v>
          </cell>
          <cell r="L6163">
            <v>21.42</v>
          </cell>
          <cell r="N6163">
            <v>101739</v>
          </cell>
        </row>
        <row r="6164">
          <cell r="A6164">
            <v>88648</v>
          </cell>
          <cell r="B6164" t="str">
            <v>RODAPÉ CERÂMICO DE 7CM DE ALTURA COM PLACAS TIPO ESMALTADA EXTRA  DE DIMENSÕES 35X35CM. AF_06/2014</v>
          </cell>
          <cell r="C6164" t="str">
            <v>COMPOSIÇÃO</v>
          </cell>
          <cell r="D6164" t="str">
            <v>M</v>
          </cell>
          <cell r="E6164" t="str">
            <v>7,20</v>
          </cell>
          <cell r="F6164" t="str">
            <v>1,66</v>
          </cell>
          <cell r="G6164" t="str">
            <v>5,54</v>
          </cell>
          <cell r="H6164" t="str">
            <v>0,00</v>
          </cell>
          <cell r="I6164" t="str">
            <v>0,00</v>
          </cell>
          <cell r="J6164" t="str">
            <v>0,00</v>
          </cell>
          <cell r="K6164">
            <v>5.54</v>
          </cell>
          <cell r="L6164">
            <v>5.54</v>
          </cell>
          <cell r="N6164">
            <v>88648</v>
          </cell>
        </row>
        <row r="6165">
          <cell r="A6165">
            <v>88649</v>
          </cell>
          <cell r="B6165" t="str">
            <v>RODAPÉ CERÂMICO DE 7CM DE ALTURA COM PLACAS TIPO ESMALTADA EXTRA DE DIMENSÕES 45X45CM. AF_06/2014</v>
          </cell>
          <cell r="C6165" t="str">
            <v>COMPOSIÇÃO</v>
          </cell>
          <cell r="D6165" t="str">
            <v>M</v>
          </cell>
          <cell r="E6165" t="str">
            <v>8,18</v>
          </cell>
          <cell r="F6165" t="str">
            <v>1,73</v>
          </cell>
          <cell r="G6165" t="str">
            <v>6,45</v>
          </cell>
          <cell r="H6165" t="str">
            <v>0,00</v>
          </cell>
          <cell r="I6165" t="str">
            <v>0,00</v>
          </cell>
          <cell r="J6165" t="str">
            <v>0,00</v>
          </cell>
          <cell r="K6165">
            <v>6.45</v>
          </cell>
          <cell r="L6165">
            <v>6.45</v>
          </cell>
          <cell r="N6165">
            <v>88649</v>
          </cell>
        </row>
        <row r="6166">
          <cell r="A6166">
            <v>88650</v>
          </cell>
          <cell r="B6166" t="str">
            <v>RODAPÉ CERÂMICO DE 7CM DE ALTURA COM PLACAS TIPO ESMALTADA EXTRA DE DIMENSÕES 60X60CM. AF_06/2014</v>
          </cell>
          <cell r="C6166" t="str">
            <v>COMPOSIÇÃO</v>
          </cell>
          <cell r="D6166" t="str">
            <v>M</v>
          </cell>
          <cell r="E6166" t="str">
            <v>16,29</v>
          </cell>
          <cell r="F6166" t="str">
            <v>1,93</v>
          </cell>
          <cell r="G6166" t="str">
            <v>14,36</v>
          </cell>
          <cell r="H6166" t="str">
            <v>0,00</v>
          </cell>
          <cell r="I6166" t="str">
            <v>0,00</v>
          </cell>
          <cell r="J6166" t="str">
            <v>0,00</v>
          </cell>
          <cell r="K6166">
            <v>14.36</v>
          </cell>
          <cell r="L6166">
            <v>14.36</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6,49</v>
          </cell>
          <cell r="F6167" t="str">
            <v>1,67</v>
          </cell>
          <cell r="G6167" t="str">
            <v>4,82</v>
          </cell>
          <cell r="H6167" t="str">
            <v>0,00</v>
          </cell>
          <cell r="I6167" t="str">
            <v>0,00</v>
          </cell>
          <cell r="J6167" t="str">
            <v>0,00</v>
          </cell>
          <cell r="K6167">
            <v>4.82</v>
          </cell>
          <cell r="L6167">
            <v>4.82</v>
          </cell>
          <cell r="N6167">
            <v>96467</v>
          </cell>
        </row>
        <row r="6168">
          <cell r="A6168">
            <v>101740</v>
          </cell>
          <cell r="B6168" t="str">
            <v>RODAPÉ EM ARDÓSIA ALTURA 10CM. AF_09/2020</v>
          </cell>
          <cell r="C6168" t="str">
            <v>COMPOSIÇÃO</v>
          </cell>
          <cell r="D6168" t="str">
            <v>M</v>
          </cell>
          <cell r="E6168" t="str">
            <v>44,17</v>
          </cell>
          <cell r="F6168" t="str">
            <v>20,20</v>
          </cell>
          <cell r="G6168" t="str">
            <v>23,97</v>
          </cell>
          <cell r="H6168" t="str">
            <v>0,00</v>
          </cell>
          <cell r="I6168" t="str">
            <v>0,00</v>
          </cell>
          <cell r="J6168" t="str">
            <v>0,00</v>
          </cell>
          <cell r="K6168">
            <v>23.97</v>
          </cell>
          <cell r="L6168">
            <v>23.97</v>
          </cell>
          <cell r="N6168">
            <v>101740</v>
          </cell>
        </row>
        <row r="6169">
          <cell r="A6169">
            <v>101741</v>
          </cell>
          <cell r="B6169" t="str">
            <v>RODAPÉ EM MARMORITE, ALTURA 10CM. AF_09/2020</v>
          </cell>
          <cell r="C6169" t="str">
            <v>COMPOSIÇÃO</v>
          </cell>
          <cell r="D6169" t="str">
            <v>M</v>
          </cell>
          <cell r="E6169" t="str">
            <v>20,69</v>
          </cell>
          <cell r="F6169" t="str">
            <v>13,96</v>
          </cell>
          <cell r="G6169" t="str">
            <v>6,73</v>
          </cell>
          <cell r="H6169" t="str">
            <v>0,00</v>
          </cell>
          <cell r="I6169" t="str">
            <v>0,00</v>
          </cell>
          <cell r="J6169" t="str">
            <v>0,00</v>
          </cell>
          <cell r="K6169">
            <v>6.73</v>
          </cell>
          <cell r="L6169">
            <v>6.73</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805,76</v>
          </cell>
          <cell r="F6170" t="str">
            <v>159,77</v>
          </cell>
          <cell r="G6170" t="str">
            <v>643,67</v>
          </cell>
          <cell r="H6170" t="str">
            <v>1,11</v>
          </cell>
          <cell r="I6170" t="str">
            <v>0,00</v>
          </cell>
          <cell r="J6170" t="str">
            <v>1,21</v>
          </cell>
          <cell r="K6170">
            <v>645.99</v>
          </cell>
          <cell r="L6170">
            <v>645.99</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768,21</v>
          </cell>
          <cell r="F6171" t="str">
            <v>54,32</v>
          </cell>
          <cell r="G6171" t="str">
            <v>713,89</v>
          </cell>
          <cell r="H6171" t="str">
            <v>0,00</v>
          </cell>
          <cell r="I6171" t="str">
            <v>0,00</v>
          </cell>
          <cell r="J6171" t="str">
            <v>0,00</v>
          </cell>
          <cell r="K6171">
            <v>713.89</v>
          </cell>
          <cell r="L6171">
            <v>713.89</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85,65</v>
          </cell>
          <cell r="F6172" t="str">
            <v>11,49</v>
          </cell>
          <cell r="G6172" t="str">
            <v>74,04</v>
          </cell>
          <cell r="H6172" t="str">
            <v>0,05</v>
          </cell>
          <cell r="I6172" t="str">
            <v>0,00</v>
          </cell>
          <cell r="J6172" t="str">
            <v>0,07</v>
          </cell>
          <cell r="K6172">
            <v>74.160000000000011</v>
          </cell>
          <cell r="L6172">
            <v>74.16</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83,39</v>
          </cell>
          <cell r="F6173" t="str">
            <v>5,16</v>
          </cell>
          <cell r="G6173" t="str">
            <v>78,23</v>
          </cell>
          <cell r="H6173" t="str">
            <v>0,00</v>
          </cell>
          <cell r="I6173" t="str">
            <v>0,00</v>
          </cell>
          <cell r="J6173" t="str">
            <v>0,00</v>
          </cell>
          <cell r="K6173">
            <v>78.23</v>
          </cell>
          <cell r="L6173">
            <v>78.23</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102,00</v>
          </cell>
          <cell r="F6174" t="str">
            <v>15,06</v>
          </cell>
          <cell r="G6174" t="str">
            <v>86,78</v>
          </cell>
          <cell r="H6174" t="str">
            <v>0,07</v>
          </cell>
          <cell r="I6174" t="str">
            <v>0,00</v>
          </cell>
          <cell r="J6174" t="str">
            <v>0,09</v>
          </cell>
          <cell r="K6174">
            <v>86.94</v>
          </cell>
          <cell r="L6174">
            <v>86.94</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98,99</v>
          </cell>
          <cell r="F6175" t="str">
            <v>6,61</v>
          </cell>
          <cell r="G6175" t="str">
            <v>92,38</v>
          </cell>
          <cell r="H6175" t="str">
            <v>0,00</v>
          </cell>
          <cell r="I6175" t="str">
            <v>0,00</v>
          </cell>
          <cell r="J6175" t="str">
            <v>0,00</v>
          </cell>
          <cell r="K6175">
            <v>92.38</v>
          </cell>
          <cell r="L6175">
            <v>92.38</v>
          </cell>
          <cell r="N6175">
            <v>94995</v>
          </cell>
        </row>
        <row r="6176">
          <cell r="A6176">
            <v>101747</v>
          </cell>
          <cell r="B6176" t="str">
            <v>PISO EM CONCRETO 20 MPA PREPARO MECÂNICO, ESPESSURA 7CM. AF_09/2020</v>
          </cell>
          <cell r="C6176" t="str">
            <v>COMPOSIÇÃO</v>
          </cell>
          <cell r="D6176" t="str">
            <v>M2</v>
          </cell>
          <cell r="E6176" t="str">
            <v>99,16</v>
          </cell>
          <cell r="F6176" t="str">
            <v>2,63</v>
          </cell>
          <cell r="G6176" t="str">
            <v>96,53</v>
          </cell>
          <cell r="H6176" t="str">
            <v>0,00</v>
          </cell>
          <cell r="I6176" t="str">
            <v>0,00</v>
          </cell>
          <cell r="J6176" t="str">
            <v>0,00</v>
          </cell>
          <cell r="K6176">
            <v>96.53</v>
          </cell>
          <cell r="L6176">
            <v>96.53</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32,49</v>
          </cell>
          <cell r="F6177" t="str">
            <v>7,51</v>
          </cell>
          <cell r="G6177" t="str">
            <v>24,88</v>
          </cell>
          <cell r="H6177" t="str">
            <v>0,06</v>
          </cell>
          <cell r="I6177" t="str">
            <v>0,00</v>
          </cell>
          <cell r="J6177" t="str">
            <v>0,04</v>
          </cell>
          <cell r="K6177">
            <v>24.98</v>
          </cell>
          <cell r="L6177">
            <v>24.979999999999997</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35,18</v>
          </cell>
          <cell r="F6178" t="str">
            <v>9,36</v>
          </cell>
          <cell r="G6178" t="str">
            <v>25,82</v>
          </cell>
          <cell r="H6178" t="str">
            <v>0,00</v>
          </cell>
          <cell r="I6178" t="str">
            <v>0,00</v>
          </cell>
          <cell r="J6178" t="str">
            <v>0,00</v>
          </cell>
          <cell r="K6178">
            <v>25.82</v>
          </cell>
          <cell r="L6178">
            <v>25.82</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72,18</v>
          </cell>
          <cell r="F6179" t="str">
            <v>7,11</v>
          </cell>
          <cell r="G6179" t="str">
            <v>64,86</v>
          </cell>
          <cell r="H6179" t="str">
            <v>0,13</v>
          </cell>
          <cell r="I6179" t="str">
            <v>0,00</v>
          </cell>
          <cell r="J6179" t="str">
            <v>0,08</v>
          </cell>
          <cell r="K6179">
            <v>65.069999999999993</v>
          </cell>
          <cell r="L6179">
            <v>65.069999999999993</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77,61</v>
          </cell>
          <cell r="F6180" t="str">
            <v>10,27</v>
          </cell>
          <cell r="G6180" t="str">
            <v>67,34</v>
          </cell>
          <cell r="H6180" t="str">
            <v>0,00</v>
          </cell>
          <cell r="I6180" t="str">
            <v>0,00</v>
          </cell>
          <cell r="J6180" t="str">
            <v>0,00</v>
          </cell>
          <cell r="K6180">
            <v>67.34</v>
          </cell>
          <cell r="L6180">
            <v>67.34</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41,61</v>
          </cell>
          <cell r="F6181" t="str">
            <v>9,17</v>
          </cell>
          <cell r="G6181" t="str">
            <v>32,32</v>
          </cell>
          <cell r="H6181" t="str">
            <v>0,07</v>
          </cell>
          <cell r="I6181" t="str">
            <v>0,00</v>
          </cell>
          <cell r="J6181" t="str">
            <v>0,05</v>
          </cell>
          <cell r="K6181">
            <v>32.44</v>
          </cell>
          <cell r="L6181">
            <v>32.44</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45,35</v>
          </cell>
          <cell r="F6182" t="str">
            <v>11,73</v>
          </cell>
          <cell r="G6182" t="str">
            <v>33,62</v>
          </cell>
          <cell r="H6182" t="str">
            <v>0,00</v>
          </cell>
          <cell r="I6182" t="str">
            <v>0,00</v>
          </cell>
          <cell r="J6182" t="str">
            <v>0,00</v>
          </cell>
          <cell r="K6182">
            <v>33.619999999999997</v>
          </cell>
          <cell r="L6182">
            <v>33.619999999999997</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96,80</v>
          </cell>
          <cell r="F6183" t="str">
            <v>8,61</v>
          </cell>
          <cell r="G6183" t="str">
            <v>87,87</v>
          </cell>
          <cell r="H6183" t="str">
            <v>0,20</v>
          </cell>
          <cell r="I6183" t="str">
            <v>0,00</v>
          </cell>
          <cell r="J6183" t="str">
            <v>0,12</v>
          </cell>
          <cell r="K6183">
            <v>88.19</v>
          </cell>
          <cell r="L6183">
            <v>88.190000000000012</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104,34</v>
          </cell>
          <cell r="F6184" t="str">
            <v>13,02</v>
          </cell>
          <cell r="G6184" t="str">
            <v>91,32</v>
          </cell>
          <cell r="H6184" t="str">
            <v>0,00</v>
          </cell>
          <cell r="I6184" t="str">
            <v>0,00</v>
          </cell>
          <cell r="J6184" t="str">
            <v>0,00</v>
          </cell>
          <cell r="K6184">
            <v>91.32</v>
          </cell>
          <cell r="L6184">
            <v>91.32</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49,09</v>
          </cell>
          <cell r="F6185" t="str">
            <v>10,51</v>
          </cell>
          <cell r="G6185" t="str">
            <v>38,41</v>
          </cell>
          <cell r="H6185" t="str">
            <v>0,10</v>
          </cell>
          <cell r="I6185" t="str">
            <v>0,00</v>
          </cell>
          <cell r="J6185" t="str">
            <v>0,07</v>
          </cell>
          <cell r="K6185">
            <v>38.58</v>
          </cell>
          <cell r="L6185">
            <v>38.58</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53,69</v>
          </cell>
          <cell r="F6186" t="str">
            <v>13,68</v>
          </cell>
          <cell r="G6186" t="str">
            <v>40,01</v>
          </cell>
          <cell r="H6186" t="str">
            <v>0,00</v>
          </cell>
          <cell r="I6186" t="str">
            <v>0,00</v>
          </cell>
          <cell r="J6186" t="str">
            <v>0,00</v>
          </cell>
          <cell r="K6186">
            <v>40.01</v>
          </cell>
          <cell r="L6186">
            <v>40.01</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116,95</v>
          </cell>
          <cell r="F6187" t="str">
            <v>9,85</v>
          </cell>
          <cell r="G6187" t="str">
            <v>106,72</v>
          </cell>
          <cell r="H6187" t="str">
            <v>0,23</v>
          </cell>
          <cell r="I6187" t="str">
            <v>0,00</v>
          </cell>
          <cell r="J6187" t="str">
            <v>0,15</v>
          </cell>
          <cell r="K6187">
            <v>107.1</v>
          </cell>
          <cell r="L6187">
            <v>107.10000000000001</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126,23</v>
          </cell>
          <cell r="F6188" t="str">
            <v>15,26</v>
          </cell>
          <cell r="G6188" t="str">
            <v>110,97</v>
          </cell>
          <cell r="H6188" t="str">
            <v>0,00</v>
          </cell>
          <cell r="I6188" t="str">
            <v>0,00</v>
          </cell>
          <cell r="J6188" t="str">
            <v>0,00</v>
          </cell>
          <cell r="K6188">
            <v>110.97</v>
          </cell>
          <cell r="L6188">
            <v>110.97</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43,59</v>
          </cell>
          <cell r="F6189" t="str">
            <v>9,93</v>
          </cell>
          <cell r="G6189" t="str">
            <v>33,49</v>
          </cell>
          <cell r="H6189" t="str">
            <v>0,10</v>
          </cell>
          <cell r="I6189" t="str">
            <v>0,00</v>
          </cell>
          <cell r="J6189" t="str">
            <v>0,07</v>
          </cell>
          <cell r="K6189">
            <v>33.660000000000004</v>
          </cell>
          <cell r="L6189">
            <v>33.660000000000004</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48,19</v>
          </cell>
          <cell r="F6190" t="str">
            <v>13,10</v>
          </cell>
          <cell r="G6190" t="str">
            <v>35,09</v>
          </cell>
          <cell r="H6190" t="str">
            <v>0,00</v>
          </cell>
          <cell r="I6190" t="str">
            <v>0,00</v>
          </cell>
          <cell r="J6190" t="str">
            <v>0,00</v>
          </cell>
          <cell r="K6190">
            <v>35.090000000000003</v>
          </cell>
          <cell r="L6190">
            <v>35.090000000000003</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111,45</v>
          </cell>
          <cell r="F6191" t="str">
            <v>9,26</v>
          </cell>
          <cell r="G6191" t="str">
            <v>101,81</v>
          </cell>
          <cell r="H6191" t="str">
            <v>0,23</v>
          </cell>
          <cell r="I6191" t="str">
            <v>0,00</v>
          </cell>
          <cell r="J6191" t="str">
            <v>0,15</v>
          </cell>
          <cell r="K6191">
            <v>102.19</v>
          </cell>
          <cell r="L6191">
            <v>102.19000000000001</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120,73</v>
          </cell>
          <cell r="F6192" t="str">
            <v>14,68</v>
          </cell>
          <cell r="G6192" t="str">
            <v>106,05</v>
          </cell>
          <cell r="H6192" t="str">
            <v>0,00</v>
          </cell>
          <cell r="I6192" t="str">
            <v>0,00</v>
          </cell>
          <cell r="J6192" t="str">
            <v>0,00</v>
          </cell>
          <cell r="K6192">
            <v>106.05</v>
          </cell>
          <cell r="L6192">
            <v>106.05</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49,95</v>
          </cell>
          <cell r="F6193" t="str">
            <v>11,42</v>
          </cell>
          <cell r="G6193" t="str">
            <v>38,34</v>
          </cell>
          <cell r="H6193" t="str">
            <v>0,11</v>
          </cell>
          <cell r="I6193" t="str">
            <v>0,00</v>
          </cell>
          <cell r="J6193" t="str">
            <v>0,08</v>
          </cell>
          <cell r="K6193">
            <v>38.53</v>
          </cell>
          <cell r="L6193">
            <v>38.53</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55,22</v>
          </cell>
          <cell r="F6194" t="str">
            <v>15,03</v>
          </cell>
          <cell r="G6194" t="str">
            <v>40,19</v>
          </cell>
          <cell r="H6194" t="str">
            <v>0,00</v>
          </cell>
          <cell r="I6194" t="str">
            <v>0,00</v>
          </cell>
          <cell r="J6194" t="str">
            <v>0,00</v>
          </cell>
          <cell r="K6194">
            <v>40.19</v>
          </cell>
          <cell r="L6194">
            <v>40.19</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127,68</v>
          </cell>
          <cell r="F6195" t="str">
            <v>10,64</v>
          </cell>
          <cell r="G6195" t="str">
            <v>116,58</v>
          </cell>
          <cell r="H6195" t="str">
            <v>0,29</v>
          </cell>
          <cell r="I6195" t="str">
            <v>0,00</v>
          </cell>
          <cell r="J6195" t="str">
            <v>0,17</v>
          </cell>
          <cell r="K6195">
            <v>117.03999999999999</v>
          </cell>
          <cell r="L6195">
            <v>117.04</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138,30</v>
          </cell>
          <cell r="F6196" t="str">
            <v>16,83</v>
          </cell>
          <cell r="G6196" t="str">
            <v>121,47</v>
          </cell>
          <cell r="H6196" t="str">
            <v>0,00</v>
          </cell>
          <cell r="I6196" t="str">
            <v>0,00</v>
          </cell>
          <cell r="J6196" t="str">
            <v>0,00</v>
          </cell>
          <cell r="K6196">
            <v>121.47</v>
          </cell>
          <cell r="L6196">
            <v>121.47</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54,04</v>
          </cell>
          <cell r="F6197" t="str">
            <v>12,16</v>
          </cell>
          <cell r="G6197" t="str">
            <v>41,68</v>
          </cell>
          <cell r="H6197" t="str">
            <v>0,12</v>
          </cell>
          <cell r="I6197" t="str">
            <v>0,00</v>
          </cell>
          <cell r="J6197" t="str">
            <v>0,08</v>
          </cell>
          <cell r="K6197">
            <v>41.88</v>
          </cell>
          <cell r="L6197">
            <v>41.879999999999995</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59,77</v>
          </cell>
          <cell r="F6198" t="str">
            <v>16,09</v>
          </cell>
          <cell r="G6198" t="str">
            <v>43,68</v>
          </cell>
          <cell r="H6198" t="str">
            <v>0,00</v>
          </cell>
          <cell r="I6198" t="str">
            <v>0,00</v>
          </cell>
          <cell r="J6198" t="str">
            <v>0,00</v>
          </cell>
          <cell r="K6198">
            <v>43.68</v>
          </cell>
          <cell r="L6198">
            <v>43.68</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138,67</v>
          </cell>
          <cell r="F6199" t="str">
            <v>11,31</v>
          </cell>
          <cell r="G6199" t="str">
            <v>126,87</v>
          </cell>
          <cell r="H6199" t="str">
            <v>0,31</v>
          </cell>
          <cell r="I6199" t="str">
            <v>0,00</v>
          </cell>
          <cell r="J6199" t="str">
            <v>0,18</v>
          </cell>
          <cell r="K6199">
            <v>127.36</v>
          </cell>
          <cell r="L6199">
            <v>127.36000000000001</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150,24</v>
          </cell>
          <cell r="F6200" t="str">
            <v>18,06</v>
          </cell>
          <cell r="G6200" t="str">
            <v>132,18</v>
          </cell>
          <cell r="H6200" t="str">
            <v>0,00</v>
          </cell>
          <cell r="I6200" t="str">
            <v>0,00</v>
          </cell>
          <cell r="J6200" t="str">
            <v>0,00</v>
          </cell>
          <cell r="K6200">
            <v>132.18</v>
          </cell>
          <cell r="L6200">
            <v>132.18</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42,74</v>
          </cell>
          <cell r="F6201" t="str">
            <v>15,30</v>
          </cell>
          <cell r="G6201" t="str">
            <v>27,34</v>
          </cell>
          <cell r="H6201" t="str">
            <v>0,06</v>
          </cell>
          <cell r="I6201" t="str">
            <v>0,00</v>
          </cell>
          <cell r="J6201" t="str">
            <v>0,04</v>
          </cell>
          <cell r="K6201">
            <v>27.44</v>
          </cell>
          <cell r="L6201">
            <v>27.439999999999998</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45,43</v>
          </cell>
          <cell r="F6202" t="str">
            <v>17,14</v>
          </cell>
          <cell r="G6202" t="str">
            <v>28,29</v>
          </cell>
          <cell r="H6202" t="str">
            <v>0,00</v>
          </cell>
          <cell r="I6202" t="str">
            <v>0,00</v>
          </cell>
          <cell r="J6202" t="str">
            <v>0,00</v>
          </cell>
          <cell r="K6202">
            <v>28.29</v>
          </cell>
          <cell r="L6202">
            <v>28.29</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82,43</v>
          </cell>
          <cell r="F6203" t="str">
            <v>14,89</v>
          </cell>
          <cell r="G6203" t="str">
            <v>67,33</v>
          </cell>
          <cell r="H6203" t="str">
            <v>0,13</v>
          </cell>
          <cell r="I6203" t="str">
            <v>0,00</v>
          </cell>
          <cell r="J6203" t="str">
            <v>0,08</v>
          </cell>
          <cell r="K6203">
            <v>67.539999999999992</v>
          </cell>
          <cell r="L6203">
            <v>67.539999999999992</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87,86</v>
          </cell>
          <cell r="F6204" t="str">
            <v>18,05</v>
          </cell>
          <cell r="G6204" t="str">
            <v>69,81</v>
          </cell>
          <cell r="H6204" t="str">
            <v>0,00</v>
          </cell>
          <cell r="I6204" t="str">
            <v>0,00</v>
          </cell>
          <cell r="J6204" t="str">
            <v>0,00</v>
          </cell>
          <cell r="K6204">
            <v>69.81</v>
          </cell>
          <cell r="L6204">
            <v>69.81</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51,88</v>
          </cell>
          <cell r="F6205" t="str">
            <v>16,96</v>
          </cell>
          <cell r="G6205" t="str">
            <v>34,80</v>
          </cell>
          <cell r="H6205" t="str">
            <v>0,07</v>
          </cell>
          <cell r="I6205" t="str">
            <v>0,00</v>
          </cell>
          <cell r="J6205" t="str">
            <v>0,05</v>
          </cell>
          <cell r="K6205">
            <v>34.919999999999995</v>
          </cell>
          <cell r="L6205">
            <v>34.919999999999995</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55,62</v>
          </cell>
          <cell r="F6206" t="str">
            <v>19,52</v>
          </cell>
          <cell r="G6206" t="str">
            <v>36,10</v>
          </cell>
          <cell r="H6206" t="str">
            <v>0,00</v>
          </cell>
          <cell r="I6206" t="str">
            <v>0,00</v>
          </cell>
          <cell r="J6206" t="str">
            <v>0,00</v>
          </cell>
          <cell r="K6206">
            <v>36.1</v>
          </cell>
          <cell r="L6206">
            <v>36.1</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107,07</v>
          </cell>
          <cell r="F6207" t="str">
            <v>16,39</v>
          </cell>
          <cell r="G6207" t="str">
            <v>90,36</v>
          </cell>
          <cell r="H6207" t="str">
            <v>0,20</v>
          </cell>
          <cell r="I6207" t="str">
            <v>0,00</v>
          </cell>
          <cell r="J6207" t="str">
            <v>0,12</v>
          </cell>
          <cell r="K6207">
            <v>90.679999999999993</v>
          </cell>
          <cell r="L6207">
            <v>90.68</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114,61</v>
          </cell>
          <cell r="F6208" t="str">
            <v>20,80</v>
          </cell>
          <cell r="G6208" t="str">
            <v>93,81</v>
          </cell>
          <cell r="H6208" t="str">
            <v>0,00</v>
          </cell>
          <cell r="I6208" t="str">
            <v>0,00</v>
          </cell>
          <cell r="J6208" t="str">
            <v>0,00</v>
          </cell>
          <cell r="K6208">
            <v>93.81</v>
          </cell>
          <cell r="L6208">
            <v>93.81</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48,49</v>
          </cell>
          <cell r="F6209" t="str">
            <v>17,66</v>
          </cell>
          <cell r="G6209" t="str">
            <v>30,71</v>
          </cell>
          <cell r="H6209" t="str">
            <v>0,07</v>
          </cell>
          <cell r="I6209" t="str">
            <v>0,00</v>
          </cell>
          <cell r="J6209" t="str">
            <v>0,05</v>
          </cell>
          <cell r="K6209">
            <v>30.830000000000002</v>
          </cell>
          <cell r="L6209">
            <v>30.830000000000002</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52,23</v>
          </cell>
          <cell r="F6210" t="str">
            <v>20,22</v>
          </cell>
          <cell r="G6210" t="str">
            <v>32,01</v>
          </cell>
          <cell r="H6210" t="str">
            <v>0,00</v>
          </cell>
          <cell r="I6210" t="str">
            <v>0,00</v>
          </cell>
          <cell r="J6210" t="str">
            <v>0,00</v>
          </cell>
          <cell r="K6210">
            <v>32.01</v>
          </cell>
          <cell r="L6210">
            <v>32.01</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103,68</v>
          </cell>
          <cell r="F6211" t="str">
            <v>17,08</v>
          </cell>
          <cell r="G6211" t="str">
            <v>86,28</v>
          </cell>
          <cell r="H6211" t="str">
            <v>0,20</v>
          </cell>
          <cell r="I6211" t="str">
            <v>0,00</v>
          </cell>
          <cell r="J6211" t="str">
            <v>0,12</v>
          </cell>
          <cell r="K6211">
            <v>86.6</v>
          </cell>
          <cell r="L6211">
            <v>86.600000000000009</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111,22</v>
          </cell>
          <cell r="F6212" t="str">
            <v>21,49</v>
          </cell>
          <cell r="G6212" t="str">
            <v>89,73</v>
          </cell>
          <cell r="H6212" t="str">
            <v>0,00</v>
          </cell>
          <cell r="I6212" t="str">
            <v>0,00</v>
          </cell>
          <cell r="J6212" t="str">
            <v>0,00</v>
          </cell>
          <cell r="K6212">
            <v>89.73</v>
          </cell>
          <cell r="L6212">
            <v>89.73</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56,02</v>
          </cell>
          <cell r="F6213" t="str">
            <v>19,03</v>
          </cell>
          <cell r="G6213" t="str">
            <v>36,82</v>
          </cell>
          <cell r="H6213" t="str">
            <v>0,10</v>
          </cell>
          <cell r="I6213" t="str">
            <v>0,00</v>
          </cell>
          <cell r="J6213" t="str">
            <v>0,07</v>
          </cell>
          <cell r="K6213">
            <v>36.99</v>
          </cell>
          <cell r="L6213">
            <v>36.99</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60,62</v>
          </cell>
          <cell r="F6214" t="str">
            <v>22,19</v>
          </cell>
          <cell r="G6214" t="str">
            <v>38,43</v>
          </cell>
          <cell r="H6214" t="str">
            <v>0,00</v>
          </cell>
          <cell r="I6214" t="str">
            <v>0,00</v>
          </cell>
          <cell r="J6214" t="str">
            <v>0,00</v>
          </cell>
          <cell r="K6214">
            <v>38.43</v>
          </cell>
          <cell r="L6214">
            <v>38.43</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123,88</v>
          </cell>
          <cell r="F6215" t="str">
            <v>18,35</v>
          </cell>
          <cell r="G6215" t="str">
            <v>105,15</v>
          </cell>
          <cell r="H6215" t="str">
            <v>0,23</v>
          </cell>
          <cell r="I6215" t="str">
            <v>0,00</v>
          </cell>
          <cell r="J6215" t="str">
            <v>0,15</v>
          </cell>
          <cell r="K6215">
            <v>105.53</v>
          </cell>
          <cell r="L6215">
            <v>105.53000000000002</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133,16</v>
          </cell>
          <cell r="F6216" t="str">
            <v>23,75</v>
          </cell>
          <cell r="G6216" t="str">
            <v>109,41</v>
          </cell>
          <cell r="H6216" t="str">
            <v>0,00</v>
          </cell>
          <cell r="I6216" t="str">
            <v>0,00</v>
          </cell>
          <cell r="J6216" t="str">
            <v>0,00</v>
          </cell>
          <cell r="K6216">
            <v>109.41</v>
          </cell>
          <cell r="L6216">
            <v>109.41</v>
          </cell>
          <cell r="N6216">
            <v>87769</v>
          </cell>
        </row>
        <row r="6217">
          <cell r="A6217">
            <v>88470</v>
          </cell>
          <cell r="B6217" t="str">
            <v>CONTRAPISO COM ARGAMASSA AUTONIVELANTE, APLICADO SOBRE LAJE, NÃO ADERIDO, ESPESSURA 3CM. AF_07/2021</v>
          </cell>
          <cell r="C6217" t="str">
            <v>COMPOSIÇÃO</v>
          </cell>
          <cell r="D6217" t="str">
            <v>M2</v>
          </cell>
          <cell r="E6217" t="str">
            <v>28,03</v>
          </cell>
          <cell r="F6217" t="str">
            <v>2,03</v>
          </cell>
          <cell r="G6217" t="str">
            <v>26,00</v>
          </cell>
          <cell r="H6217" t="str">
            <v>0,00</v>
          </cell>
          <cell r="I6217" t="str">
            <v>0,00</v>
          </cell>
          <cell r="J6217" t="str">
            <v>0,00</v>
          </cell>
          <cell r="K6217">
            <v>26</v>
          </cell>
          <cell r="L6217">
            <v>26</v>
          </cell>
          <cell r="N6217">
            <v>88470</v>
          </cell>
        </row>
        <row r="6218">
          <cell r="A6218">
            <v>88471</v>
          </cell>
          <cell r="B6218" t="str">
            <v>CONTRAPISO COM ARGAMASSA AUTONIVELANTE, APLICADO SOBRE LAJE, NÃO ADERIDO, ESPESSURA 4CM. AF_07/2021</v>
          </cell>
          <cell r="C6218" t="str">
            <v>COMPOSIÇÃO</v>
          </cell>
          <cell r="D6218" t="str">
            <v>M2</v>
          </cell>
          <cell r="E6218" t="str">
            <v>34,96</v>
          </cell>
          <cell r="F6218" t="str">
            <v>2,83</v>
          </cell>
          <cell r="G6218" t="str">
            <v>32,13</v>
          </cell>
          <cell r="H6218" t="str">
            <v>0,00</v>
          </cell>
          <cell r="I6218" t="str">
            <v>0,00</v>
          </cell>
          <cell r="J6218" t="str">
            <v>0,00</v>
          </cell>
          <cell r="K6218">
            <v>32.130000000000003</v>
          </cell>
          <cell r="L6218">
            <v>32.130000000000003</v>
          </cell>
          <cell r="N6218">
            <v>88471</v>
          </cell>
        </row>
        <row r="6219">
          <cell r="A6219">
            <v>88472</v>
          </cell>
          <cell r="B6219" t="str">
            <v>CONTRAPISO COM ARGAMASSA AUTONIVELANTE, APLICADO SOBRE LAJE, NÃO ADERIDO, ESPESSURA 5CM. AF_07/2021</v>
          </cell>
          <cell r="C6219" t="str">
            <v>COMPOSIÇÃO</v>
          </cell>
          <cell r="D6219" t="str">
            <v>M2</v>
          </cell>
          <cell r="E6219" t="str">
            <v>40,48</v>
          </cell>
          <cell r="F6219" t="str">
            <v>3,44</v>
          </cell>
          <cell r="G6219" t="str">
            <v>37,04</v>
          </cell>
          <cell r="H6219" t="str">
            <v>0,00</v>
          </cell>
          <cell r="I6219" t="str">
            <v>0,00</v>
          </cell>
          <cell r="J6219" t="str">
            <v>0,00</v>
          </cell>
          <cell r="K6219">
            <v>37.04</v>
          </cell>
          <cell r="L6219">
            <v>37.04</v>
          </cell>
          <cell r="N6219">
            <v>88472</v>
          </cell>
        </row>
        <row r="6220">
          <cell r="A6220">
            <v>88476</v>
          </cell>
          <cell r="B6220" t="str">
            <v>CONTRAPISO COM ARGAMASSA AUTONIVELANTE, APLICADO SOBRE LAJE, ADERIDO, ESPESSURA 2CM. AF_07/2021</v>
          </cell>
          <cell r="C6220" t="str">
            <v>COMPOSIÇÃO</v>
          </cell>
          <cell r="D6220" t="str">
            <v>M2</v>
          </cell>
          <cell r="E6220" t="str">
            <v>24,27</v>
          </cell>
          <cell r="F6220" t="str">
            <v>1,27</v>
          </cell>
          <cell r="G6220" t="str">
            <v>23,00</v>
          </cell>
          <cell r="H6220" t="str">
            <v>0,00</v>
          </cell>
          <cell r="I6220" t="str">
            <v>0,00</v>
          </cell>
          <cell r="J6220" t="str">
            <v>0,00</v>
          </cell>
          <cell r="K6220">
            <v>23</v>
          </cell>
          <cell r="L6220">
            <v>23</v>
          </cell>
          <cell r="N6220">
            <v>88476</v>
          </cell>
        </row>
        <row r="6221">
          <cell r="A6221">
            <v>88477</v>
          </cell>
          <cell r="B6221" t="str">
            <v>CONTRAPISO COM ARGAMASSA AUTONIVELANTE, APLICADO SOBRE LAJE, ADERIDO, ESPESSURA 3CM. AF_07/2021</v>
          </cell>
          <cell r="C6221" t="str">
            <v>COMPOSIÇÃO</v>
          </cell>
          <cell r="D6221" t="str">
            <v>M2</v>
          </cell>
          <cell r="E6221" t="str">
            <v>32,87</v>
          </cell>
          <cell r="F6221" t="str">
            <v>2,44</v>
          </cell>
          <cell r="G6221" t="str">
            <v>30,43</v>
          </cell>
          <cell r="H6221" t="str">
            <v>0,00</v>
          </cell>
          <cell r="I6221" t="str">
            <v>0,00</v>
          </cell>
          <cell r="J6221" t="str">
            <v>0,00</v>
          </cell>
          <cell r="K6221">
            <v>30.43</v>
          </cell>
          <cell r="L6221">
            <v>30.43</v>
          </cell>
          <cell r="N6221">
            <v>88477</v>
          </cell>
        </row>
        <row r="6222">
          <cell r="A6222">
            <v>88478</v>
          </cell>
          <cell r="B6222" t="str">
            <v>CONTRAPISO COM ARGAMASSA AUTONIVELANTE, APLICADO SOBRE LAJE, ADERIDO, ESPESSURA 4CM. AF_07/2021</v>
          </cell>
          <cell r="C6222" t="str">
            <v>COMPOSIÇÃO</v>
          </cell>
          <cell r="D6222" t="str">
            <v>M2</v>
          </cell>
          <cell r="E6222" t="str">
            <v>40,00</v>
          </cell>
          <cell r="F6222" t="str">
            <v>3,39</v>
          </cell>
          <cell r="G6222" t="str">
            <v>36,61</v>
          </cell>
          <cell r="H6222" t="str">
            <v>0,00</v>
          </cell>
          <cell r="I6222" t="str">
            <v>0,00</v>
          </cell>
          <cell r="J6222" t="str">
            <v>0,00</v>
          </cell>
          <cell r="K6222">
            <v>36.61</v>
          </cell>
          <cell r="L6222">
            <v>36.61</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83,53</v>
          </cell>
          <cell r="F6223" t="str">
            <v>15,58</v>
          </cell>
          <cell r="G6223" t="str">
            <v>67,76</v>
          </cell>
          <cell r="H6223" t="str">
            <v>0,11</v>
          </cell>
          <cell r="I6223" t="str">
            <v>0,00</v>
          </cell>
          <cell r="J6223" t="str">
            <v>0,08</v>
          </cell>
          <cell r="K6223">
            <v>67.95</v>
          </cell>
          <cell r="L6223">
            <v>67.95</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88,80</v>
          </cell>
          <cell r="F6224" t="str">
            <v>19,19</v>
          </cell>
          <cell r="G6224" t="str">
            <v>69,61</v>
          </cell>
          <cell r="H6224" t="str">
            <v>0,00</v>
          </cell>
          <cell r="I6224" t="str">
            <v>0,00</v>
          </cell>
          <cell r="J6224" t="str">
            <v>0,00</v>
          </cell>
          <cell r="K6224">
            <v>69.61</v>
          </cell>
          <cell r="L6224">
            <v>69.61</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161,26</v>
          </cell>
          <cell r="F6225" t="str">
            <v>14,81</v>
          </cell>
          <cell r="G6225" t="str">
            <v>145,99</v>
          </cell>
          <cell r="H6225" t="str">
            <v>0,29</v>
          </cell>
          <cell r="I6225" t="str">
            <v>0,00</v>
          </cell>
          <cell r="J6225" t="str">
            <v>0,17</v>
          </cell>
          <cell r="K6225">
            <v>146.45000000000002</v>
          </cell>
          <cell r="L6225">
            <v>146.44999999999999</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171,88</v>
          </cell>
          <cell r="F6226" t="str">
            <v>21,00</v>
          </cell>
          <cell r="G6226" t="str">
            <v>150,88</v>
          </cell>
          <cell r="H6226" t="str">
            <v>0,00</v>
          </cell>
          <cell r="I6226" t="str">
            <v>0,00</v>
          </cell>
          <cell r="J6226" t="str">
            <v>0,00</v>
          </cell>
          <cell r="K6226">
            <v>150.88</v>
          </cell>
          <cell r="L6226">
            <v>150.88</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88,72</v>
          </cell>
          <cell r="F6227" t="str">
            <v>17,16</v>
          </cell>
          <cell r="G6227" t="str">
            <v>71,36</v>
          </cell>
          <cell r="H6227" t="str">
            <v>0,12</v>
          </cell>
          <cell r="I6227" t="str">
            <v>0,00</v>
          </cell>
          <cell r="J6227" t="str">
            <v>0,08</v>
          </cell>
          <cell r="K6227">
            <v>71.56</v>
          </cell>
          <cell r="L6227">
            <v>71.56</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94,45</v>
          </cell>
          <cell r="F6228" t="str">
            <v>21,08</v>
          </cell>
          <cell r="G6228" t="str">
            <v>73,37</v>
          </cell>
          <cell r="H6228" t="str">
            <v>0,00</v>
          </cell>
          <cell r="I6228" t="str">
            <v>0,00</v>
          </cell>
          <cell r="J6228" t="str">
            <v>0,00</v>
          </cell>
          <cell r="K6228">
            <v>73.37</v>
          </cell>
          <cell r="L6228">
            <v>73.37</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173,35</v>
          </cell>
          <cell r="F6229" t="str">
            <v>16,31</v>
          </cell>
          <cell r="G6229" t="str">
            <v>156,55</v>
          </cell>
          <cell r="H6229" t="str">
            <v>0,31</v>
          </cell>
          <cell r="I6229" t="str">
            <v>0,00</v>
          </cell>
          <cell r="J6229" t="str">
            <v>0,18</v>
          </cell>
          <cell r="K6229">
            <v>157.04000000000002</v>
          </cell>
          <cell r="L6229">
            <v>157.04000000000002</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184,92</v>
          </cell>
          <cell r="F6230" t="str">
            <v>23,06</v>
          </cell>
          <cell r="G6230" t="str">
            <v>161,86</v>
          </cell>
          <cell r="H6230" t="str">
            <v>0,00</v>
          </cell>
          <cell r="I6230" t="str">
            <v>0,00</v>
          </cell>
          <cell r="J6230" t="str">
            <v>0,00</v>
          </cell>
          <cell r="K6230">
            <v>161.86000000000001</v>
          </cell>
          <cell r="L6230">
            <v>161.86000000000001</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98,20</v>
          </cell>
          <cell r="F6231" t="str">
            <v>20,03</v>
          </cell>
          <cell r="G6231" t="str">
            <v>77,92</v>
          </cell>
          <cell r="H6231" t="str">
            <v>0,15</v>
          </cell>
          <cell r="I6231" t="str">
            <v>0,00</v>
          </cell>
          <cell r="J6231" t="str">
            <v>0,10</v>
          </cell>
          <cell r="K6231">
            <v>78.17</v>
          </cell>
          <cell r="L6231">
            <v>78.17</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104,79</v>
          </cell>
          <cell r="F6232" t="str">
            <v>24,56</v>
          </cell>
          <cell r="G6232" t="str">
            <v>80,23</v>
          </cell>
          <cell r="H6232" t="str">
            <v>0,00</v>
          </cell>
          <cell r="I6232" t="str">
            <v>0,00</v>
          </cell>
          <cell r="J6232" t="str">
            <v>0,00</v>
          </cell>
          <cell r="K6232">
            <v>80.23</v>
          </cell>
          <cell r="L6232">
            <v>80.23</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195,51</v>
          </cell>
          <cell r="F6233" t="str">
            <v>19,06</v>
          </cell>
          <cell r="G6233" t="str">
            <v>175,88</v>
          </cell>
          <cell r="H6233" t="str">
            <v>0,36</v>
          </cell>
          <cell r="I6233" t="str">
            <v>0,00</v>
          </cell>
          <cell r="J6233" t="str">
            <v>0,21</v>
          </cell>
          <cell r="K6233">
            <v>176.45</v>
          </cell>
          <cell r="L6233">
            <v>176.45000000000002</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208,82</v>
          </cell>
          <cell r="F6234" t="str">
            <v>26,82</v>
          </cell>
          <cell r="G6234" t="str">
            <v>182,00</v>
          </cell>
          <cell r="H6234" t="str">
            <v>0,00</v>
          </cell>
          <cell r="I6234" t="str">
            <v>0,00</v>
          </cell>
          <cell r="J6234" t="str">
            <v>0,00</v>
          </cell>
          <cell r="K6234">
            <v>182</v>
          </cell>
          <cell r="L6234">
            <v>182</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44,76</v>
          </cell>
          <cell r="F6235" t="str">
            <v>12,13</v>
          </cell>
          <cell r="G6235" t="str">
            <v>32,57</v>
          </cell>
          <cell r="H6235" t="str">
            <v>0,03</v>
          </cell>
          <cell r="I6235" t="str">
            <v>0,00</v>
          </cell>
          <cell r="J6235" t="str">
            <v>0,03</v>
          </cell>
          <cell r="K6235">
            <v>32.630000000000003</v>
          </cell>
          <cell r="L6235">
            <v>32.630000000000003</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50,76</v>
          </cell>
          <cell r="F6236" t="str">
            <v>13,20</v>
          </cell>
          <cell r="G6236" t="str">
            <v>37,46</v>
          </cell>
          <cell r="H6236" t="str">
            <v>0,05</v>
          </cell>
          <cell r="I6236" t="str">
            <v>0,00</v>
          </cell>
          <cell r="J6236" t="str">
            <v>0,05</v>
          </cell>
          <cell r="K6236">
            <v>37.56</v>
          </cell>
          <cell r="L6236">
            <v>37.559999999999995</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43,53</v>
          </cell>
          <cell r="F6237" t="str">
            <v>11,02</v>
          </cell>
          <cell r="G6237" t="str">
            <v>32,45</v>
          </cell>
          <cell r="H6237" t="str">
            <v>0,03</v>
          </cell>
          <cell r="I6237" t="str">
            <v>0,00</v>
          </cell>
          <cell r="J6237" t="str">
            <v>0,03</v>
          </cell>
          <cell r="K6237">
            <v>32.510000000000005</v>
          </cell>
          <cell r="L6237">
            <v>32.510000000000005</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50,17</v>
          </cell>
          <cell r="F6238" t="str">
            <v>12,22</v>
          </cell>
          <cell r="G6238" t="str">
            <v>37,84</v>
          </cell>
          <cell r="H6238" t="str">
            <v>0,06</v>
          </cell>
          <cell r="I6238" t="str">
            <v>0,00</v>
          </cell>
          <cell r="J6238" t="str">
            <v>0,05</v>
          </cell>
          <cell r="K6238">
            <v>37.950000000000003</v>
          </cell>
          <cell r="L6238">
            <v>37.950000000000003</v>
          </cell>
          <cell r="N6238">
            <v>94782</v>
          </cell>
        </row>
        <row r="6239">
          <cell r="A6239">
            <v>102803</v>
          </cell>
          <cell r="B6239" t="str">
            <v>REFORÇO SUPERFICIAL PARA CONTRAPISOS DE ARGAMASSA SEMI-SECA. AF_07/2021</v>
          </cell>
          <cell r="C6239" t="str">
            <v>COMPOSIÇÃO</v>
          </cell>
          <cell r="D6239" t="str">
            <v>M2</v>
          </cell>
          <cell r="E6239" t="str">
            <v>2,13</v>
          </cell>
          <cell r="F6239" t="str">
            <v>1,30</v>
          </cell>
          <cell r="G6239" t="str">
            <v>0,83</v>
          </cell>
          <cell r="H6239" t="str">
            <v>0,00</v>
          </cell>
          <cell r="I6239" t="str">
            <v>0,00</v>
          </cell>
          <cell r="J6239" t="str">
            <v>0,00</v>
          </cell>
          <cell r="K6239">
            <v>0.83</v>
          </cell>
          <cell r="L6239">
            <v>0.83</v>
          </cell>
          <cell r="N6239">
            <v>102803</v>
          </cell>
        </row>
        <row r="6240">
          <cell r="A6240">
            <v>101742</v>
          </cell>
          <cell r="B6240" t="str">
            <v>RODAPÉ BORRACHA LISO, ALTURA = 7CM, ESPESSURA = 2 MM, PARA ARGAMASSA. AF_09/2020</v>
          </cell>
          <cell r="C6240" t="str">
            <v>COMPOSIÇÃO</v>
          </cell>
          <cell r="D6240" t="str">
            <v>M</v>
          </cell>
          <cell r="E6240" t="str">
            <v>58,24</v>
          </cell>
          <cell r="F6240" t="str">
            <v>16,32</v>
          </cell>
          <cell r="G6240" t="str">
            <v>41,92</v>
          </cell>
          <cell r="H6240" t="str">
            <v>0,00</v>
          </cell>
          <cell r="I6240" t="str">
            <v>0,00</v>
          </cell>
          <cell r="J6240" t="str">
            <v>0,00</v>
          </cell>
          <cell r="K6240">
            <v>41.92</v>
          </cell>
          <cell r="L6240">
            <v>41.92</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4,58</v>
          </cell>
          <cell r="F6241" t="str">
            <v>2,07</v>
          </cell>
          <cell r="G6241" t="str">
            <v>2,51</v>
          </cell>
          <cell r="H6241" t="str">
            <v>0,00</v>
          </cell>
          <cell r="I6241" t="str">
            <v>0,00</v>
          </cell>
          <cell r="J6241" t="str">
            <v>0,00</v>
          </cell>
          <cell r="K6241">
            <v>2.5099999999999998</v>
          </cell>
          <cell r="L6241">
            <v>2.5099999999999998</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4,21</v>
          </cell>
          <cell r="F6242" t="str">
            <v>1,82</v>
          </cell>
          <cell r="G6242" t="str">
            <v>2,39</v>
          </cell>
          <cell r="H6242" t="str">
            <v>0,00</v>
          </cell>
          <cell r="I6242" t="str">
            <v>0,00</v>
          </cell>
          <cell r="J6242" t="str">
            <v>0,00</v>
          </cell>
          <cell r="K6242">
            <v>2.39</v>
          </cell>
          <cell r="L6242">
            <v>2.39</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7,75</v>
          </cell>
          <cell r="F6243" t="str">
            <v>1,08</v>
          </cell>
          <cell r="G6243" t="str">
            <v>6,67</v>
          </cell>
          <cell r="H6243" t="str">
            <v>0,00</v>
          </cell>
          <cell r="I6243" t="str">
            <v>0,00</v>
          </cell>
          <cell r="J6243" t="str">
            <v>0,00</v>
          </cell>
          <cell r="K6243">
            <v>6.67</v>
          </cell>
          <cell r="L6243">
            <v>6.67</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7,63</v>
          </cell>
          <cell r="F6244" t="str">
            <v>1,00</v>
          </cell>
          <cell r="G6244" t="str">
            <v>6,63</v>
          </cell>
          <cell r="H6244" t="str">
            <v>0,00</v>
          </cell>
          <cell r="I6244" t="str">
            <v>0,00</v>
          </cell>
          <cell r="J6244" t="str">
            <v>0,00</v>
          </cell>
          <cell r="K6244">
            <v>6.63</v>
          </cell>
          <cell r="L6244">
            <v>6.63</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9,33</v>
          </cell>
          <cell r="F6245" t="str">
            <v>1,17</v>
          </cell>
          <cell r="G6245" t="str">
            <v>8,16</v>
          </cell>
          <cell r="H6245" t="str">
            <v>0,00</v>
          </cell>
          <cell r="I6245" t="str">
            <v>0,00</v>
          </cell>
          <cell r="J6245" t="str">
            <v>0,00</v>
          </cell>
          <cell r="K6245">
            <v>8.16</v>
          </cell>
          <cell r="L6245">
            <v>8.16</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9,02</v>
          </cell>
          <cell r="F6246" t="str">
            <v>1,00</v>
          </cell>
          <cell r="G6246" t="str">
            <v>8,02</v>
          </cell>
          <cell r="H6246" t="str">
            <v>0,00</v>
          </cell>
          <cell r="I6246" t="str">
            <v>0,00</v>
          </cell>
          <cell r="J6246" t="str">
            <v>0,00</v>
          </cell>
          <cell r="K6246">
            <v>8.02</v>
          </cell>
          <cell r="L6246">
            <v>8.02</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15,76</v>
          </cell>
          <cell r="F6247" t="str">
            <v>3,64</v>
          </cell>
          <cell r="G6247" t="str">
            <v>12,12</v>
          </cell>
          <cell r="H6247" t="str">
            <v>0,00</v>
          </cell>
          <cell r="I6247" t="str">
            <v>0,00</v>
          </cell>
          <cell r="J6247" t="str">
            <v>0,00</v>
          </cell>
          <cell r="K6247">
            <v>12.12</v>
          </cell>
          <cell r="L6247">
            <v>12.12</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15,11</v>
          </cell>
          <cell r="F6248" t="str">
            <v>3,23</v>
          </cell>
          <cell r="G6248" t="str">
            <v>11,86</v>
          </cell>
          <cell r="H6248" t="str">
            <v>0,01</v>
          </cell>
          <cell r="I6248" t="str">
            <v>0,00</v>
          </cell>
          <cell r="J6248" t="str">
            <v>0,01</v>
          </cell>
          <cell r="K6248">
            <v>11.879999999999999</v>
          </cell>
          <cell r="L6248">
            <v>11.879999999999999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9,14</v>
          </cell>
          <cell r="F6249" t="str">
            <v>2,15</v>
          </cell>
          <cell r="G6249" t="str">
            <v>6,99</v>
          </cell>
          <cell r="H6249" t="str">
            <v>0,00</v>
          </cell>
          <cell r="I6249" t="str">
            <v>0,00</v>
          </cell>
          <cell r="J6249" t="str">
            <v>0,00</v>
          </cell>
          <cell r="K6249">
            <v>6.99</v>
          </cell>
          <cell r="L6249">
            <v>6.99</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9,02</v>
          </cell>
          <cell r="F6250" t="str">
            <v>2,06</v>
          </cell>
          <cell r="G6250" t="str">
            <v>6,96</v>
          </cell>
          <cell r="H6250" t="str">
            <v>0,00</v>
          </cell>
          <cell r="I6250" t="str">
            <v>0,00</v>
          </cell>
          <cell r="J6250" t="str">
            <v>0,00</v>
          </cell>
          <cell r="K6250">
            <v>6.96</v>
          </cell>
          <cell r="L6250">
            <v>6.96</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10,72</v>
          </cell>
          <cell r="F6251" t="str">
            <v>2,23</v>
          </cell>
          <cell r="G6251" t="str">
            <v>8,49</v>
          </cell>
          <cell r="H6251" t="str">
            <v>0,00</v>
          </cell>
          <cell r="I6251" t="str">
            <v>0,00</v>
          </cell>
          <cell r="J6251" t="str">
            <v>0,00</v>
          </cell>
          <cell r="K6251">
            <v>8.49</v>
          </cell>
          <cell r="L6251">
            <v>8.49</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10,41</v>
          </cell>
          <cell r="F6252" t="str">
            <v>2,06</v>
          </cell>
          <cell r="G6252" t="str">
            <v>8,35</v>
          </cell>
          <cell r="H6252" t="str">
            <v>0,00</v>
          </cell>
          <cell r="I6252" t="str">
            <v>0,00</v>
          </cell>
          <cell r="J6252" t="str">
            <v>0,00</v>
          </cell>
          <cell r="K6252">
            <v>8.35</v>
          </cell>
          <cell r="L6252">
            <v>8.35</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6,65</v>
          </cell>
          <cell r="F6253" t="str">
            <v>3,69</v>
          </cell>
          <cell r="G6253" t="str">
            <v>2,96</v>
          </cell>
          <cell r="H6253" t="str">
            <v>0,00</v>
          </cell>
          <cell r="I6253" t="str">
            <v>0,00</v>
          </cell>
          <cell r="J6253" t="str">
            <v>0,00</v>
          </cell>
          <cell r="K6253">
            <v>2.96</v>
          </cell>
          <cell r="L6253">
            <v>2.96</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6,28</v>
          </cell>
          <cell r="F6254" t="str">
            <v>3,45</v>
          </cell>
          <cell r="G6254" t="str">
            <v>2,83</v>
          </cell>
          <cell r="H6254" t="str">
            <v>0,00</v>
          </cell>
          <cell r="I6254" t="str">
            <v>0,00</v>
          </cell>
          <cell r="J6254" t="str">
            <v>0,00</v>
          </cell>
          <cell r="K6254">
            <v>2.83</v>
          </cell>
          <cell r="L6254">
            <v>2.83</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5,17</v>
          </cell>
          <cell r="F6255" t="str">
            <v>2,10</v>
          </cell>
          <cell r="G6255" t="str">
            <v>2,53</v>
          </cell>
          <cell r="H6255" t="str">
            <v>0,54</v>
          </cell>
          <cell r="I6255" t="str">
            <v>0,00</v>
          </cell>
          <cell r="J6255" t="str">
            <v>0,00</v>
          </cell>
          <cell r="K6255">
            <v>3.07</v>
          </cell>
          <cell r="L6255">
            <v>3.07</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4,80</v>
          </cell>
          <cell r="F6256" t="str">
            <v>1,85</v>
          </cell>
          <cell r="G6256" t="str">
            <v>2,41</v>
          </cell>
          <cell r="H6256" t="str">
            <v>0,54</v>
          </cell>
          <cell r="I6256" t="str">
            <v>0,00</v>
          </cell>
          <cell r="J6256" t="str">
            <v>0,00</v>
          </cell>
          <cell r="K6256">
            <v>2.95</v>
          </cell>
          <cell r="L6256">
            <v>2.95</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9,75</v>
          </cell>
          <cell r="F6257" t="str">
            <v>2,62</v>
          </cell>
          <cell r="G6257" t="str">
            <v>7,13</v>
          </cell>
          <cell r="H6257" t="str">
            <v>0,00</v>
          </cell>
          <cell r="I6257" t="str">
            <v>0,00</v>
          </cell>
          <cell r="J6257" t="str">
            <v>0,00</v>
          </cell>
          <cell r="K6257">
            <v>7.13</v>
          </cell>
          <cell r="L6257">
            <v>7.13</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9,63</v>
          </cell>
          <cell r="F6258" t="str">
            <v>2,53</v>
          </cell>
          <cell r="G6258" t="str">
            <v>7,10</v>
          </cell>
          <cell r="H6258" t="str">
            <v>0,00</v>
          </cell>
          <cell r="I6258" t="str">
            <v>0,00</v>
          </cell>
          <cell r="J6258" t="str">
            <v>0,00</v>
          </cell>
          <cell r="K6258">
            <v>7.1</v>
          </cell>
          <cell r="L6258">
            <v>7.1</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11,33</v>
          </cell>
          <cell r="F6259" t="str">
            <v>2,70</v>
          </cell>
          <cell r="G6259" t="str">
            <v>8,63</v>
          </cell>
          <cell r="H6259" t="str">
            <v>0,00</v>
          </cell>
          <cell r="I6259" t="str">
            <v>0,00</v>
          </cell>
          <cell r="J6259" t="str">
            <v>0,00</v>
          </cell>
          <cell r="K6259">
            <v>8.6300000000000008</v>
          </cell>
          <cell r="L6259">
            <v>8.6300000000000008</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11,02</v>
          </cell>
          <cell r="F6260" t="str">
            <v>2,53</v>
          </cell>
          <cell r="G6260" t="str">
            <v>8,49</v>
          </cell>
          <cell r="H6260" t="str">
            <v>0,00</v>
          </cell>
          <cell r="I6260" t="str">
            <v>0,00</v>
          </cell>
          <cell r="J6260" t="str">
            <v>0,00</v>
          </cell>
          <cell r="K6260">
            <v>8.49</v>
          </cell>
          <cell r="L6260">
            <v>8.49</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7,63</v>
          </cell>
          <cell r="F6261" t="str">
            <v>4,42</v>
          </cell>
          <cell r="G6261" t="str">
            <v>3,21</v>
          </cell>
          <cell r="H6261" t="str">
            <v>0,00</v>
          </cell>
          <cell r="I6261" t="str">
            <v>0,00</v>
          </cell>
          <cell r="J6261" t="str">
            <v>0,00</v>
          </cell>
          <cell r="K6261">
            <v>3.21</v>
          </cell>
          <cell r="L6261">
            <v>3.21</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7,26</v>
          </cell>
          <cell r="F6262" t="str">
            <v>4,17</v>
          </cell>
          <cell r="G6262" t="str">
            <v>3,09</v>
          </cell>
          <cell r="H6262" t="str">
            <v>0,00</v>
          </cell>
          <cell r="I6262" t="str">
            <v>0,00</v>
          </cell>
          <cell r="J6262" t="str">
            <v>0,00</v>
          </cell>
          <cell r="K6262">
            <v>3.09</v>
          </cell>
          <cell r="L6262">
            <v>3.09</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6,11</v>
          </cell>
          <cell r="F6263" t="str">
            <v>2,67</v>
          </cell>
          <cell r="G6263" t="str">
            <v>2,72</v>
          </cell>
          <cell r="H6263" t="str">
            <v>0,72</v>
          </cell>
          <cell r="I6263" t="str">
            <v>0,00</v>
          </cell>
          <cell r="J6263" t="str">
            <v>0,00</v>
          </cell>
          <cell r="K6263">
            <v>3.4400000000000004</v>
          </cell>
          <cell r="L6263">
            <v>3.4400000000000004</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5,74</v>
          </cell>
          <cell r="F6264" t="str">
            <v>2,42</v>
          </cell>
          <cell r="G6264" t="str">
            <v>2,60</v>
          </cell>
          <cell r="H6264" t="str">
            <v>0,72</v>
          </cell>
          <cell r="I6264" t="str">
            <v>0,00</v>
          </cell>
          <cell r="J6264" t="str">
            <v>0,00</v>
          </cell>
          <cell r="K6264">
            <v>3.3200000000000003</v>
          </cell>
          <cell r="L6264">
            <v>3.3200000000000003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20,41</v>
          </cell>
          <cell r="F6265" t="str">
            <v>7,20</v>
          </cell>
          <cell r="G6265" t="str">
            <v>13,21</v>
          </cell>
          <cell r="H6265" t="str">
            <v>0,00</v>
          </cell>
          <cell r="I6265" t="str">
            <v>0,00</v>
          </cell>
          <cell r="J6265" t="str">
            <v>0,00</v>
          </cell>
          <cell r="K6265">
            <v>13.21</v>
          </cell>
          <cell r="L6265">
            <v>13.21</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19,76</v>
          </cell>
          <cell r="F6266" t="str">
            <v>6,80</v>
          </cell>
          <cell r="G6266" t="str">
            <v>12,94</v>
          </cell>
          <cell r="H6266" t="str">
            <v>0,01</v>
          </cell>
          <cell r="I6266" t="str">
            <v>0,00</v>
          </cell>
          <cell r="J6266" t="str">
            <v>0,01</v>
          </cell>
          <cell r="K6266">
            <v>12.959999999999999</v>
          </cell>
          <cell r="L6266">
            <v>12.959999999999999</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4,84</v>
          </cell>
          <cell r="F6267" t="str">
            <v>1,76</v>
          </cell>
          <cell r="G6267" t="str">
            <v>2,70</v>
          </cell>
          <cell r="H6267" t="str">
            <v>0,38</v>
          </cell>
          <cell r="I6267" t="str">
            <v>0,00</v>
          </cell>
          <cell r="J6267" t="str">
            <v>0,00</v>
          </cell>
          <cell r="K6267">
            <v>3.08</v>
          </cell>
          <cell r="L6267">
            <v>3.08</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4,84</v>
          </cell>
          <cell r="F6268" t="str">
            <v>1,76</v>
          </cell>
          <cell r="G6268" t="str">
            <v>2,70</v>
          </cell>
          <cell r="H6268" t="str">
            <v>0,38</v>
          </cell>
          <cell r="I6268" t="str">
            <v>0,00</v>
          </cell>
          <cell r="J6268" t="str">
            <v>0,00</v>
          </cell>
          <cell r="K6268">
            <v>3.08</v>
          </cell>
          <cell r="L6268">
            <v>3.08</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16,05</v>
          </cell>
          <cell r="F6269" t="str">
            <v>6,06</v>
          </cell>
          <cell r="G6269" t="str">
            <v>9,99</v>
          </cell>
          <cell r="H6269" t="str">
            <v>0,00</v>
          </cell>
          <cell r="I6269" t="str">
            <v>0,00</v>
          </cell>
          <cell r="J6269" t="str">
            <v>0,00</v>
          </cell>
          <cell r="K6269">
            <v>9.99</v>
          </cell>
          <cell r="L6269">
            <v>9.99</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22,23</v>
          </cell>
          <cell r="F6270" t="str">
            <v>10,76</v>
          </cell>
          <cell r="G6270" t="str">
            <v>11,47</v>
          </cell>
          <cell r="H6270" t="str">
            <v>0,00</v>
          </cell>
          <cell r="I6270" t="str">
            <v>0,00</v>
          </cell>
          <cell r="J6270" t="str">
            <v>0,00</v>
          </cell>
          <cell r="K6270">
            <v>11.47</v>
          </cell>
          <cell r="L6270">
            <v>11.47</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25,75</v>
          </cell>
          <cell r="F6271" t="str">
            <v>13,46</v>
          </cell>
          <cell r="G6271" t="str">
            <v>12,29</v>
          </cell>
          <cell r="H6271" t="str">
            <v>0,00</v>
          </cell>
          <cell r="I6271" t="str">
            <v>0,00</v>
          </cell>
          <cell r="J6271" t="str">
            <v>0,00</v>
          </cell>
          <cell r="K6271">
            <v>12.29</v>
          </cell>
          <cell r="L6271">
            <v>12.29</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24,30</v>
          </cell>
          <cell r="F6272" t="str">
            <v>7,54</v>
          </cell>
          <cell r="G6272" t="str">
            <v>16,76</v>
          </cell>
          <cell r="H6272" t="str">
            <v>0,00</v>
          </cell>
          <cell r="I6272" t="str">
            <v>0,00</v>
          </cell>
          <cell r="J6272" t="str">
            <v>0,00</v>
          </cell>
          <cell r="K6272">
            <v>16.760000000000002</v>
          </cell>
          <cell r="L6272">
            <v>16.760000000000002</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30,30</v>
          </cell>
          <cell r="F6273" t="str">
            <v>12,13</v>
          </cell>
          <cell r="G6273" t="str">
            <v>18,17</v>
          </cell>
          <cell r="H6273" t="str">
            <v>0,00</v>
          </cell>
          <cell r="I6273" t="str">
            <v>0,00</v>
          </cell>
          <cell r="J6273" t="str">
            <v>0,00</v>
          </cell>
          <cell r="K6273">
            <v>18.170000000000002</v>
          </cell>
          <cell r="L6273">
            <v>18.170000000000002</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34,05</v>
          </cell>
          <cell r="F6274" t="str">
            <v>14,99</v>
          </cell>
          <cell r="G6274" t="str">
            <v>19,06</v>
          </cell>
          <cell r="H6274" t="str">
            <v>0,00</v>
          </cell>
          <cell r="I6274" t="str">
            <v>0,00</v>
          </cell>
          <cell r="J6274" t="str">
            <v>0,00</v>
          </cell>
          <cell r="K6274">
            <v>19.059999999999999</v>
          </cell>
          <cell r="L6274">
            <v>19.059999999999999</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16,92</v>
          </cell>
          <cell r="F6275" t="str">
            <v>6,73</v>
          </cell>
          <cell r="G6275" t="str">
            <v>10,19</v>
          </cell>
          <cell r="H6275" t="str">
            <v>0,00</v>
          </cell>
          <cell r="I6275" t="str">
            <v>0,00</v>
          </cell>
          <cell r="J6275" t="str">
            <v>0,00</v>
          </cell>
          <cell r="K6275">
            <v>10.19</v>
          </cell>
          <cell r="L6275">
            <v>10.19</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17,38</v>
          </cell>
          <cell r="F6276" t="str">
            <v>7,07</v>
          </cell>
          <cell r="G6276" t="str">
            <v>10,31</v>
          </cell>
          <cell r="H6276" t="str">
            <v>0,00</v>
          </cell>
          <cell r="I6276" t="str">
            <v>0,00</v>
          </cell>
          <cell r="J6276" t="str">
            <v>0,00</v>
          </cell>
          <cell r="K6276">
            <v>10.31</v>
          </cell>
          <cell r="L6276">
            <v>10.31</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18,72</v>
          </cell>
          <cell r="F6277" t="str">
            <v>8,09</v>
          </cell>
          <cell r="G6277" t="str">
            <v>10,63</v>
          </cell>
          <cell r="H6277" t="str">
            <v>0,00</v>
          </cell>
          <cell r="I6277" t="str">
            <v>0,00</v>
          </cell>
          <cell r="J6277" t="str">
            <v>0,00</v>
          </cell>
          <cell r="K6277">
            <v>10.63</v>
          </cell>
          <cell r="L6277">
            <v>10.63</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25,86</v>
          </cell>
          <cell r="F6278" t="str">
            <v>8,73</v>
          </cell>
          <cell r="G6278" t="str">
            <v>17,13</v>
          </cell>
          <cell r="H6278" t="str">
            <v>0,00</v>
          </cell>
          <cell r="I6278" t="str">
            <v>0,00</v>
          </cell>
          <cell r="J6278" t="str">
            <v>0,00</v>
          </cell>
          <cell r="K6278">
            <v>17.13</v>
          </cell>
          <cell r="L6278">
            <v>17.13</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26,32</v>
          </cell>
          <cell r="F6279" t="str">
            <v>9,09</v>
          </cell>
          <cell r="G6279" t="str">
            <v>17,23</v>
          </cell>
          <cell r="H6279" t="str">
            <v>0,00</v>
          </cell>
          <cell r="I6279" t="str">
            <v>0,00</v>
          </cell>
          <cell r="J6279" t="str">
            <v>0,00</v>
          </cell>
          <cell r="K6279">
            <v>17.23</v>
          </cell>
          <cell r="L6279">
            <v>17.23</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27,65</v>
          </cell>
          <cell r="F6280" t="str">
            <v>10,11</v>
          </cell>
          <cell r="G6280" t="str">
            <v>17,54</v>
          </cell>
          <cell r="H6280" t="str">
            <v>0,00</v>
          </cell>
          <cell r="I6280" t="str">
            <v>0,00</v>
          </cell>
          <cell r="J6280" t="str">
            <v>0,00</v>
          </cell>
          <cell r="K6280">
            <v>17.54</v>
          </cell>
          <cell r="L6280">
            <v>17.54</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33,36</v>
          </cell>
          <cell r="F6281" t="str">
            <v>14,46</v>
          </cell>
          <cell r="G6281" t="str">
            <v>18,90</v>
          </cell>
          <cell r="H6281" t="str">
            <v>0,00</v>
          </cell>
          <cell r="I6281" t="str">
            <v>0,00</v>
          </cell>
          <cell r="J6281" t="str">
            <v>0,00</v>
          </cell>
          <cell r="K6281">
            <v>18.899999999999999</v>
          </cell>
          <cell r="L6281">
            <v>18.899999999999999</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34,05</v>
          </cell>
          <cell r="F6282" t="str">
            <v>14,99</v>
          </cell>
          <cell r="G6282" t="str">
            <v>19,06</v>
          </cell>
          <cell r="H6282" t="str">
            <v>0,00</v>
          </cell>
          <cell r="I6282" t="str">
            <v>0,00</v>
          </cell>
          <cell r="J6282" t="str">
            <v>0,00</v>
          </cell>
          <cell r="K6282">
            <v>19.059999999999999</v>
          </cell>
          <cell r="L6282">
            <v>19.059999999999999</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35,16</v>
          </cell>
          <cell r="F6283" t="str">
            <v>15,82</v>
          </cell>
          <cell r="G6283" t="str">
            <v>19,34</v>
          </cell>
          <cell r="H6283" t="str">
            <v>0,00</v>
          </cell>
          <cell r="I6283" t="str">
            <v>0,00</v>
          </cell>
          <cell r="J6283" t="str">
            <v>0,00</v>
          </cell>
          <cell r="K6283">
            <v>19.34</v>
          </cell>
          <cell r="L6283">
            <v>19.34</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39,62</v>
          </cell>
          <cell r="F6284" t="str">
            <v>15,81</v>
          </cell>
          <cell r="G6284" t="str">
            <v>23,81</v>
          </cell>
          <cell r="H6284" t="str">
            <v>0,00</v>
          </cell>
          <cell r="I6284" t="str">
            <v>0,00</v>
          </cell>
          <cell r="J6284" t="str">
            <v>0,00</v>
          </cell>
          <cell r="K6284">
            <v>23.81</v>
          </cell>
          <cell r="L6284">
            <v>23.81</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40,31</v>
          </cell>
          <cell r="F6285" t="str">
            <v>16,35</v>
          </cell>
          <cell r="G6285" t="str">
            <v>23,96</v>
          </cell>
          <cell r="H6285" t="str">
            <v>0,00</v>
          </cell>
          <cell r="I6285" t="str">
            <v>0,00</v>
          </cell>
          <cell r="J6285" t="str">
            <v>0,00</v>
          </cell>
          <cell r="K6285">
            <v>23.96</v>
          </cell>
          <cell r="L6285">
            <v>23.96</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41,41</v>
          </cell>
          <cell r="F6286" t="str">
            <v>17,17</v>
          </cell>
          <cell r="G6286" t="str">
            <v>24,24</v>
          </cell>
          <cell r="H6286" t="str">
            <v>0,00</v>
          </cell>
          <cell r="I6286" t="str">
            <v>0,00</v>
          </cell>
          <cell r="J6286" t="str">
            <v>0,00</v>
          </cell>
          <cell r="K6286">
            <v>24.24</v>
          </cell>
          <cell r="L6286">
            <v>24.24</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17,23</v>
          </cell>
          <cell r="F6287" t="str">
            <v>7,60</v>
          </cell>
          <cell r="G6287" t="str">
            <v>9,24</v>
          </cell>
          <cell r="H6287" t="str">
            <v>0,39</v>
          </cell>
          <cell r="I6287" t="str">
            <v>0,00</v>
          </cell>
          <cell r="J6287" t="str">
            <v>0,00</v>
          </cell>
          <cell r="K6287">
            <v>9.6300000000000008</v>
          </cell>
          <cell r="L6287">
            <v>9.6300000000000008</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17,69</v>
          </cell>
          <cell r="F6288" t="str">
            <v>7,94</v>
          </cell>
          <cell r="G6288" t="str">
            <v>9,36</v>
          </cell>
          <cell r="H6288" t="str">
            <v>0,39</v>
          </cell>
          <cell r="I6288" t="str">
            <v>0,00</v>
          </cell>
          <cell r="J6288" t="str">
            <v>0,00</v>
          </cell>
          <cell r="K6288">
            <v>9.75</v>
          </cell>
          <cell r="L6288">
            <v>9.75</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17,92</v>
          </cell>
          <cell r="F6289" t="str">
            <v>8,12</v>
          </cell>
          <cell r="G6289" t="str">
            <v>9,41</v>
          </cell>
          <cell r="H6289" t="str">
            <v>0,39</v>
          </cell>
          <cell r="I6289" t="str">
            <v>0,00</v>
          </cell>
          <cell r="J6289" t="str">
            <v>0,00</v>
          </cell>
          <cell r="K6289">
            <v>9.8000000000000007</v>
          </cell>
          <cell r="L6289">
            <v>9.8000000000000007</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24,83</v>
          </cell>
          <cell r="F6290" t="str">
            <v>9,08</v>
          </cell>
          <cell r="G6290" t="str">
            <v>15,03</v>
          </cell>
          <cell r="H6290" t="str">
            <v>0,71</v>
          </cell>
          <cell r="I6290" t="str">
            <v>0,00</v>
          </cell>
          <cell r="J6290" t="str">
            <v>0,01</v>
          </cell>
          <cell r="K6290">
            <v>15.75</v>
          </cell>
          <cell r="L6290">
            <v>15.75</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25,76</v>
          </cell>
          <cell r="F6291" t="str">
            <v>9,79</v>
          </cell>
          <cell r="G6291" t="str">
            <v>15,25</v>
          </cell>
          <cell r="H6291" t="str">
            <v>0,71</v>
          </cell>
          <cell r="I6291" t="str">
            <v>0,00</v>
          </cell>
          <cell r="J6291" t="str">
            <v>0,01</v>
          </cell>
          <cell r="K6291">
            <v>15.97</v>
          </cell>
          <cell r="L6291">
            <v>15.969999999999999</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26,39</v>
          </cell>
          <cell r="F6292" t="str">
            <v>10,27</v>
          </cell>
          <cell r="G6292" t="str">
            <v>15,40</v>
          </cell>
          <cell r="H6292" t="str">
            <v>0,71</v>
          </cell>
          <cell r="I6292" t="str">
            <v>0,00</v>
          </cell>
          <cell r="J6292" t="str">
            <v>0,01</v>
          </cell>
          <cell r="K6292">
            <v>16.12</v>
          </cell>
          <cell r="L6292">
            <v>16.12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27,72</v>
          </cell>
          <cell r="F6293" t="str">
            <v>11,29</v>
          </cell>
          <cell r="G6293" t="str">
            <v>15,71</v>
          </cell>
          <cell r="H6293" t="str">
            <v>0,71</v>
          </cell>
          <cell r="I6293" t="str">
            <v>0,00</v>
          </cell>
          <cell r="J6293" t="str">
            <v>0,01</v>
          </cell>
          <cell r="K6293">
            <v>16.43</v>
          </cell>
          <cell r="L6293">
            <v>16.43</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29,28</v>
          </cell>
          <cell r="F6294" t="str">
            <v>12,48</v>
          </cell>
          <cell r="G6294" t="str">
            <v>16,08</v>
          </cell>
          <cell r="H6294" t="str">
            <v>0,71</v>
          </cell>
          <cell r="I6294" t="str">
            <v>0,00</v>
          </cell>
          <cell r="J6294" t="str">
            <v>0,01</v>
          </cell>
          <cell r="K6294">
            <v>16.799999999999997</v>
          </cell>
          <cell r="L6294">
            <v>16.8</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30,37</v>
          </cell>
          <cell r="F6295" t="str">
            <v>13,31</v>
          </cell>
          <cell r="G6295" t="str">
            <v>16,34</v>
          </cell>
          <cell r="H6295" t="str">
            <v>0,71</v>
          </cell>
          <cell r="I6295" t="str">
            <v>0,00</v>
          </cell>
          <cell r="J6295" t="str">
            <v>0,01</v>
          </cell>
          <cell r="K6295">
            <v>17.059999999999999</v>
          </cell>
          <cell r="L6295">
            <v>17.060000000000002</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34,20</v>
          </cell>
          <cell r="F6296" t="str">
            <v>13,14</v>
          </cell>
          <cell r="G6296" t="str">
            <v>20,13</v>
          </cell>
          <cell r="H6296" t="str">
            <v>0,92</v>
          </cell>
          <cell r="I6296" t="str">
            <v>0,00</v>
          </cell>
          <cell r="J6296" t="str">
            <v>0,01</v>
          </cell>
          <cell r="K6296">
            <v>21.06</v>
          </cell>
          <cell r="L6296">
            <v>21.060000000000002</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36,16</v>
          </cell>
          <cell r="F6297" t="str">
            <v>14,61</v>
          </cell>
          <cell r="G6297" t="str">
            <v>20,62</v>
          </cell>
          <cell r="H6297" t="str">
            <v>0,92</v>
          </cell>
          <cell r="I6297" t="str">
            <v>0,00</v>
          </cell>
          <cell r="J6297" t="str">
            <v>0,01</v>
          </cell>
          <cell r="K6297">
            <v>21.55</v>
          </cell>
          <cell r="L6297">
            <v>21.550000000000004</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37,08</v>
          </cell>
          <cell r="F6298" t="str">
            <v>15,33</v>
          </cell>
          <cell r="G6298" t="str">
            <v>20,82</v>
          </cell>
          <cell r="H6298" t="str">
            <v>0,92</v>
          </cell>
          <cell r="I6298" t="str">
            <v>0,00</v>
          </cell>
          <cell r="J6298" t="str">
            <v>0,01</v>
          </cell>
          <cell r="K6298">
            <v>21.75</v>
          </cell>
          <cell r="L6298">
            <v>21.750000000000004</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39,83</v>
          </cell>
          <cell r="F6299" t="str">
            <v>15,88</v>
          </cell>
          <cell r="G6299" t="str">
            <v>23,85</v>
          </cell>
          <cell r="H6299" t="str">
            <v>0,06</v>
          </cell>
          <cell r="I6299" t="str">
            <v>0,00</v>
          </cell>
          <cell r="J6299" t="str">
            <v>0,04</v>
          </cell>
          <cell r="K6299">
            <v>23.950000000000003</v>
          </cell>
          <cell r="L6299">
            <v>23.95</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43,30</v>
          </cell>
          <cell r="F6300" t="str">
            <v>18,36</v>
          </cell>
          <cell r="G6300" t="str">
            <v>24,94</v>
          </cell>
          <cell r="H6300" t="str">
            <v>0,00</v>
          </cell>
          <cell r="I6300" t="str">
            <v>0,00</v>
          </cell>
          <cell r="J6300" t="str">
            <v>0,00</v>
          </cell>
          <cell r="K6300">
            <v>24.94</v>
          </cell>
          <cell r="L6300">
            <v>24.94</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36,51</v>
          </cell>
          <cell r="F6301" t="str">
            <v>13,36</v>
          </cell>
          <cell r="G6301" t="str">
            <v>23,05</v>
          </cell>
          <cell r="H6301" t="str">
            <v>0,06</v>
          </cell>
          <cell r="I6301" t="str">
            <v>0,00</v>
          </cell>
          <cell r="J6301" t="str">
            <v>0,04</v>
          </cell>
          <cell r="K6301">
            <v>23.150000000000002</v>
          </cell>
          <cell r="L6301">
            <v>23.15</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39,98</v>
          </cell>
          <cell r="F6302" t="str">
            <v>15,83</v>
          </cell>
          <cell r="G6302" t="str">
            <v>24,15</v>
          </cell>
          <cell r="H6302" t="str">
            <v>0,00</v>
          </cell>
          <cell r="I6302" t="str">
            <v>0,00</v>
          </cell>
          <cell r="J6302" t="str">
            <v>0,00</v>
          </cell>
          <cell r="K6302">
            <v>24.15</v>
          </cell>
          <cell r="L6302">
            <v>24.15</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35,33</v>
          </cell>
          <cell r="F6303" t="str">
            <v>12,45</v>
          </cell>
          <cell r="G6303" t="str">
            <v>22,78</v>
          </cell>
          <cell r="H6303" t="str">
            <v>0,06</v>
          </cell>
          <cell r="I6303" t="str">
            <v>0,00</v>
          </cell>
          <cell r="J6303" t="str">
            <v>0,04</v>
          </cell>
          <cell r="K6303">
            <v>22.880000000000003</v>
          </cell>
          <cell r="L6303">
            <v>22.88</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38,80</v>
          </cell>
          <cell r="F6304" t="str">
            <v>14,92</v>
          </cell>
          <cell r="G6304" t="str">
            <v>23,88</v>
          </cell>
          <cell r="H6304" t="str">
            <v>0,00</v>
          </cell>
          <cell r="I6304" t="str">
            <v>0,00</v>
          </cell>
          <cell r="J6304" t="str">
            <v>0,00</v>
          </cell>
          <cell r="K6304">
            <v>23.88</v>
          </cell>
          <cell r="L6304">
            <v>23.88</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32,01</v>
          </cell>
          <cell r="F6305" t="str">
            <v>9,92</v>
          </cell>
          <cell r="G6305" t="str">
            <v>21,99</v>
          </cell>
          <cell r="H6305" t="str">
            <v>0,06</v>
          </cell>
          <cell r="I6305" t="str">
            <v>0,00</v>
          </cell>
          <cell r="J6305" t="str">
            <v>0,04</v>
          </cell>
          <cell r="K6305">
            <v>22.09</v>
          </cell>
          <cell r="L6305">
            <v>22.089999999999996</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35,48</v>
          </cell>
          <cell r="F6306" t="str">
            <v>12,39</v>
          </cell>
          <cell r="G6306" t="str">
            <v>23,09</v>
          </cell>
          <cell r="H6306" t="str">
            <v>0,00</v>
          </cell>
          <cell r="I6306" t="str">
            <v>0,00</v>
          </cell>
          <cell r="J6306" t="str">
            <v>0,00</v>
          </cell>
          <cell r="K6306">
            <v>23.09</v>
          </cell>
          <cell r="L6306">
            <v>23.09</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78,39</v>
          </cell>
          <cell r="F6307" t="str">
            <v>13,24</v>
          </cell>
          <cell r="G6307" t="str">
            <v>63,97</v>
          </cell>
          <cell r="H6307" t="str">
            <v>1,16</v>
          </cell>
          <cell r="I6307" t="str">
            <v>0,00</v>
          </cell>
          <cell r="J6307" t="str">
            <v>0,02</v>
          </cell>
          <cell r="K6307">
            <v>65.150000000000006</v>
          </cell>
          <cell r="L6307">
            <v>65.150000000000006</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75,52</v>
          </cell>
          <cell r="F6308" t="str">
            <v>11,03</v>
          </cell>
          <cell r="G6308" t="str">
            <v>63,31</v>
          </cell>
          <cell r="H6308" t="str">
            <v>1,16</v>
          </cell>
          <cell r="I6308" t="str">
            <v>0,00</v>
          </cell>
          <cell r="J6308" t="str">
            <v>0,02</v>
          </cell>
          <cell r="K6308">
            <v>64.490000000000009</v>
          </cell>
          <cell r="L6308">
            <v>64.490000000000009</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74,49</v>
          </cell>
          <cell r="F6309" t="str">
            <v>10,24</v>
          </cell>
          <cell r="G6309" t="str">
            <v>63,07</v>
          </cell>
          <cell r="H6309" t="str">
            <v>1,16</v>
          </cell>
          <cell r="I6309" t="str">
            <v>0,00</v>
          </cell>
          <cell r="J6309" t="str">
            <v>0,02</v>
          </cell>
          <cell r="K6309">
            <v>64.25</v>
          </cell>
          <cell r="L6309">
            <v>64.25</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71,61</v>
          </cell>
          <cell r="F6310" t="str">
            <v>8,01</v>
          </cell>
          <cell r="G6310" t="str">
            <v>62,42</v>
          </cell>
          <cell r="H6310" t="str">
            <v>1,16</v>
          </cell>
          <cell r="I6310" t="str">
            <v>0,00</v>
          </cell>
          <cell r="J6310" t="str">
            <v>0,02</v>
          </cell>
          <cell r="K6310">
            <v>63.6</v>
          </cell>
          <cell r="L6310">
            <v>63.6</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24,53</v>
          </cell>
          <cell r="F6311" t="str">
            <v>4,73</v>
          </cell>
          <cell r="G6311" t="str">
            <v>19,46</v>
          </cell>
          <cell r="H6311" t="str">
            <v>0,34</v>
          </cell>
          <cell r="I6311" t="str">
            <v>0,00</v>
          </cell>
          <cell r="J6311" t="str">
            <v>0,00</v>
          </cell>
          <cell r="K6311">
            <v>19.8</v>
          </cell>
          <cell r="L6311">
            <v>19.8</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26,53</v>
          </cell>
          <cell r="F6312" t="str">
            <v>12,06</v>
          </cell>
          <cell r="G6312" t="str">
            <v>14,43</v>
          </cell>
          <cell r="H6312" t="str">
            <v>0,02</v>
          </cell>
          <cell r="I6312" t="str">
            <v>0,00</v>
          </cell>
          <cell r="J6312" t="str">
            <v>0,02</v>
          </cell>
          <cell r="K6312">
            <v>14.469999999999999</v>
          </cell>
          <cell r="L6312">
            <v>14.469999999999999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28,50</v>
          </cell>
          <cell r="F6313" t="str">
            <v>13,45</v>
          </cell>
          <cell r="G6313" t="str">
            <v>15,05</v>
          </cell>
          <cell r="H6313" t="str">
            <v>0,00</v>
          </cell>
          <cell r="I6313" t="str">
            <v>0,00</v>
          </cell>
          <cell r="J6313" t="str">
            <v>0,00</v>
          </cell>
          <cell r="K6313">
            <v>15.05</v>
          </cell>
          <cell r="L6313">
            <v>15.05</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23,22</v>
          </cell>
          <cell r="F6314" t="str">
            <v>9,53</v>
          </cell>
          <cell r="G6314" t="str">
            <v>13,65</v>
          </cell>
          <cell r="H6314" t="str">
            <v>0,02</v>
          </cell>
          <cell r="I6314" t="str">
            <v>0,00</v>
          </cell>
          <cell r="J6314" t="str">
            <v>0,02</v>
          </cell>
          <cell r="K6314">
            <v>13.69</v>
          </cell>
          <cell r="L6314">
            <v>13.69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25,19</v>
          </cell>
          <cell r="F6315" t="str">
            <v>10,92</v>
          </cell>
          <cell r="G6315" t="str">
            <v>14,27</v>
          </cell>
          <cell r="H6315" t="str">
            <v>0,00</v>
          </cell>
          <cell r="I6315" t="str">
            <v>0,00</v>
          </cell>
          <cell r="J6315" t="str">
            <v>0,00</v>
          </cell>
          <cell r="K6315">
            <v>14.27</v>
          </cell>
          <cell r="L6315">
            <v>14.27</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22,02</v>
          </cell>
          <cell r="F6316" t="str">
            <v>8,61</v>
          </cell>
          <cell r="G6316" t="str">
            <v>13,37</v>
          </cell>
          <cell r="H6316" t="str">
            <v>0,02</v>
          </cell>
          <cell r="I6316" t="str">
            <v>0,00</v>
          </cell>
          <cell r="J6316" t="str">
            <v>0,02</v>
          </cell>
          <cell r="K6316">
            <v>13.409999999999998</v>
          </cell>
          <cell r="L6316">
            <v>13.409999999999998</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23,99</v>
          </cell>
          <cell r="F6317" t="str">
            <v>10,00</v>
          </cell>
          <cell r="G6317" t="str">
            <v>13,99</v>
          </cell>
          <cell r="H6317" t="str">
            <v>0,00</v>
          </cell>
          <cell r="I6317" t="str">
            <v>0,00</v>
          </cell>
          <cell r="J6317" t="str">
            <v>0,00</v>
          </cell>
          <cell r="K6317">
            <v>13.99</v>
          </cell>
          <cell r="L6317">
            <v>13.99</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18,69</v>
          </cell>
          <cell r="F6318" t="str">
            <v>6,06</v>
          </cell>
          <cell r="G6318" t="str">
            <v>12,59</v>
          </cell>
          <cell r="H6318" t="str">
            <v>0,02</v>
          </cell>
          <cell r="I6318" t="str">
            <v>0,00</v>
          </cell>
          <cell r="J6318" t="str">
            <v>0,02</v>
          </cell>
          <cell r="K6318">
            <v>12.629999999999999</v>
          </cell>
          <cell r="L6318">
            <v>12.629999999999999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20,66</v>
          </cell>
          <cell r="F6319" t="str">
            <v>7,45</v>
          </cell>
          <cell r="G6319" t="str">
            <v>13,21</v>
          </cell>
          <cell r="H6319" t="str">
            <v>0,00</v>
          </cell>
          <cell r="I6319" t="str">
            <v>0,00</v>
          </cell>
          <cell r="J6319" t="str">
            <v>0,00</v>
          </cell>
          <cell r="K6319">
            <v>13.21</v>
          </cell>
          <cell r="L6319">
            <v>13.21</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47,39</v>
          </cell>
          <cell r="F6320" t="str">
            <v>9,80</v>
          </cell>
          <cell r="G6320" t="str">
            <v>36,92</v>
          </cell>
          <cell r="H6320" t="str">
            <v>0,66</v>
          </cell>
          <cell r="I6320" t="str">
            <v>0,00</v>
          </cell>
          <cell r="J6320" t="str">
            <v>0,01</v>
          </cell>
          <cell r="K6320">
            <v>37.590000000000003</v>
          </cell>
          <cell r="L6320">
            <v>37.589999999999996</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44,52</v>
          </cell>
          <cell r="F6321" t="str">
            <v>7,57</v>
          </cell>
          <cell r="G6321" t="str">
            <v>36,28</v>
          </cell>
          <cell r="H6321" t="str">
            <v>0,66</v>
          </cell>
          <cell r="I6321" t="str">
            <v>0,00</v>
          </cell>
          <cell r="J6321" t="str">
            <v>0,01</v>
          </cell>
          <cell r="K6321">
            <v>36.950000000000003</v>
          </cell>
          <cell r="L6321">
            <v>36.949999999999996</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43,48</v>
          </cell>
          <cell r="F6322" t="str">
            <v>6,76</v>
          </cell>
          <cell r="G6322" t="str">
            <v>36,05</v>
          </cell>
          <cell r="H6322" t="str">
            <v>0,66</v>
          </cell>
          <cell r="I6322" t="str">
            <v>0,00</v>
          </cell>
          <cell r="J6322" t="str">
            <v>0,01</v>
          </cell>
          <cell r="K6322">
            <v>36.72</v>
          </cell>
          <cell r="L6322">
            <v>36.719999999999992</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40,60</v>
          </cell>
          <cell r="F6323" t="str">
            <v>4,54</v>
          </cell>
          <cell r="G6323" t="str">
            <v>35,39</v>
          </cell>
          <cell r="H6323" t="str">
            <v>0,66</v>
          </cell>
          <cell r="I6323" t="str">
            <v>0,00</v>
          </cell>
          <cell r="J6323" t="str">
            <v>0,01</v>
          </cell>
          <cell r="K6323">
            <v>36.06</v>
          </cell>
          <cell r="L6323">
            <v>36.059999999999995</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43,73</v>
          </cell>
          <cell r="F6324" t="str">
            <v>6,98</v>
          </cell>
          <cell r="G6324" t="str">
            <v>36,08</v>
          </cell>
          <cell r="H6324" t="str">
            <v>0,66</v>
          </cell>
          <cell r="I6324" t="str">
            <v>0,00</v>
          </cell>
          <cell r="J6324" t="str">
            <v>0,01</v>
          </cell>
          <cell r="K6324">
            <v>36.75</v>
          </cell>
          <cell r="L6324">
            <v>36.749999999999993</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49,41</v>
          </cell>
          <cell r="F6325" t="str">
            <v>22,94</v>
          </cell>
          <cell r="G6325" t="str">
            <v>26,39</v>
          </cell>
          <cell r="H6325" t="str">
            <v>0,05</v>
          </cell>
          <cell r="I6325" t="str">
            <v>0,00</v>
          </cell>
          <cell r="J6325" t="str">
            <v>0,03</v>
          </cell>
          <cell r="K6325">
            <v>26.47</v>
          </cell>
          <cell r="L6325">
            <v>26.470000000000002</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52,31</v>
          </cell>
          <cell r="F6326" t="str">
            <v>25,00</v>
          </cell>
          <cell r="G6326" t="str">
            <v>27,31</v>
          </cell>
          <cell r="H6326" t="str">
            <v>0,00</v>
          </cell>
          <cell r="I6326" t="str">
            <v>0,00</v>
          </cell>
          <cell r="J6326" t="str">
            <v>0,00</v>
          </cell>
          <cell r="K6326">
            <v>27.31</v>
          </cell>
          <cell r="L6326">
            <v>27.31</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81,91</v>
          </cell>
          <cell r="F6327" t="str">
            <v>20,89</v>
          </cell>
          <cell r="G6327" t="str">
            <v>60,03</v>
          </cell>
          <cell r="H6327" t="str">
            <v>0,97</v>
          </cell>
          <cell r="I6327" t="str">
            <v>0,00</v>
          </cell>
          <cell r="J6327" t="str">
            <v>0,02</v>
          </cell>
          <cell r="K6327">
            <v>61.02</v>
          </cell>
          <cell r="L6327">
            <v>61.02</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63,57</v>
          </cell>
          <cell r="F6328" t="str">
            <v>29,49</v>
          </cell>
          <cell r="G6328" t="str">
            <v>33,96</v>
          </cell>
          <cell r="H6328" t="str">
            <v>0,07</v>
          </cell>
          <cell r="I6328" t="str">
            <v>0,00</v>
          </cell>
          <cell r="J6328" t="str">
            <v>0,05</v>
          </cell>
          <cell r="K6328">
            <v>34.08</v>
          </cell>
          <cell r="L6328">
            <v>34.08</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67,45</v>
          </cell>
          <cell r="F6329" t="str">
            <v>32,24</v>
          </cell>
          <cell r="G6329" t="str">
            <v>35,21</v>
          </cell>
          <cell r="H6329" t="str">
            <v>0,00</v>
          </cell>
          <cell r="I6329" t="str">
            <v>0,00</v>
          </cell>
          <cell r="J6329" t="str">
            <v>0,00</v>
          </cell>
          <cell r="K6329">
            <v>35.21</v>
          </cell>
          <cell r="L6329">
            <v>35.21</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107,36</v>
          </cell>
          <cell r="F6330" t="str">
            <v>26,90</v>
          </cell>
          <cell r="G6330" t="str">
            <v>79,12</v>
          </cell>
          <cell r="H6330" t="str">
            <v>1,32</v>
          </cell>
          <cell r="I6330" t="str">
            <v>0,00</v>
          </cell>
          <cell r="J6330" t="str">
            <v>0,02</v>
          </cell>
          <cell r="K6330">
            <v>80.460000000000008</v>
          </cell>
          <cell r="L6330">
            <v>80.459999999999994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69,92</v>
          </cell>
          <cell r="F6331" t="str">
            <v>30,21</v>
          </cell>
          <cell r="G6331" t="str">
            <v>39,56</v>
          </cell>
          <cell r="H6331" t="str">
            <v>0,09</v>
          </cell>
          <cell r="I6331" t="str">
            <v>0,00</v>
          </cell>
          <cell r="J6331" t="str">
            <v>0,06</v>
          </cell>
          <cell r="K6331">
            <v>39.71</v>
          </cell>
          <cell r="L6331">
            <v>39.710000000000008</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74,79</v>
          </cell>
          <cell r="F6332" t="str">
            <v>33,66</v>
          </cell>
          <cell r="G6332" t="str">
            <v>41,13</v>
          </cell>
          <cell r="H6332" t="str">
            <v>0,00</v>
          </cell>
          <cell r="I6332" t="str">
            <v>0,00</v>
          </cell>
          <cell r="J6332" t="str">
            <v>0,00</v>
          </cell>
          <cell r="K6332">
            <v>41.13</v>
          </cell>
          <cell r="L6332">
            <v>41.13</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125,67</v>
          </cell>
          <cell r="F6333" t="str">
            <v>27,57</v>
          </cell>
          <cell r="G6333" t="str">
            <v>96,41</v>
          </cell>
          <cell r="H6333" t="str">
            <v>1,66</v>
          </cell>
          <cell r="I6333" t="str">
            <v>0,00</v>
          </cell>
          <cell r="J6333" t="str">
            <v>0,03</v>
          </cell>
          <cell r="K6333">
            <v>98.1</v>
          </cell>
          <cell r="L6333">
            <v>98.1</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81,95</v>
          </cell>
          <cell r="F6334" t="str">
            <v>37,18</v>
          </cell>
          <cell r="G6334" t="str">
            <v>44,60</v>
          </cell>
          <cell r="H6334" t="str">
            <v>0,10</v>
          </cell>
          <cell r="I6334" t="str">
            <v>0,00</v>
          </cell>
          <cell r="J6334" t="str">
            <v>0,07</v>
          </cell>
          <cell r="K6334">
            <v>44.77</v>
          </cell>
          <cell r="L6334">
            <v>44.77</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87,31</v>
          </cell>
          <cell r="F6335" t="str">
            <v>41,00</v>
          </cell>
          <cell r="G6335" t="str">
            <v>46,31</v>
          </cell>
          <cell r="H6335" t="str">
            <v>0,00</v>
          </cell>
          <cell r="I6335" t="str">
            <v>0,00</v>
          </cell>
          <cell r="J6335" t="str">
            <v>0,00</v>
          </cell>
          <cell r="K6335">
            <v>46.31</v>
          </cell>
          <cell r="L6335">
            <v>46.31</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138,40</v>
          </cell>
          <cell r="F6336" t="str">
            <v>30,64</v>
          </cell>
          <cell r="G6336" t="str">
            <v>105,91</v>
          </cell>
          <cell r="H6336" t="str">
            <v>1,82</v>
          </cell>
          <cell r="I6336" t="str">
            <v>0,00</v>
          </cell>
          <cell r="J6336" t="str">
            <v>0,03</v>
          </cell>
          <cell r="K6336">
            <v>107.75999999999999</v>
          </cell>
          <cell r="L6336">
            <v>107.75999999999999</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37,46</v>
          </cell>
          <cell r="F6337" t="str">
            <v>14,53</v>
          </cell>
          <cell r="G6337" t="str">
            <v>22,85</v>
          </cell>
          <cell r="H6337" t="str">
            <v>0,05</v>
          </cell>
          <cell r="I6337" t="str">
            <v>0,00</v>
          </cell>
          <cell r="J6337" t="str">
            <v>0,03</v>
          </cell>
          <cell r="K6337">
            <v>22.93</v>
          </cell>
          <cell r="L6337">
            <v>22.930000000000003</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40,16</v>
          </cell>
          <cell r="F6338" t="str">
            <v>16,45</v>
          </cell>
          <cell r="G6338" t="str">
            <v>23,71</v>
          </cell>
          <cell r="H6338" t="str">
            <v>0,00</v>
          </cell>
          <cell r="I6338" t="str">
            <v>0,00</v>
          </cell>
          <cell r="J6338" t="str">
            <v>0,00</v>
          </cell>
          <cell r="K6338">
            <v>23.71</v>
          </cell>
          <cell r="L6338">
            <v>23.71</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68,66</v>
          </cell>
          <cell r="F6339" t="str">
            <v>13,24</v>
          </cell>
          <cell r="G6339" t="str">
            <v>54,49</v>
          </cell>
          <cell r="H6339" t="str">
            <v>0,92</v>
          </cell>
          <cell r="I6339" t="str">
            <v>0,00</v>
          </cell>
          <cell r="J6339" t="str">
            <v>0,01</v>
          </cell>
          <cell r="K6339">
            <v>55.42</v>
          </cell>
          <cell r="L6339">
            <v>55.42</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51,24</v>
          </cell>
          <cell r="F6340" t="str">
            <v>21,04</v>
          </cell>
          <cell r="G6340" t="str">
            <v>30,10</v>
          </cell>
          <cell r="H6340" t="str">
            <v>0,06</v>
          </cell>
          <cell r="I6340" t="str">
            <v>0,00</v>
          </cell>
          <cell r="J6340" t="str">
            <v>0,04</v>
          </cell>
          <cell r="K6340">
            <v>30.200000000000003</v>
          </cell>
          <cell r="L6340">
            <v>30.2</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54,87</v>
          </cell>
          <cell r="F6341" t="str">
            <v>23,63</v>
          </cell>
          <cell r="G6341" t="str">
            <v>31,24</v>
          </cell>
          <cell r="H6341" t="str">
            <v>0,00</v>
          </cell>
          <cell r="I6341" t="str">
            <v>0,00</v>
          </cell>
          <cell r="J6341" t="str">
            <v>0,00</v>
          </cell>
          <cell r="K6341">
            <v>31.24</v>
          </cell>
          <cell r="L6341">
            <v>31.24</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92,86</v>
          </cell>
          <cell r="F6342" t="str">
            <v>19,17</v>
          </cell>
          <cell r="G6342" t="str">
            <v>72,44</v>
          </cell>
          <cell r="H6342" t="str">
            <v>1,23</v>
          </cell>
          <cell r="I6342" t="str">
            <v>0,00</v>
          </cell>
          <cell r="J6342" t="str">
            <v>0,02</v>
          </cell>
          <cell r="K6342">
            <v>73.69</v>
          </cell>
          <cell r="L6342">
            <v>73.69</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57,18</v>
          </cell>
          <cell r="F6343" t="str">
            <v>21,71</v>
          </cell>
          <cell r="G6343" t="str">
            <v>35,34</v>
          </cell>
          <cell r="H6343" t="str">
            <v>0,07</v>
          </cell>
          <cell r="I6343" t="str">
            <v>0,00</v>
          </cell>
          <cell r="J6343" t="str">
            <v>0,06</v>
          </cell>
          <cell r="K6343">
            <v>35.470000000000006</v>
          </cell>
          <cell r="L6343">
            <v>35.470000000000006</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61,73</v>
          </cell>
          <cell r="F6344" t="str">
            <v>24,93</v>
          </cell>
          <cell r="G6344" t="str">
            <v>36,80</v>
          </cell>
          <cell r="H6344" t="str">
            <v>0,00</v>
          </cell>
          <cell r="I6344" t="str">
            <v>0,00</v>
          </cell>
          <cell r="J6344" t="str">
            <v>0,00</v>
          </cell>
          <cell r="K6344">
            <v>36.799999999999997</v>
          </cell>
          <cell r="L6344">
            <v>36.799999999999997</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109,97</v>
          </cell>
          <cell r="F6345" t="str">
            <v>19,81</v>
          </cell>
          <cell r="G6345" t="str">
            <v>88,59</v>
          </cell>
          <cell r="H6345" t="str">
            <v>1,54</v>
          </cell>
          <cell r="I6345" t="str">
            <v>0,00</v>
          </cell>
          <cell r="J6345" t="str">
            <v>0,03</v>
          </cell>
          <cell r="K6345">
            <v>90.16</v>
          </cell>
          <cell r="L6345">
            <v>90.160000000000011</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62,42</v>
          </cell>
          <cell r="F6346" t="str">
            <v>23,75</v>
          </cell>
          <cell r="G6346" t="str">
            <v>38,52</v>
          </cell>
          <cell r="H6346" t="str">
            <v>0,09</v>
          </cell>
          <cell r="I6346" t="str">
            <v>0,00</v>
          </cell>
          <cell r="J6346" t="str">
            <v>0,06</v>
          </cell>
          <cell r="K6346">
            <v>38.67</v>
          </cell>
          <cell r="L6346">
            <v>38.670000000000009</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67,43</v>
          </cell>
          <cell r="F6347" t="str">
            <v>27,31</v>
          </cell>
          <cell r="G6347" t="str">
            <v>40,12</v>
          </cell>
          <cell r="H6347" t="str">
            <v>0,00</v>
          </cell>
          <cell r="I6347" t="str">
            <v>0,00</v>
          </cell>
          <cell r="J6347" t="str">
            <v>0,00</v>
          </cell>
          <cell r="K6347">
            <v>40.119999999999997</v>
          </cell>
          <cell r="L6347">
            <v>40.119999999999997</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117,95</v>
          </cell>
          <cell r="F6348" t="str">
            <v>19,70</v>
          </cell>
          <cell r="G6348" t="str">
            <v>96,53</v>
          </cell>
          <cell r="H6348" t="str">
            <v>1,69</v>
          </cell>
          <cell r="I6348" t="str">
            <v>0,00</v>
          </cell>
          <cell r="J6348" t="str">
            <v>0,03</v>
          </cell>
          <cell r="K6348">
            <v>98.25</v>
          </cell>
          <cell r="L6348">
            <v>98.25</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67,38</v>
          </cell>
          <cell r="F6349" t="str">
            <v>39,27</v>
          </cell>
          <cell r="G6349" t="str">
            <v>28,03</v>
          </cell>
          <cell r="H6349" t="str">
            <v>0,05</v>
          </cell>
          <cell r="I6349" t="str">
            <v>0,00</v>
          </cell>
          <cell r="J6349" t="str">
            <v>0,03</v>
          </cell>
          <cell r="K6349">
            <v>28.11</v>
          </cell>
          <cell r="L6349">
            <v>28.110000000000003</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70,08</v>
          </cell>
          <cell r="F6350" t="str">
            <v>41,18</v>
          </cell>
          <cell r="G6350" t="str">
            <v>28,90</v>
          </cell>
          <cell r="H6350" t="str">
            <v>0,00</v>
          </cell>
          <cell r="I6350" t="str">
            <v>0,00</v>
          </cell>
          <cell r="J6350" t="str">
            <v>0,00</v>
          </cell>
          <cell r="K6350">
            <v>28.9</v>
          </cell>
          <cell r="L6350">
            <v>28.9</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95,52</v>
          </cell>
          <cell r="F6351" t="str">
            <v>35,72</v>
          </cell>
          <cell r="G6351" t="str">
            <v>58,87</v>
          </cell>
          <cell r="H6351" t="str">
            <v>0,92</v>
          </cell>
          <cell r="I6351" t="str">
            <v>0,00</v>
          </cell>
          <cell r="J6351" t="str">
            <v>0,01</v>
          </cell>
          <cell r="K6351">
            <v>59.8</v>
          </cell>
          <cell r="L6351">
            <v>59.8</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81,16</v>
          </cell>
          <cell r="F6352" t="str">
            <v>45,81</v>
          </cell>
          <cell r="G6352" t="str">
            <v>35,25</v>
          </cell>
          <cell r="H6352" t="str">
            <v>0,06</v>
          </cell>
          <cell r="I6352" t="str">
            <v>0,00</v>
          </cell>
          <cell r="J6352" t="str">
            <v>0,04</v>
          </cell>
          <cell r="K6352">
            <v>35.35</v>
          </cell>
          <cell r="L6352">
            <v>35.35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84,79</v>
          </cell>
          <cell r="F6353" t="str">
            <v>48,39</v>
          </cell>
          <cell r="G6353" t="str">
            <v>36,40</v>
          </cell>
          <cell r="H6353" t="str">
            <v>0,00</v>
          </cell>
          <cell r="I6353" t="str">
            <v>0,00</v>
          </cell>
          <cell r="J6353" t="str">
            <v>0,00</v>
          </cell>
          <cell r="K6353">
            <v>36.4</v>
          </cell>
          <cell r="L6353">
            <v>36.4</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119,78</v>
          </cell>
          <cell r="F6354" t="str">
            <v>41,69</v>
          </cell>
          <cell r="G6354" t="str">
            <v>76,84</v>
          </cell>
          <cell r="H6354" t="str">
            <v>1,23</v>
          </cell>
          <cell r="I6354" t="str">
            <v>0,00</v>
          </cell>
          <cell r="J6354" t="str">
            <v>0,02</v>
          </cell>
          <cell r="K6354">
            <v>78.09</v>
          </cell>
          <cell r="L6354">
            <v>78.09</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87,10</v>
          </cell>
          <cell r="F6355" t="str">
            <v>46,47</v>
          </cell>
          <cell r="G6355" t="str">
            <v>40,50</v>
          </cell>
          <cell r="H6355" t="str">
            <v>0,07</v>
          </cell>
          <cell r="I6355" t="str">
            <v>0,00</v>
          </cell>
          <cell r="J6355" t="str">
            <v>0,06</v>
          </cell>
          <cell r="K6355">
            <v>40.630000000000003</v>
          </cell>
          <cell r="L6355">
            <v>40.630000000000003</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91,65</v>
          </cell>
          <cell r="F6356" t="str">
            <v>49,69</v>
          </cell>
          <cell r="G6356" t="str">
            <v>41,96</v>
          </cell>
          <cell r="H6356" t="str">
            <v>0,00</v>
          </cell>
          <cell r="I6356" t="str">
            <v>0,00</v>
          </cell>
          <cell r="J6356" t="str">
            <v>0,00</v>
          </cell>
          <cell r="K6356">
            <v>41.96</v>
          </cell>
          <cell r="L6356">
            <v>41.96</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136,89</v>
          </cell>
          <cell r="F6357" t="str">
            <v>42,32</v>
          </cell>
          <cell r="G6357" t="str">
            <v>93,00</v>
          </cell>
          <cell r="H6357" t="str">
            <v>1,54</v>
          </cell>
          <cell r="I6357" t="str">
            <v>0,00</v>
          </cell>
          <cell r="J6357" t="str">
            <v>0,03</v>
          </cell>
          <cell r="K6357">
            <v>94.57</v>
          </cell>
          <cell r="L6357">
            <v>94.570000000000007</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112,15</v>
          </cell>
          <cell r="F6358" t="str">
            <v>63,28</v>
          </cell>
          <cell r="G6358" t="str">
            <v>48,72</v>
          </cell>
          <cell r="H6358" t="str">
            <v>0,09</v>
          </cell>
          <cell r="I6358" t="str">
            <v>0,00</v>
          </cell>
          <cell r="J6358" t="str">
            <v>0,06</v>
          </cell>
          <cell r="K6358">
            <v>48.87</v>
          </cell>
          <cell r="L6358">
            <v>48.870000000000005</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117,16</v>
          </cell>
          <cell r="F6359" t="str">
            <v>66,82</v>
          </cell>
          <cell r="G6359" t="str">
            <v>50,34</v>
          </cell>
          <cell r="H6359" t="str">
            <v>0,00</v>
          </cell>
          <cell r="I6359" t="str">
            <v>0,00</v>
          </cell>
          <cell r="J6359" t="str">
            <v>0,00</v>
          </cell>
          <cell r="K6359">
            <v>50.34</v>
          </cell>
          <cell r="L6359">
            <v>50.34</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157,69</v>
          </cell>
          <cell r="F6360" t="str">
            <v>51,77</v>
          </cell>
          <cell r="G6360" t="str">
            <v>104,20</v>
          </cell>
          <cell r="H6360" t="str">
            <v>1,69</v>
          </cell>
          <cell r="I6360" t="str">
            <v>0,00</v>
          </cell>
          <cell r="J6360" t="str">
            <v>0,03</v>
          </cell>
          <cell r="K6360">
            <v>105.92</v>
          </cell>
          <cell r="L6360">
            <v>105.92</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63,94</v>
          </cell>
          <cell r="F6361" t="str">
            <v>34,22</v>
          </cell>
          <cell r="G6361" t="str">
            <v>29,62</v>
          </cell>
          <cell r="H6361" t="str">
            <v>0,06</v>
          </cell>
          <cell r="I6361" t="str">
            <v>0,00</v>
          </cell>
          <cell r="J6361" t="str">
            <v>0,04</v>
          </cell>
          <cell r="K6361">
            <v>29.720000000000002</v>
          </cell>
          <cell r="L6361">
            <v>29.72</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67,25</v>
          </cell>
          <cell r="F6362" t="str">
            <v>36,58</v>
          </cell>
          <cell r="G6362" t="str">
            <v>30,67</v>
          </cell>
          <cell r="H6362" t="str">
            <v>0,00</v>
          </cell>
          <cell r="I6362" t="str">
            <v>0,00</v>
          </cell>
          <cell r="J6362" t="str">
            <v>0,00</v>
          </cell>
          <cell r="K6362">
            <v>30.67</v>
          </cell>
          <cell r="L6362">
            <v>30.67</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100,20</v>
          </cell>
          <cell r="F6363" t="str">
            <v>31,20</v>
          </cell>
          <cell r="G6363" t="str">
            <v>67,86</v>
          </cell>
          <cell r="H6363" t="str">
            <v>1,12</v>
          </cell>
          <cell r="I6363" t="str">
            <v>0,00</v>
          </cell>
          <cell r="J6363" t="str">
            <v>0,02</v>
          </cell>
          <cell r="K6363">
            <v>69</v>
          </cell>
          <cell r="L6363">
            <v>69</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77,88</v>
          </cell>
          <cell r="F6364" t="str">
            <v>40,04</v>
          </cell>
          <cell r="G6364" t="str">
            <v>37,71</v>
          </cell>
          <cell r="H6364" t="str">
            <v>0,07</v>
          </cell>
          <cell r="I6364" t="str">
            <v>0,00</v>
          </cell>
          <cell r="J6364" t="str">
            <v>0,06</v>
          </cell>
          <cell r="K6364">
            <v>37.840000000000003</v>
          </cell>
          <cell r="L6364">
            <v>37.840000000000003</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82,32</v>
          </cell>
          <cell r="F6365" t="str">
            <v>43,19</v>
          </cell>
          <cell r="G6365" t="str">
            <v>39,13</v>
          </cell>
          <cell r="H6365" t="str">
            <v>0,00</v>
          </cell>
          <cell r="I6365" t="str">
            <v>0,00</v>
          </cell>
          <cell r="J6365" t="str">
            <v>0,00</v>
          </cell>
          <cell r="K6365">
            <v>39.130000000000003</v>
          </cell>
          <cell r="L6365">
            <v>39.130000000000003</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127,15</v>
          </cell>
          <cell r="F6366" t="str">
            <v>36,52</v>
          </cell>
          <cell r="G6366" t="str">
            <v>89,09</v>
          </cell>
          <cell r="H6366" t="str">
            <v>1,51</v>
          </cell>
          <cell r="I6366" t="str">
            <v>0,00</v>
          </cell>
          <cell r="J6366" t="str">
            <v>0,03</v>
          </cell>
          <cell r="K6366">
            <v>90.63000000000001</v>
          </cell>
          <cell r="L6366">
            <v>90.63000000000001</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186,58</v>
          </cell>
          <cell r="F6367" t="str">
            <v>14,91</v>
          </cell>
          <cell r="G6367" t="str">
            <v>171,46</v>
          </cell>
          <cell r="H6367" t="str">
            <v>0,13</v>
          </cell>
          <cell r="I6367" t="str">
            <v>0,00</v>
          </cell>
          <cell r="J6367" t="str">
            <v>0,08</v>
          </cell>
          <cell r="K6367">
            <v>171.67000000000002</v>
          </cell>
          <cell r="L6367">
            <v>171.67000000000002</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129,71</v>
          </cell>
          <cell r="F6368" t="str">
            <v>12,14</v>
          </cell>
          <cell r="G6368" t="str">
            <v>117,45</v>
          </cell>
          <cell r="H6368" t="str">
            <v>0,07</v>
          </cell>
          <cell r="I6368" t="str">
            <v>0,00</v>
          </cell>
          <cell r="J6368" t="str">
            <v>0,05</v>
          </cell>
          <cell r="K6368">
            <v>117.57000000000001</v>
          </cell>
          <cell r="L6368">
            <v>117.57</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179,88</v>
          </cell>
          <cell r="F6369" t="str">
            <v>10,46</v>
          </cell>
          <cell r="G6369" t="str">
            <v>167,91</v>
          </cell>
          <cell r="H6369" t="str">
            <v>1,49</v>
          </cell>
          <cell r="I6369" t="str">
            <v>0,00</v>
          </cell>
          <cell r="J6369" t="str">
            <v>0,02</v>
          </cell>
          <cell r="K6369">
            <v>169.42</v>
          </cell>
          <cell r="L6369">
            <v>169.42000000000002</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123,74</v>
          </cell>
          <cell r="F6370" t="str">
            <v>8,01</v>
          </cell>
          <cell r="G6370" t="str">
            <v>114,68</v>
          </cell>
          <cell r="H6370" t="str">
            <v>1,04</v>
          </cell>
          <cell r="I6370" t="str">
            <v>0,00</v>
          </cell>
          <cell r="J6370" t="str">
            <v>0,01</v>
          </cell>
          <cell r="K6370">
            <v>115.73</v>
          </cell>
          <cell r="L6370">
            <v>115.73000000000002</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193,04</v>
          </cell>
          <cell r="F6371" t="str">
            <v>18,34</v>
          </cell>
          <cell r="G6371" t="str">
            <v>174,49</v>
          </cell>
          <cell r="H6371" t="str">
            <v>0,13</v>
          </cell>
          <cell r="I6371" t="str">
            <v>0,00</v>
          </cell>
          <cell r="J6371" t="str">
            <v>0,08</v>
          </cell>
          <cell r="K6371">
            <v>174.70000000000002</v>
          </cell>
          <cell r="L6371">
            <v>174.70000000000002</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134,69</v>
          </cell>
          <cell r="F6372" t="str">
            <v>15,59</v>
          </cell>
          <cell r="G6372" t="str">
            <v>118,98</v>
          </cell>
          <cell r="H6372" t="str">
            <v>0,07</v>
          </cell>
          <cell r="I6372" t="str">
            <v>0,00</v>
          </cell>
          <cell r="J6372" t="str">
            <v>0,05</v>
          </cell>
          <cell r="K6372">
            <v>119.10000000000001</v>
          </cell>
          <cell r="L6372">
            <v>119.1</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184,76</v>
          </cell>
          <cell r="F6373" t="str">
            <v>12,80</v>
          </cell>
          <cell r="G6373" t="str">
            <v>170,45</v>
          </cell>
          <cell r="H6373" t="str">
            <v>1,49</v>
          </cell>
          <cell r="I6373" t="str">
            <v>0,00</v>
          </cell>
          <cell r="J6373" t="str">
            <v>0,02</v>
          </cell>
          <cell r="K6373">
            <v>171.95999999999998</v>
          </cell>
          <cell r="L6373">
            <v>171.96</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127,13</v>
          </cell>
          <cell r="F6374" t="str">
            <v>10,35</v>
          </cell>
          <cell r="G6374" t="str">
            <v>115,73</v>
          </cell>
          <cell r="H6374" t="str">
            <v>1,04</v>
          </cell>
          <cell r="I6374" t="str">
            <v>0,00</v>
          </cell>
          <cell r="J6374" t="str">
            <v>0,01</v>
          </cell>
          <cell r="K6374">
            <v>116.78</v>
          </cell>
          <cell r="L6374">
            <v>116.78000000000002</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196,34</v>
          </cell>
          <cell r="F6375" t="str">
            <v>27,24</v>
          </cell>
          <cell r="G6375" t="str">
            <v>168,89</v>
          </cell>
          <cell r="H6375" t="str">
            <v>0,13</v>
          </cell>
          <cell r="I6375" t="str">
            <v>0,00</v>
          </cell>
          <cell r="J6375" t="str">
            <v>0,08</v>
          </cell>
          <cell r="K6375">
            <v>169.1</v>
          </cell>
          <cell r="L6375">
            <v>169.1</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144,24</v>
          </cell>
          <cell r="F6376" t="str">
            <v>24,50</v>
          </cell>
          <cell r="G6376" t="str">
            <v>119,62</v>
          </cell>
          <cell r="H6376" t="str">
            <v>0,07</v>
          </cell>
          <cell r="I6376" t="str">
            <v>0,00</v>
          </cell>
          <cell r="J6376" t="str">
            <v>0,05</v>
          </cell>
          <cell r="K6376">
            <v>119.74000000000001</v>
          </cell>
          <cell r="L6376">
            <v>119.74</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183,90</v>
          </cell>
          <cell r="F6377" t="str">
            <v>18,79</v>
          </cell>
          <cell r="G6377" t="str">
            <v>163,60</v>
          </cell>
          <cell r="H6377" t="str">
            <v>1,49</v>
          </cell>
          <cell r="I6377" t="str">
            <v>0,00</v>
          </cell>
          <cell r="J6377" t="str">
            <v>0,02</v>
          </cell>
          <cell r="K6377">
            <v>165.10999999999999</v>
          </cell>
          <cell r="L6377">
            <v>165.11</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132,57</v>
          </cell>
          <cell r="F6378" t="str">
            <v>16,37</v>
          </cell>
          <cell r="G6378" t="str">
            <v>115,15</v>
          </cell>
          <cell r="H6378" t="str">
            <v>1,04</v>
          </cell>
          <cell r="I6378" t="str">
            <v>0,00</v>
          </cell>
          <cell r="J6378" t="str">
            <v>0,01</v>
          </cell>
          <cell r="K6378">
            <v>116.2</v>
          </cell>
          <cell r="L6378">
            <v>116.20000000000002</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202,12</v>
          </cell>
          <cell r="F6379" t="str">
            <v>18,26</v>
          </cell>
          <cell r="G6379" t="str">
            <v>183,62</v>
          </cell>
          <cell r="H6379" t="str">
            <v>0,15</v>
          </cell>
          <cell r="I6379" t="str">
            <v>0,00</v>
          </cell>
          <cell r="J6379" t="str">
            <v>0,09</v>
          </cell>
          <cell r="K6379">
            <v>183.86</v>
          </cell>
          <cell r="L6379">
            <v>183.86</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145,24</v>
          </cell>
          <cell r="F6380" t="str">
            <v>15,51</v>
          </cell>
          <cell r="G6380" t="str">
            <v>129,58</v>
          </cell>
          <cell r="H6380" t="str">
            <v>0,09</v>
          </cell>
          <cell r="I6380" t="str">
            <v>0,00</v>
          </cell>
          <cell r="J6380" t="str">
            <v>0,06</v>
          </cell>
          <cell r="K6380">
            <v>129.73000000000002</v>
          </cell>
          <cell r="L6380">
            <v>129.73000000000002</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194,33</v>
          </cell>
          <cell r="F6381" t="str">
            <v>12,88</v>
          </cell>
          <cell r="G6381" t="str">
            <v>179,84</v>
          </cell>
          <cell r="H6381" t="str">
            <v>1,59</v>
          </cell>
          <cell r="I6381" t="str">
            <v>0,00</v>
          </cell>
          <cell r="J6381" t="str">
            <v>0,02</v>
          </cell>
          <cell r="K6381">
            <v>181.45000000000002</v>
          </cell>
          <cell r="L6381">
            <v>181.45000000000002</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138,21</v>
          </cell>
          <cell r="F6382" t="str">
            <v>10,43</v>
          </cell>
          <cell r="G6382" t="str">
            <v>126,63</v>
          </cell>
          <cell r="H6382" t="str">
            <v>1,14</v>
          </cell>
          <cell r="I6382" t="str">
            <v>0,00</v>
          </cell>
          <cell r="J6382" t="str">
            <v>0,01</v>
          </cell>
          <cell r="K6382">
            <v>127.78</v>
          </cell>
          <cell r="L6382">
            <v>127.78</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208,60</v>
          </cell>
          <cell r="F6383" t="str">
            <v>21,71</v>
          </cell>
          <cell r="G6383" t="str">
            <v>186,65</v>
          </cell>
          <cell r="H6383" t="str">
            <v>0,15</v>
          </cell>
          <cell r="I6383" t="str">
            <v>0,00</v>
          </cell>
          <cell r="J6383" t="str">
            <v>0,09</v>
          </cell>
          <cell r="K6383">
            <v>186.89000000000001</v>
          </cell>
          <cell r="L6383">
            <v>186.89000000000001</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150,25</v>
          </cell>
          <cell r="F6384" t="str">
            <v>18,97</v>
          </cell>
          <cell r="G6384" t="str">
            <v>131,13</v>
          </cell>
          <cell r="H6384" t="str">
            <v>0,09</v>
          </cell>
          <cell r="I6384" t="str">
            <v>0,00</v>
          </cell>
          <cell r="J6384" t="str">
            <v>0,06</v>
          </cell>
          <cell r="K6384">
            <v>131.28</v>
          </cell>
          <cell r="L6384">
            <v>131.28</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199,20</v>
          </cell>
          <cell r="F6385" t="str">
            <v>15,20</v>
          </cell>
          <cell r="G6385" t="str">
            <v>182,39</v>
          </cell>
          <cell r="H6385" t="str">
            <v>1,59</v>
          </cell>
          <cell r="I6385" t="str">
            <v>0,00</v>
          </cell>
          <cell r="J6385" t="str">
            <v>0,02</v>
          </cell>
          <cell r="K6385">
            <v>184</v>
          </cell>
          <cell r="L6385">
            <v>184</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141,58</v>
          </cell>
          <cell r="F6386" t="str">
            <v>12,75</v>
          </cell>
          <cell r="G6386" t="str">
            <v>127,68</v>
          </cell>
          <cell r="H6386" t="str">
            <v>1,14</v>
          </cell>
          <cell r="I6386" t="str">
            <v>0,00</v>
          </cell>
          <cell r="J6386" t="str">
            <v>0,01</v>
          </cell>
          <cell r="K6386">
            <v>128.83000000000001</v>
          </cell>
          <cell r="L6386">
            <v>128.83000000000001</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211,89</v>
          </cell>
          <cell r="F6387" t="str">
            <v>30,61</v>
          </cell>
          <cell r="G6387" t="str">
            <v>181,04</v>
          </cell>
          <cell r="H6387" t="str">
            <v>0,15</v>
          </cell>
          <cell r="I6387" t="str">
            <v>0,00</v>
          </cell>
          <cell r="J6387" t="str">
            <v>0,09</v>
          </cell>
          <cell r="K6387">
            <v>181.28</v>
          </cell>
          <cell r="L6387">
            <v>181.28</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159,81</v>
          </cell>
          <cell r="F6388" t="str">
            <v>27,88</v>
          </cell>
          <cell r="G6388" t="str">
            <v>131,78</v>
          </cell>
          <cell r="H6388" t="str">
            <v>0,09</v>
          </cell>
          <cell r="I6388" t="str">
            <v>0,00</v>
          </cell>
          <cell r="J6388" t="str">
            <v>0,06</v>
          </cell>
          <cell r="K6388">
            <v>131.93</v>
          </cell>
          <cell r="L6388">
            <v>131.93</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198,36</v>
          </cell>
          <cell r="F6389" t="str">
            <v>21,22</v>
          </cell>
          <cell r="G6389" t="str">
            <v>175,53</v>
          </cell>
          <cell r="H6389" t="str">
            <v>1,59</v>
          </cell>
          <cell r="I6389" t="str">
            <v>0,00</v>
          </cell>
          <cell r="J6389" t="str">
            <v>0,02</v>
          </cell>
          <cell r="K6389">
            <v>177.14000000000001</v>
          </cell>
          <cell r="L6389">
            <v>177.14000000000001</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147,01</v>
          </cell>
          <cell r="F6390" t="str">
            <v>18,77</v>
          </cell>
          <cell r="G6390" t="str">
            <v>127,09</v>
          </cell>
          <cell r="H6390" t="str">
            <v>1,14</v>
          </cell>
          <cell r="I6390" t="str">
            <v>0,00</v>
          </cell>
          <cell r="J6390" t="str">
            <v>0,01</v>
          </cell>
          <cell r="K6390">
            <v>128.24</v>
          </cell>
          <cell r="L6390">
            <v>128.24</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139,13</v>
          </cell>
          <cell r="F6391" t="str">
            <v>20,00</v>
          </cell>
          <cell r="G6391" t="str">
            <v>119,01</v>
          </cell>
          <cell r="H6391" t="str">
            <v>0,07</v>
          </cell>
          <cell r="I6391" t="str">
            <v>0,00</v>
          </cell>
          <cell r="J6391" t="str">
            <v>0,05</v>
          </cell>
          <cell r="K6391">
            <v>119.13000000000001</v>
          </cell>
          <cell r="L6391">
            <v>119.13</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160,09</v>
          </cell>
          <cell r="F6392" t="str">
            <v>27,41</v>
          </cell>
          <cell r="G6392" t="str">
            <v>132,53</v>
          </cell>
          <cell r="H6392" t="str">
            <v>0,09</v>
          </cell>
          <cell r="I6392" t="str">
            <v>0,00</v>
          </cell>
          <cell r="J6392" t="str">
            <v>0,06</v>
          </cell>
          <cell r="K6392">
            <v>132.68</v>
          </cell>
          <cell r="L6392">
            <v>132.68</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37,22</v>
          </cell>
          <cell r="F6393" t="str">
            <v>13,97</v>
          </cell>
          <cell r="G6393" t="str">
            <v>23,21</v>
          </cell>
          <cell r="H6393" t="str">
            <v>0,02</v>
          </cell>
          <cell r="I6393" t="str">
            <v>0,00</v>
          </cell>
          <cell r="J6393" t="str">
            <v>0,02</v>
          </cell>
          <cell r="K6393">
            <v>23.25</v>
          </cell>
          <cell r="L6393">
            <v>23.25</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21,70</v>
          </cell>
          <cell r="F6394" t="str">
            <v>10,43</v>
          </cell>
          <cell r="G6394" t="str">
            <v>11,27</v>
          </cell>
          <cell r="H6394" t="str">
            <v>0,00</v>
          </cell>
          <cell r="I6394" t="str">
            <v>0,00</v>
          </cell>
          <cell r="J6394" t="str">
            <v>0,00</v>
          </cell>
          <cell r="K6394">
            <v>11.27</v>
          </cell>
          <cell r="L6394">
            <v>11.27</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36,69</v>
          </cell>
          <cell r="F6395" t="str">
            <v>13,59</v>
          </cell>
          <cell r="G6395" t="str">
            <v>23,06</v>
          </cell>
          <cell r="H6395" t="str">
            <v>0,02</v>
          </cell>
          <cell r="I6395" t="str">
            <v>0,00</v>
          </cell>
          <cell r="J6395" t="str">
            <v>0,02</v>
          </cell>
          <cell r="K6395">
            <v>23.099999999999998</v>
          </cell>
          <cell r="L6395">
            <v>23.099999999999998</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46,21</v>
          </cell>
          <cell r="F6396" t="str">
            <v>20,75</v>
          </cell>
          <cell r="G6396" t="str">
            <v>25,36</v>
          </cell>
          <cell r="H6396" t="str">
            <v>0,06</v>
          </cell>
          <cell r="I6396" t="str">
            <v>0,00</v>
          </cell>
          <cell r="J6396" t="str">
            <v>0,04</v>
          </cell>
          <cell r="K6396">
            <v>25.46</v>
          </cell>
          <cell r="L6396">
            <v>25.459999999999997</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49,68</v>
          </cell>
          <cell r="F6397" t="str">
            <v>23,22</v>
          </cell>
          <cell r="G6397" t="str">
            <v>26,46</v>
          </cell>
          <cell r="H6397" t="str">
            <v>0,00</v>
          </cell>
          <cell r="I6397" t="str">
            <v>0,00</v>
          </cell>
          <cell r="J6397" t="str">
            <v>0,00</v>
          </cell>
          <cell r="K6397">
            <v>26.46</v>
          </cell>
          <cell r="L6397">
            <v>26.46</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32,62</v>
          </cell>
          <cell r="F6398" t="str">
            <v>16,72</v>
          </cell>
          <cell r="G6398" t="str">
            <v>15,86</v>
          </cell>
          <cell r="H6398" t="str">
            <v>0,02</v>
          </cell>
          <cell r="I6398" t="str">
            <v>0,00</v>
          </cell>
          <cell r="J6398" t="str">
            <v>0,02</v>
          </cell>
          <cell r="K6398">
            <v>15.899999999999999</v>
          </cell>
          <cell r="L6398">
            <v>15.899999999999999</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34,59</v>
          </cell>
          <cell r="F6399" t="str">
            <v>18,10</v>
          </cell>
          <cell r="G6399" t="str">
            <v>16,49</v>
          </cell>
          <cell r="H6399" t="str">
            <v>0,00</v>
          </cell>
          <cell r="I6399" t="str">
            <v>0,00</v>
          </cell>
          <cell r="J6399" t="str">
            <v>0,00</v>
          </cell>
          <cell r="K6399">
            <v>16.489999999999998</v>
          </cell>
          <cell r="L6399">
            <v>16.489999999999998</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53,28</v>
          </cell>
          <cell r="F6400" t="str">
            <v>21,04</v>
          </cell>
          <cell r="G6400" t="str">
            <v>26,95</v>
          </cell>
          <cell r="H6400" t="str">
            <v>5,26</v>
          </cell>
          <cell r="I6400" t="str">
            <v>0,00</v>
          </cell>
          <cell r="J6400" t="str">
            <v>0,03</v>
          </cell>
          <cell r="K6400">
            <v>32.24</v>
          </cell>
          <cell r="L6400">
            <v>32.24</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68,82</v>
          </cell>
          <cell r="F6401" t="str">
            <v>27,10</v>
          </cell>
          <cell r="G6401" t="str">
            <v>34,86</v>
          </cell>
          <cell r="H6401" t="str">
            <v>6,81</v>
          </cell>
          <cell r="I6401" t="str">
            <v>0,00</v>
          </cell>
          <cell r="J6401" t="str">
            <v>0,05</v>
          </cell>
          <cell r="K6401">
            <v>41.72</v>
          </cell>
          <cell r="L6401">
            <v>41.72</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75,89</v>
          </cell>
          <cell r="F6402" t="str">
            <v>27,82</v>
          </cell>
          <cell r="G6402" t="str">
            <v>40,94</v>
          </cell>
          <cell r="H6402" t="str">
            <v>7,07</v>
          </cell>
          <cell r="I6402" t="str">
            <v>0,00</v>
          </cell>
          <cell r="J6402" t="str">
            <v>0,06</v>
          </cell>
          <cell r="K6402">
            <v>48.07</v>
          </cell>
          <cell r="L6402">
            <v>48.07</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83,74</v>
          </cell>
          <cell r="F6403" t="str">
            <v>30,90</v>
          </cell>
          <cell r="G6403" t="str">
            <v>44,91</v>
          </cell>
          <cell r="H6403" t="str">
            <v>7,86</v>
          </cell>
          <cell r="I6403" t="str">
            <v>0,00</v>
          </cell>
          <cell r="J6403" t="str">
            <v>0,07</v>
          </cell>
          <cell r="K6403">
            <v>52.839999999999996</v>
          </cell>
          <cell r="L6403">
            <v>52.839999999999996</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40,54</v>
          </cell>
          <cell r="F6404" t="str">
            <v>13,38</v>
          </cell>
          <cell r="G6404" t="str">
            <v>23,71</v>
          </cell>
          <cell r="H6404" t="str">
            <v>3,42</v>
          </cell>
          <cell r="I6404" t="str">
            <v>0,00</v>
          </cell>
          <cell r="J6404" t="str">
            <v>0,03</v>
          </cell>
          <cell r="K6404">
            <v>27.16</v>
          </cell>
          <cell r="L6404">
            <v>27.160000000000004</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55,59</v>
          </cell>
          <cell r="F6405" t="str">
            <v>19,36</v>
          </cell>
          <cell r="G6405" t="str">
            <v>31,23</v>
          </cell>
          <cell r="H6405" t="str">
            <v>4,96</v>
          </cell>
          <cell r="I6405" t="str">
            <v>0,00</v>
          </cell>
          <cell r="J6405" t="str">
            <v>0,04</v>
          </cell>
          <cell r="K6405">
            <v>36.230000000000004</v>
          </cell>
          <cell r="L6405">
            <v>36.229999999999997</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62,25</v>
          </cell>
          <cell r="F6406" t="str">
            <v>20,02</v>
          </cell>
          <cell r="G6406" t="str">
            <v>36,97</v>
          </cell>
          <cell r="H6406" t="str">
            <v>5,20</v>
          </cell>
          <cell r="I6406" t="str">
            <v>0,00</v>
          </cell>
          <cell r="J6406" t="str">
            <v>0,06</v>
          </cell>
          <cell r="K6406">
            <v>42.23</v>
          </cell>
          <cell r="L6406">
            <v>42.230000000000004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64,91</v>
          </cell>
          <cell r="F6407" t="str">
            <v>19,94</v>
          </cell>
          <cell r="G6407" t="str">
            <v>39,67</v>
          </cell>
          <cell r="H6407" t="str">
            <v>5,24</v>
          </cell>
          <cell r="I6407" t="str">
            <v>0,00</v>
          </cell>
          <cell r="J6407" t="str">
            <v>0,06</v>
          </cell>
          <cell r="K6407">
            <v>44.97</v>
          </cell>
          <cell r="L6407">
            <v>44.970000000000006</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72,90</v>
          </cell>
          <cell r="F6408" t="str">
            <v>35,88</v>
          </cell>
          <cell r="G6408" t="str">
            <v>28,07</v>
          </cell>
          <cell r="H6408" t="str">
            <v>8,92</v>
          </cell>
          <cell r="I6408" t="str">
            <v>0,00</v>
          </cell>
          <cell r="J6408" t="str">
            <v>0,03</v>
          </cell>
          <cell r="K6408">
            <v>37.019999999999996</v>
          </cell>
          <cell r="L6408">
            <v>37.020000000000003</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88,02</v>
          </cell>
          <cell r="F6409" t="str">
            <v>41,90</v>
          </cell>
          <cell r="G6409" t="str">
            <v>35,60</v>
          </cell>
          <cell r="H6409" t="str">
            <v>10,48</v>
          </cell>
          <cell r="I6409" t="str">
            <v>0,00</v>
          </cell>
          <cell r="J6409" t="str">
            <v>0,04</v>
          </cell>
          <cell r="K6409">
            <v>46.120000000000005</v>
          </cell>
          <cell r="L6409">
            <v>46.120000000000005</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94,69</v>
          </cell>
          <cell r="F6410" t="str">
            <v>42,56</v>
          </cell>
          <cell r="G6410" t="str">
            <v>41,35</v>
          </cell>
          <cell r="H6410" t="str">
            <v>10,72</v>
          </cell>
          <cell r="I6410" t="str">
            <v>0,00</v>
          </cell>
          <cell r="J6410" t="str">
            <v>0,06</v>
          </cell>
          <cell r="K6410">
            <v>52.13</v>
          </cell>
          <cell r="L6410">
            <v>52.13</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112,51</v>
          </cell>
          <cell r="F6411" t="str">
            <v>52,03</v>
          </cell>
          <cell r="G6411" t="str">
            <v>47,32</v>
          </cell>
          <cell r="H6411" t="str">
            <v>13,10</v>
          </cell>
          <cell r="I6411" t="str">
            <v>0,00</v>
          </cell>
          <cell r="J6411" t="str">
            <v>0,06</v>
          </cell>
          <cell r="K6411">
            <v>60.480000000000004</v>
          </cell>
          <cell r="L6411">
            <v>60.480000000000004</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69,00</v>
          </cell>
          <cell r="F6412" t="str">
            <v>31,39</v>
          </cell>
          <cell r="G6412" t="str">
            <v>29,84</v>
          </cell>
          <cell r="H6412" t="str">
            <v>7,73</v>
          </cell>
          <cell r="I6412" t="str">
            <v>0,00</v>
          </cell>
          <cell r="J6412" t="str">
            <v>0,04</v>
          </cell>
          <cell r="K6412">
            <v>37.61</v>
          </cell>
          <cell r="L6412">
            <v>37.61</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84,16</v>
          </cell>
          <cell r="F6413" t="str">
            <v>36,74</v>
          </cell>
          <cell r="G6413" t="str">
            <v>38,28</v>
          </cell>
          <cell r="H6413" t="str">
            <v>9,08</v>
          </cell>
          <cell r="I6413" t="str">
            <v>0,00</v>
          </cell>
          <cell r="J6413" t="str">
            <v>0,06</v>
          </cell>
          <cell r="K6413">
            <v>47.42</v>
          </cell>
          <cell r="L6413">
            <v>47.42</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46,20</v>
          </cell>
          <cell r="F6414" t="str">
            <v>20,55</v>
          </cell>
          <cell r="G6414" t="str">
            <v>25,57</v>
          </cell>
          <cell r="H6414" t="str">
            <v>0,05</v>
          </cell>
          <cell r="I6414" t="str">
            <v>0,00</v>
          </cell>
          <cell r="J6414" t="str">
            <v>0,03</v>
          </cell>
          <cell r="K6414">
            <v>25.65</v>
          </cell>
          <cell r="L6414">
            <v>25.650000000000002</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49,10</v>
          </cell>
          <cell r="F6415" t="str">
            <v>22,61</v>
          </cell>
          <cell r="G6415" t="str">
            <v>26,49</v>
          </cell>
          <cell r="H6415" t="str">
            <v>0,00</v>
          </cell>
          <cell r="I6415" t="str">
            <v>0,00</v>
          </cell>
          <cell r="J6415" t="str">
            <v>0,00</v>
          </cell>
          <cell r="K6415">
            <v>26.49</v>
          </cell>
          <cell r="L6415">
            <v>26.49</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79,04</v>
          </cell>
          <cell r="F6416" t="str">
            <v>18,75</v>
          </cell>
          <cell r="G6416" t="str">
            <v>59,30</v>
          </cell>
          <cell r="H6416" t="str">
            <v>0,97</v>
          </cell>
          <cell r="I6416" t="str">
            <v>0,00</v>
          </cell>
          <cell r="J6416" t="str">
            <v>0,02</v>
          </cell>
          <cell r="K6416">
            <v>60.29</v>
          </cell>
          <cell r="L6416">
            <v>60.29</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49,88</v>
          </cell>
          <cell r="F6417" t="str">
            <v>18,89</v>
          </cell>
          <cell r="G6417" t="str">
            <v>26,23</v>
          </cell>
          <cell r="H6417" t="str">
            <v>4,73</v>
          </cell>
          <cell r="I6417" t="str">
            <v>0,00</v>
          </cell>
          <cell r="J6417" t="str">
            <v>0,03</v>
          </cell>
          <cell r="K6417">
            <v>30.990000000000002</v>
          </cell>
          <cell r="L6417">
            <v>30.990000000000002</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59,47</v>
          </cell>
          <cell r="F6418" t="str">
            <v>26,43</v>
          </cell>
          <cell r="G6418" t="str">
            <v>32,92</v>
          </cell>
          <cell r="H6418" t="str">
            <v>0,07</v>
          </cell>
          <cell r="I6418" t="str">
            <v>0,00</v>
          </cell>
          <cell r="J6418" t="str">
            <v>0,05</v>
          </cell>
          <cell r="K6418">
            <v>33.04</v>
          </cell>
          <cell r="L6418">
            <v>33.04</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63,35</v>
          </cell>
          <cell r="F6419" t="str">
            <v>29,18</v>
          </cell>
          <cell r="G6419" t="str">
            <v>34,17</v>
          </cell>
          <cell r="H6419" t="str">
            <v>0,00</v>
          </cell>
          <cell r="I6419" t="str">
            <v>0,00</v>
          </cell>
          <cell r="J6419" t="str">
            <v>0,00</v>
          </cell>
          <cell r="K6419">
            <v>34.17</v>
          </cell>
          <cell r="L6419">
            <v>34.17</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103,63</v>
          </cell>
          <cell r="F6420" t="str">
            <v>24,11</v>
          </cell>
          <cell r="G6420" t="str">
            <v>78,18</v>
          </cell>
          <cell r="H6420" t="str">
            <v>1,32</v>
          </cell>
          <cell r="I6420" t="str">
            <v>0,00</v>
          </cell>
          <cell r="J6420" t="str">
            <v>0,02</v>
          </cell>
          <cell r="K6420">
            <v>79.52000000000001</v>
          </cell>
          <cell r="L6420">
            <v>79.52</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64,40</v>
          </cell>
          <cell r="F6421" t="str">
            <v>24,31</v>
          </cell>
          <cell r="G6421" t="str">
            <v>33,90</v>
          </cell>
          <cell r="H6421" t="str">
            <v>6,14</v>
          </cell>
          <cell r="I6421" t="str">
            <v>0,00</v>
          </cell>
          <cell r="J6421" t="str">
            <v>0,05</v>
          </cell>
          <cell r="K6421">
            <v>40.089999999999996</v>
          </cell>
          <cell r="L6421">
            <v>40.089999999999996</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65,82</v>
          </cell>
          <cell r="F6422" t="str">
            <v>27,15</v>
          </cell>
          <cell r="G6422" t="str">
            <v>38,52</v>
          </cell>
          <cell r="H6422" t="str">
            <v>0,09</v>
          </cell>
          <cell r="I6422" t="str">
            <v>0,00</v>
          </cell>
          <cell r="J6422" t="str">
            <v>0,06</v>
          </cell>
          <cell r="K6422">
            <v>38.67</v>
          </cell>
          <cell r="L6422">
            <v>38.670000000000009</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70,69</v>
          </cell>
          <cell r="F6423" t="str">
            <v>30,61</v>
          </cell>
          <cell r="G6423" t="str">
            <v>40,08</v>
          </cell>
          <cell r="H6423" t="str">
            <v>0,00</v>
          </cell>
          <cell r="I6423" t="str">
            <v>0,00</v>
          </cell>
          <cell r="J6423" t="str">
            <v>0,00</v>
          </cell>
          <cell r="K6423">
            <v>40.08</v>
          </cell>
          <cell r="L6423">
            <v>40.08</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121,94</v>
          </cell>
          <cell r="F6424" t="str">
            <v>24,78</v>
          </cell>
          <cell r="G6424" t="str">
            <v>95,47</v>
          </cell>
          <cell r="H6424" t="str">
            <v>1,66</v>
          </cell>
          <cell r="I6424" t="str">
            <v>0,00</v>
          </cell>
          <cell r="J6424" t="str">
            <v>0,03</v>
          </cell>
          <cell r="K6424">
            <v>97.16</v>
          </cell>
          <cell r="L6424">
            <v>97.16</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71,48</v>
          </cell>
          <cell r="F6425" t="str">
            <v>25,03</v>
          </cell>
          <cell r="G6425" t="str">
            <v>40,00</v>
          </cell>
          <cell r="H6425" t="str">
            <v>6,39</v>
          </cell>
          <cell r="I6425" t="str">
            <v>0,00</v>
          </cell>
          <cell r="J6425" t="str">
            <v>0,06</v>
          </cell>
          <cell r="K6425">
            <v>46.45</v>
          </cell>
          <cell r="L6425">
            <v>46.45</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76,86</v>
          </cell>
          <cell r="F6426" t="str">
            <v>33,39</v>
          </cell>
          <cell r="G6426" t="str">
            <v>43,30</v>
          </cell>
          <cell r="H6426" t="str">
            <v>0,10</v>
          </cell>
          <cell r="I6426" t="str">
            <v>0,00</v>
          </cell>
          <cell r="J6426" t="str">
            <v>0,07</v>
          </cell>
          <cell r="K6426">
            <v>43.47</v>
          </cell>
          <cell r="L6426">
            <v>43.47</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82,22</v>
          </cell>
          <cell r="F6427" t="str">
            <v>37,21</v>
          </cell>
          <cell r="G6427" t="str">
            <v>45,01</v>
          </cell>
          <cell r="H6427" t="str">
            <v>0,00</v>
          </cell>
          <cell r="I6427" t="str">
            <v>0,00</v>
          </cell>
          <cell r="J6427" t="str">
            <v>0,00</v>
          </cell>
          <cell r="K6427">
            <v>45.01</v>
          </cell>
          <cell r="L6427">
            <v>45.01</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134,29</v>
          </cell>
          <cell r="F6428" t="str">
            <v>27,57</v>
          </cell>
          <cell r="G6428" t="str">
            <v>104,87</v>
          </cell>
          <cell r="H6428" t="str">
            <v>1,82</v>
          </cell>
          <cell r="I6428" t="str">
            <v>0,00</v>
          </cell>
          <cell r="J6428" t="str">
            <v>0,03</v>
          </cell>
          <cell r="K6428">
            <v>106.72</v>
          </cell>
          <cell r="L6428">
            <v>106.72</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78,88</v>
          </cell>
          <cell r="F6429" t="str">
            <v>27,82</v>
          </cell>
          <cell r="G6429" t="str">
            <v>43,87</v>
          </cell>
          <cell r="H6429" t="str">
            <v>7,12</v>
          </cell>
          <cell r="I6429" t="str">
            <v>0,00</v>
          </cell>
          <cell r="J6429" t="str">
            <v>0,07</v>
          </cell>
          <cell r="K6429">
            <v>51.059999999999995</v>
          </cell>
          <cell r="L6429">
            <v>51.059999999999995</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35,57</v>
          </cell>
          <cell r="F6430" t="str">
            <v>13,10</v>
          </cell>
          <cell r="G6430" t="str">
            <v>22,39</v>
          </cell>
          <cell r="H6430" t="str">
            <v>0,05</v>
          </cell>
          <cell r="I6430" t="str">
            <v>0,00</v>
          </cell>
          <cell r="J6430" t="str">
            <v>0,03</v>
          </cell>
          <cell r="K6430">
            <v>22.47</v>
          </cell>
          <cell r="L6430">
            <v>22.470000000000002</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38,27</v>
          </cell>
          <cell r="F6431" t="str">
            <v>15,02</v>
          </cell>
          <cell r="G6431" t="str">
            <v>23,25</v>
          </cell>
          <cell r="H6431" t="str">
            <v>0,00</v>
          </cell>
          <cell r="I6431" t="str">
            <v>0,00</v>
          </cell>
          <cell r="J6431" t="str">
            <v>0,00</v>
          </cell>
          <cell r="K6431">
            <v>23.25</v>
          </cell>
          <cell r="L6431">
            <v>23.25</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66,88</v>
          </cell>
          <cell r="F6432" t="str">
            <v>11,93</v>
          </cell>
          <cell r="G6432" t="str">
            <v>54,02</v>
          </cell>
          <cell r="H6432" t="str">
            <v>0,92</v>
          </cell>
          <cell r="I6432" t="str">
            <v>0,00</v>
          </cell>
          <cell r="J6432" t="str">
            <v>0,01</v>
          </cell>
          <cell r="K6432">
            <v>54.95</v>
          </cell>
          <cell r="L6432">
            <v>54.95</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38,43</v>
          </cell>
          <cell r="F6433" t="str">
            <v>12,07</v>
          </cell>
          <cell r="G6433" t="str">
            <v>23,23</v>
          </cell>
          <cell r="H6433" t="str">
            <v>3,10</v>
          </cell>
          <cell r="I6433" t="str">
            <v>0,00</v>
          </cell>
          <cell r="J6433" t="str">
            <v>0,03</v>
          </cell>
          <cell r="K6433">
            <v>26.36</v>
          </cell>
          <cell r="L6433">
            <v>26.360000000000003</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48,45</v>
          </cell>
          <cell r="F6434" t="str">
            <v>18,97</v>
          </cell>
          <cell r="G6434" t="str">
            <v>29,38</v>
          </cell>
          <cell r="H6434" t="str">
            <v>0,06</v>
          </cell>
          <cell r="I6434" t="str">
            <v>0,00</v>
          </cell>
          <cell r="J6434" t="str">
            <v>0,04</v>
          </cell>
          <cell r="K6434">
            <v>29.48</v>
          </cell>
          <cell r="L6434">
            <v>29.479999999999997</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52,08</v>
          </cell>
          <cell r="F6435" t="str">
            <v>21,55</v>
          </cell>
          <cell r="G6435" t="str">
            <v>30,53</v>
          </cell>
          <cell r="H6435" t="str">
            <v>0,00</v>
          </cell>
          <cell r="I6435" t="str">
            <v>0,00</v>
          </cell>
          <cell r="J6435" t="str">
            <v>0,00</v>
          </cell>
          <cell r="K6435">
            <v>30.53</v>
          </cell>
          <cell r="L6435">
            <v>30.53</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90,32</v>
          </cell>
          <cell r="F6436" t="str">
            <v>17,28</v>
          </cell>
          <cell r="G6436" t="str">
            <v>71,79</v>
          </cell>
          <cell r="H6436" t="str">
            <v>1,23</v>
          </cell>
          <cell r="I6436" t="str">
            <v>0,00</v>
          </cell>
          <cell r="J6436" t="str">
            <v>0,02</v>
          </cell>
          <cell r="K6436">
            <v>73.040000000000006</v>
          </cell>
          <cell r="L6436">
            <v>73.040000000000006</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52,58</v>
          </cell>
          <cell r="F6437" t="str">
            <v>17,47</v>
          </cell>
          <cell r="G6437" t="str">
            <v>30,58</v>
          </cell>
          <cell r="H6437" t="str">
            <v>4,49</v>
          </cell>
          <cell r="I6437" t="str">
            <v>0,00</v>
          </cell>
          <cell r="J6437" t="str">
            <v>0,04</v>
          </cell>
          <cell r="K6437">
            <v>35.11</v>
          </cell>
          <cell r="L6437">
            <v>35.11</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54,39</v>
          </cell>
          <cell r="F6438" t="str">
            <v>19,63</v>
          </cell>
          <cell r="G6438" t="str">
            <v>34,63</v>
          </cell>
          <cell r="H6438" t="str">
            <v>0,07</v>
          </cell>
          <cell r="I6438" t="str">
            <v>0,00</v>
          </cell>
          <cell r="J6438" t="str">
            <v>0,06</v>
          </cell>
          <cell r="K6438">
            <v>34.760000000000005</v>
          </cell>
          <cell r="L6438">
            <v>34.760000000000005</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58,94</v>
          </cell>
          <cell r="F6439" t="str">
            <v>22,86</v>
          </cell>
          <cell r="G6439" t="str">
            <v>36,08</v>
          </cell>
          <cell r="H6439" t="str">
            <v>0,00</v>
          </cell>
          <cell r="I6439" t="str">
            <v>0,00</v>
          </cell>
          <cell r="J6439" t="str">
            <v>0,00</v>
          </cell>
          <cell r="K6439">
            <v>36.08</v>
          </cell>
          <cell r="L6439">
            <v>36.08</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107,43</v>
          </cell>
          <cell r="F6440" t="str">
            <v>17,91</v>
          </cell>
          <cell r="G6440" t="str">
            <v>87,95</v>
          </cell>
          <cell r="H6440" t="str">
            <v>1,54</v>
          </cell>
          <cell r="I6440" t="str">
            <v>0,00</v>
          </cell>
          <cell r="J6440" t="str">
            <v>0,03</v>
          </cell>
          <cell r="K6440">
            <v>89.52</v>
          </cell>
          <cell r="L6440">
            <v>89.52000000000001</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59,25</v>
          </cell>
          <cell r="F6441" t="str">
            <v>18,13</v>
          </cell>
          <cell r="G6441" t="str">
            <v>36,32</v>
          </cell>
          <cell r="H6441" t="str">
            <v>4,74</v>
          </cell>
          <cell r="I6441" t="str">
            <v>0,00</v>
          </cell>
          <cell r="J6441" t="str">
            <v>0,06</v>
          </cell>
          <cell r="K6441">
            <v>41.12</v>
          </cell>
          <cell r="L6441">
            <v>41.120000000000005</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59,33</v>
          </cell>
          <cell r="F6442" t="str">
            <v>21,44</v>
          </cell>
          <cell r="G6442" t="str">
            <v>37,74</v>
          </cell>
          <cell r="H6442" t="str">
            <v>0,09</v>
          </cell>
          <cell r="I6442" t="str">
            <v>0,00</v>
          </cell>
          <cell r="J6442" t="str">
            <v>0,06</v>
          </cell>
          <cell r="K6442">
            <v>37.89</v>
          </cell>
          <cell r="L6442">
            <v>37.890000000000008</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64,34</v>
          </cell>
          <cell r="F6443" t="str">
            <v>25,00</v>
          </cell>
          <cell r="G6443" t="str">
            <v>39,34</v>
          </cell>
          <cell r="H6443" t="str">
            <v>0,00</v>
          </cell>
          <cell r="I6443" t="str">
            <v>0,00</v>
          </cell>
          <cell r="J6443" t="str">
            <v>0,00</v>
          </cell>
          <cell r="K6443">
            <v>39.340000000000003</v>
          </cell>
          <cell r="L6443">
            <v>39.340000000000003</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115,48</v>
          </cell>
          <cell r="F6444" t="str">
            <v>17,86</v>
          </cell>
          <cell r="G6444" t="str">
            <v>95,90</v>
          </cell>
          <cell r="H6444" t="str">
            <v>1,69</v>
          </cell>
          <cell r="I6444" t="str">
            <v>0,00</v>
          </cell>
          <cell r="J6444" t="str">
            <v>0,03</v>
          </cell>
          <cell r="K6444">
            <v>97.62</v>
          </cell>
          <cell r="L6444">
            <v>97.62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61,99</v>
          </cell>
          <cell r="F6445" t="str">
            <v>18,10</v>
          </cell>
          <cell r="G6445" t="str">
            <v>39,04</v>
          </cell>
          <cell r="H6445" t="str">
            <v>4,79</v>
          </cell>
          <cell r="I6445" t="str">
            <v>0,00</v>
          </cell>
          <cell r="J6445" t="str">
            <v>0,06</v>
          </cell>
          <cell r="K6445">
            <v>43.89</v>
          </cell>
          <cell r="L6445">
            <v>43.89</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61,63</v>
          </cell>
          <cell r="F6446" t="str">
            <v>35,00</v>
          </cell>
          <cell r="G6446" t="str">
            <v>26,55</v>
          </cell>
          <cell r="H6446" t="str">
            <v>0,05</v>
          </cell>
          <cell r="I6446" t="str">
            <v>0,00</v>
          </cell>
          <cell r="J6446" t="str">
            <v>0,03</v>
          </cell>
          <cell r="K6446">
            <v>26.63</v>
          </cell>
          <cell r="L6446">
            <v>26.630000000000003</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64,33</v>
          </cell>
          <cell r="F6447" t="str">
            <v>36,91</v>
          </cell>
          <cell r="G6447" t="str">
            <v>27,42</v>
          </cell>
          <cell r="H6447" t="str">
            <v>0,00</v>
          </cell>
          <cell r="I6447" t="str">
            <v>0,00</v>
          </cell>
          <cell r="J6447" t="str">
            <v>0,00</v>
          </cell>
          <cell r="K6447">
            <v>27.42</v>
          </cell>
          <cell r="L6447">
            <v>27.42</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90,35</v>
          </cell>
          <cell r="F6448" t="str">
            <v>31,87</v>
          </cell>
          <cell r="G6448" t="str">
            <v>57,55</v>
          </cell>
          <cell r="H6448" t="str">
            <v>0,92</v>
          </cell>
          <cell r="I6448" t="str">
            <v>0,00</v>
          </cell>
          <cell r="J6448" t="str">
            <v>0,01</v>
          </cell>
          <cell r="K6448">
            <v>58.48</v>
          </cell>
          <cell r="L6448">
            <v>58.48</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66,79</v>
          </cell>
          <cell r="F6449" t="str">
            <v>32,04</v>
          </cell>
          <cell r="G6449" t="str">
            <v>26,74</v>
          </cell>
          <cell r="H6449" t="str">
            <v>7,98</v>
          </cell>
          <cell r="I6449" t="str">
            <v>0,00</v>
          </cell>
          <cell r="J6449" t="str">
            <v>0,03</v>
          </cell>
          <cell r="K6449">
            <v>34.75</v>
          </cell>
          <cell r="L6449">
            <v>34.75</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74,50</v>
          </cell>
          <cell r="F6450" t="str">
            <v>40,86</v>
          </cell>
          <cell r="G6450" t="str">
            <v>33,54</v>
          </cell>
          <cell r="H6450" t="str">
            <v>0,06</v>
          </cell>
          <cell r="I6450" t="str">
            <v>0,00</v>
          </cell>
          <cell r="J6450" t="str">
            <v>0,04</v>
          </cell>
          <cell r="K6450">
            <v>33.64</v>
          </cell>
          <cell r="L6450">
            <v>33.64</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78,13</v>
          </cell>
          <cell r="F6451" t="str">
            <v>43,44</v>
          </cell>
          <cell r="G6451" t="str">
            <v>34,69</v>
          </cell>
          <cell r="H6451" t="str">
            <v>0,00</v>
          </cell>
          <cell r="I6451" t="str">
            <v>0,00</v>
          </cell>
          <cell r="J6451" t="str">
            <v>0,00</v>
          </cell>
          <cell r="K6451">
            <v>34.69</v>
          </cell>
          <cell r="L6451">
            <v>34.69</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113,77</v>
          </cell>
          <cell r="F6452" t="str">
            <v>37,21</v>
          </cell>
          <cell r="G6452" t="str">
            <v>75,31</v>
          </cell>
          <cell r="H6452" t="str">
            <v>1,23</v>
          </cell>
          <cell r="I6452" t="str">
            <v>0,00</v>
          </cell>
          <cell r="J6452" t="str">
            <v>0,02</v>
          </cell>
          <cell r="K6452">
            <v>76.56</v>
          </cell>
          <cell r="L6452">
            <v>76.56</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80,92</v>
          </cell>
          <cell r="F6453" t="str">
            <v>37,43</v>
          </cell>
          <cell r="G6453" t="str">
            <v>34,06</v>
          </cell>
          <cell r="H6453" t="str">
            <v>9,39</v>
          </cell>
          <cell r="I6453" t="str">
            <v>0,00</v>
          </cell>
          <cell r="J6453" t="str">
            <v>0,04</v>
          </cell>
          <cell r="K6453">
            <v>43.49</v>
          </cell>
          <cell r="L6453">
            <v>43.49</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80,44</v>
          </cell>
          <cell r="F6454" t="str">
            <v>41,52</v>
          </cell>
          <cell r="G6454" t="str">
            <v>38,79</v>
          </cell>
          <cell r="H6454" t="str">
            <v>0,07</v>
          </cell>
          <cell r="I6454" t="str">
            <v>0,00</v>
          </cell>
          <cell r="J6454" t="str">
            <v>0,06</v>
          </cell>
          <cell r="K6454">
            <v>38.92</v>
          </cell>
          <cell r="L6454">
            <v>38.92</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84,99</v>
          </cell>
          <cell r="F6455" t="str">
            <v>44,74</v>
          </cell>
          <cell r="G6455" t="str">
            <v>40,25</v>
          </cell>
          <cell r="H6455" t="str">
            <v>0,00</v>
          </cell>
          <cell r="I6455" t="str">
            <v>0,00</v>
          </cell>
          <cell r="J6455" t="str">
            <v>0,00</v>
          </cell>
          <cell r="K6455">
            <v>40.25</v>
          </cell>
          <cell r="L6455">
            <v>40.25</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130,88</v>
          </cell>
          <cell r="F6456" t="str">
            <v>37,85</v>
          </cell>
          <cell r="G6456" t="str">
            <v>91,46</v>
          </cell>
          <cell r="H6456" t="str">
            <v>1,54</v>
          </cell>
          <cell r="I6456" t="str">
            <v>0,00</v>
          </cell>
          <cell r="J6456" t="str">
            <v>0,03</v>
          </cell>
          <cell r="K6456">
            <v>93.029999999999987</v>
          </cell>
          <cell r="L6456">
            <v>93.03</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87,58</v>
          </cell>
          <cell r="F6457" t="str">
            <v>38,07</v>
          </cell>
          <cell r="G6457" t="str">
            <v>39,82</v>
          </cell>
          <cell r="H6457" t="str">
            <v>9,63</v>
          </cell>
          <cell r="I6457" t="str">
            <v>0,00</v>
          </cell>
          <cell r="J6457" t="str">
            <v>0,06</v>
          </cell>
          <cell r="K6457">
            <v>49.510000000000005</v>
          </cell>
          <cell r="L6457">
            <v>49.510000000000005</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103,06</v>
          </cell>
          <cell r="F6458" t="str">
            <v>56,50</v>
          </cell>
          <cell r="G6458" t="str">
            <v>46,41</v>
          </cell>
          <cell r="H6458" t="str">
            <v>0,09</v>
          </cell>
          <cell r="I6458" t="str">
            <v>0,00</v>
          </cell>
          <cell r="J6458" t="str">
            <v>0,06</v>
          </cell>
          <cell r="K6458">
            <v>46.559999999999995</v>
          </cell>
          <cell r="L6458">
            <v>46.56</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108,07</v>
          </cell>
          <cell r="F6459" t="str">
            <v>60,05</v>
          </cell>
          <cell r="G6459" t="str">
            <v>48,02</v>
          </cell>
          <cell r="H6459" t="str">
            <v>0,00</v>
          </cell>
          <cell r="I6459" t="str">
            <v>0,00</v>
          </cell>
          <cell r="J6459" t="str">
            <v>0,00</v>
          </cell>
          <cell r="K6459">
            <v>48.02</v>
          </cell>
          <cell r="L6459">
            <v>48.02</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150,30</v>
          </cell>
          <cell r="F6460" t="str">
            <v>46,26</v>
          </cell>
          <cell r="G6460" t="str">
            <v>102,32</v>
          </cell>
          <cell r="H6460" t="str">
            <v>1,69</v>
          </cell>
          <cell r="I6460" t="str">
            <v>0,00</v>
          </cell>
          <cell r="J6460" t="str">
            <v>0,03</v>
          </cell>
          <cell r="K6460">
            <v>104.03999999999999</v>
          </cell>
          <cell r="L6460">
            <v>104.03999999999999</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103,76</v>
          </cell>
          <cell r="F6461" t="str">
            <v>46,52</v>
          </cell>
          <cell r="G6461" t="str">
            <v>45,42</v>
          </cell>
          <cell r="H6461" t="str">
            <v>11,76</v>
          </cell>
          <cell r="I6461" t="str">
            <v>0,00</v>
          </cell>
          <cell r="J6461" t="str">
            <v>0,06</v>
          </cell>
          <cell r="K6461">
            <v>57.24</v>
          </cell>
          <cell r="L6461">
            <v>57.24</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213,50</v>
          </cell>
          <cell r="F6462" t="str">
            <v>31,69</v>
          </cell>
          <cell r="G6462" t="str">
            <v>181,81</v>
          </cell>
          <cell r="H6462" t="str">
            <v>0,00</v>
          </cell>
          <cell r="I6462" t="str">
            <v>0,00</v>
          </cell>
          <cell r="J6462" t="str">
            <v>0,00</v>
          </cell>
          <cell r="K6462">
            <v>181.81</v>
          </cell>
          <cell r="L6462">
            <v>181.81</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195,83</v>
          </cell>
          <cell r="F6463" t="str">
            <v>25,18</v>
          </cell>
          <cell r="G6463" t="str">
            <v>170,65</v>
          </cell>
          <cell r="H6463" t="str">
            <v>0,00</v>
          </cell>
          <cell r="I6463" t="str">
            <v>0,00</v>
          </cell>
          <cell r="J6463" t="str">
            <v>0,00</v>
          </cell>
          <cell r="K6463">
            <v>170.65</v>
          </cell>
          <cell r="L6463">
            <v>170.65</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207,26</v>
          </cell>
          <cell r="F6464" t="str">
            <v>33,84</v>
          </cell>
          <cell r="G6464" t="str">
            <v>173,42</v>
          </cell>
          <cell r="H6464" t="str">
            <v>0,00</v>
          </cell>
          <cell r="I6464" t="str">
            <v>0,00</v>
          </cell>
          <cell r="J6464" t="str">
            <v>0,00</v>
          </cell>
          <cell r="K6464">
            <v>173.42</v>
          </cell>
          <cell r="L6464">
            <v>173.42</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248,73</v>
          </cell>
          <cell r="F6465" t="str">
            <v>41,69</v>
          </cell>
          <cell r="G6465" t="str">
            <v>207,04</v>
          </cell>
          <cell r="H6465" t="str">
            <v>0,00</v>
          </cell>
          <cell r="I6465" t="str">
            <v>0,00</v>
          </cell>
          <cell r="J6465" t="str">
            <v>0,00</v>
          </cell>
          <cell r="K6465">
            <v>207.04</v>
          </cell>
          <cell r="L6465">
            <v>207.04</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56,78</v>
          </cell>
          <cell r="F6466" t="str">
            <v>12,55</v>
          </cell>
          <cell r="G6466" t="str">
            <v>44,23</v>
          </cell>
          <cell r="H6466" t="str">
            <v>0,00</v>
          </cell>
          <cell r="I6466" t="str">
            <v>0,00</v>
          </cell>
          <cell r="J6466" t="str">
            <v>0,00</v>
          </cell>
          <cell r="K6466">
            <v>44.23</v>
          </cell>
          <cell r="L6466">
            <v>44.23</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63,49</v>
          </cell>
          <cell r="F6467" t="str">
            <v>17,40</v>
          </cell>
          <cell r="G6467" t="str">
            <v>46,09</v>
          </cell>
          <cell r="H6467" t="str">
            <v>0,00</v>
          </cell>
          <cell r="I6467" t="str">
            <v>0,00</v>
          </cell>
          <cell r="J6467" t="str">
            <v>0,00</v>
          </cell>
          <cell r="K6467">
            <v>46.09</v>
          </cell>
          <cell r="L6467">
            <v>46.09</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60,56</v>
          </cell>
          <cell r="F6468" t="str">
            <v>15,37</v>
          </cell>
          <cell r="G6468" t="str">
            <v>45,19</v>
          </cell>
          <cell r="H6468" t="str">
            <v>0,00</v>
          </cell>
          <cell r="I6468" t="str">
            <v>0,00</v>
          </cell>
          <cell r="J6468" t="str">
            <v>0,00</v>
          </cell>
          <cell r="K6468">
            <v>45.19</v>
          </cell>
          <cell r="L6468">
            <v>45.19</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66,94</v>
          </cell>
          <cell r="F6469" t="str">
            <v>20,23</v>
          </cell>
          <cell r="G6469" t="str">
            <v>46,71</v>
          </cell>
          <cell r="H6469" t="str">
            <v>0,00</v>
          </cell>
          <cell r="I6469" t="str">
            <v>0,00</v>
          </cell>
          <cell r="J6469" t="str">
            <v>0,00</v>
          </cell>
          <cell r="K6469">
            <v>46.71</v>
          </cell>
          <cell r="L6469">
            <v>46.71</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63,10</v>
          </cell>
          <cell r="F6470" t="str">
            <v>16,55</v>
          </cell>
          <cell r="G6470" t="str">
            <v>46,55</v>
          </cell>
          <cell r="H6470" t="str">
            <v>0,00</v>
          </cell>
          <cell r="I6470" t="str">
            <v>0,00</v>
          </cell>
          <cell r="J6470" t="str">
            <v>0,00</v>
          </cell>
          <cell r="K6470">
            <v>46.55</v>
          </cell>
          <cell r="L6470">
            <v>46.55</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71,11</v>
          </cell>
          <cell r="F6471" t="str">
            <v>22,38</v>
          </cell>
          <cell r="G6471" t="str">
            <v>48,73</v>
          </cell>
          <cell r="H6471" t="str">
            <v>0,00</v>
          </cell>
          <cell r="I6471" t="str">
            <v>0,00</v>
          </cell>
          <cell r="J6471" t="str">
            <v>0,00</v>
          </cell>
          <cell r="K6471">
            <v>48.73</v>
          </cell>
          <cell r="L6471">
            <v>48.73</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302,52</v>
          </cell>
          <cell r="F6472" t="str">
            <v>31,68</v>
          </cell>
          <cell r="G6472" t="str">
            <v>270,84</v>
          </cell>
          <cell r="H6472" t="str">
            <v>0,00</v>
          </cell>
          <cell r="I6472" t="str">
            <v>0,00</v>
          </cell>
          <cell r="J6472" t="str">
            <v>0,00</v>
          </cell>
          <cell r="K6472">
            <v>270.83999999999997</v>
          </cell>
          <cell r="L6472">
            <v>270.83999999999997</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279,84</v>
          </cell>
          <cell r="F6473" t="str">
            <v>25,18</v>
          </cell>
          <cell r="G6473" t="str">
            <v>254,66</v>
          </cell>
          <cell r="H6473" t="str">
            <v>0,00</v>
          </cell>
          <cell r="I6473" t="str">
            <v>0,00</v>
          </cell>
          <cell r="J6473" t="str">
            <v>0,00</v>
          </cell>
          <cell r="K6473">
            <v>254.66</v>
          </cell>
          <cell r="L6473">
            <v>254.66</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291,27</v>
          </cell>
          <cell r="F6474" t="str">
            <v>33,83</v>
          </cell>
          <cell r="G6474" t="str">
            <v>257,44</v>
          </cell>
          <cell r="H6474" t="str">
            <v>0,00</v>
          </cell>
          <cell r="I6474" t="str">
            <v>0,00</v>
          </cell>
          <cell r="J6474" t="str">
            <v>0,00</v>
          </cell>
          <cell r="K6474">
            <v>257.44</v>
          </cell>
          <cell r="L6474">
            <v>257.44</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349,93</v>
          </cell>
          <cell r="F6475" t="str">
            <v>41,68</v>
          </cell>
          <cell r="G6475" t="str">
            <v>308,25</v>
          </cell>
          <cell r="H6475" t="str">
            <v>0,00</v>
          </cell>
          <cell r="I6475" t="str">
            <v>0,00</v>
          </cell>
          <cell r="J6475" t="str">
            <v>0,00</v>
          </cell>
          <cell r="K6475">
            <v>308.25</v>
          </cell>
          <cell r="L6475">
            <v>308.25</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63,95</v>
          </cell>
          <cell r="F6476" t="str">
            <v>17,81</v>
          </cell>
          <cell r="G6476" t="str">
            <v>46,14</v>
          </cell>
          <cell r="H6476" t="str">
            <v>0,00</v>
          </cell>
          <cell r="I6476" t="str">
            <v>0,00</v>
          </cell>
          <cell r="J6476" t="str">
            <v>0,00</v>
          </cell>
          <cell r="K6476">
            <v>46.14</v>
          </cell>
          <cell r="L6476">
            <v>46.14</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62,10</v>
          </cell>
          <cell r="F6477" t="str">
            <v>16,45</v>
          </cell>
          <cell r="G6477" t="str">
            <v>45,65</v>
          </cell>
          <cell r="H6477" t="str">
            <v>0,00</v>
          </cell>
          <cell r="I6477" t="str">
            <v>0,00</v>
          </cell>
          <cell r="J6477" t="str">
            <v>0,00</v>
          </cell>
          <cell r="K6477">
            <v>45.65</v>
          </cell>
          <cell r="L6477">
            <v>45.65</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47,59</v>
          </cell>
          <cell r="F6478" t="str">
            <v>12,55</v>
          </cell>
          <cell r="G6478" t="str">
            <v>35,04</v>
          </cell>
          <cell r="H6478" t="str">
            <v>0,00</v>
          </cell>
          <cell r="I6478" t="str">
            <v>0,00</v>
          </cell>
          <cell r="J6478" t="str">
            <v>0,00</v>
          </cell>
          <cell r="K6478">
            <v>35.04</v>
          </cell>
          <cell r="L6478">
            <v>35.04</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54,21</v>
          </cell>
          <cell r="F6479" t="str">
            <v>17,41</v>
          </cell>
          <cell r="G6479" t="str">
            <v>36,80</v>
          </cell>
          <cell r="H6479" t="str">
            <v>0,00</v>
          </cell>
          <cell r="I6479" t="str">
            <v>0,00</v>
          </cell>
          <cell r="J6479" t="str">
            <v>0,00</v>
          </cell>
          <cell r="K6479">
            <v>36.799999999999997</v>
          </cell>
          <cell r="L6479">
            <v>36.799999999999997</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55,52</v>
          </cell>
          <cell r="F6480" t="str">
            <v>12,55</v>
          </cell>
          <cell r="G6480" t="str">
            <v>42,97</v>
          </cell>
          <cell r="H6480" t="str">
            <v>0,00</v>
          </cell>
          <cell r="I6480" t="str">
            <v>0,00</v>
          </cell>
          <cell r="J6480" t="str">
            <v>0,00</v>
          </cell>
          <cell r="K6480">
            <v>42.97</v>
          </cell>
          <cell r="L6480">
            <v>42.97</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62,14</v>
          </cell>
          <cell r="F6481" t="str">
            <v>17,40</v>
          </cell>
          <cell r="G6481" t="str">
            <v>44,74</v>
          </cell>
          <cell r="H6481" t="str">
            <v>0,00</v>
          </cell>
          <cell r="I6481" t="str">
            <v>0,00</v>
          </cell>
          <cell r="J6481" t="str">
            <v>0,00</v>
          </cell>
          <cell r="K6481">
            <v>44.74</v>
          </cell>
          <cell r="L6481">
            <v>44.74</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64,13</v>
          </cell>
          <cell r="F6482" t="str">
            <v>17,89</v>
          </cell>
          <cell r="G6482" t="str">
            <v>46,24</v>
          </cell>
          <cell r="H6482" t="str">
            <v>0,00</v>
          </cell>
          <cell r="I6482" t="str">
            <v>0,00</v>
          </cell>
          <cell r="J6482" t="str">
            <v>0,00</v>
          </cell>
          <cell r="K6482">
            <v>46.24</v>
          </cell>
          <cell r="L6482">
            <v>46.24</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66,73</v>
          </cell>
          <cell r="F6483" t="str">
            <v>19,86</v>
          </cell>
          <cell r="G6483" t="str">
            <v>46,87</v>
          </cell>
          <cell r="H6483" t="str">
            <v>0,00</v>
          </cell>
          <cell r="I6483" t="str">
            <v>0,00</v>
          </cell>
          <cell r="J6483" t="str">
            <v>0,00</v>
          </cell>
          <cell r="K6483">
            <v>46.87</v>
          </cell>
          <cell r="L6483">
            <v>46.87</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68,55</v>
          </cell>
          <cell r="F6484" t="str">
            <v>21,21</v>
          </cell>
          <cell r="G6484" t="str">
            <v>47,34</v>
          </cell>
          <cell r="H6484" t="str">
            <v>0,00</v>
          </cell>
          <cell r="I6484" t="str">
            <v>0,00</v>
          </cell>
          <cell r="J6484" t="str">
            <v>0,00</v>
          </cell>
          <cell r="K6484">
            <v>47.34</v>
          </cell>
          <cell r="L6484">
            <v>47.34</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70,74</v>
          </cell>
          <cell r="F6485" t="str">
            <v>22,87</v>
          </cell>
          <cell r="G6485" t="str">
            <v>47,87</v>
          </cell>
          <cell r="H6485" t="str">
            <v>0,00</v>
          </cell>
          <cell r="I6485" t="str">
            <v>0,00</v>
          </cell>
          <cell r="J6485" t="str">
            <v>0,00</v>
          </cell>
          <cell r="K6485">
            <v>47.87</v>
          </cell>
          <cell r="L6485">
            <v>47.87</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72,89</v>
          </cell>
          <cell r="F6486" t="str">
            <v>23,74</v>
          </cell>
          <cell r="G6486" t="str">
            <v>49,15</v>
          </cell>
          <cell r="H6486" t="str">
            <v>0,00</v>
          </cell>
          <cell r="I6486" t="str">
            <v>0,00</v>
          </cell>
          <cell r="J6486" t="str">
            <v>0,00</v>
          </cell>
          <cell r="K6486">
            <v>49.15</v>
          </cell>
          <cell r="L6486">
            <v>49.15</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74,42</v>
          </cell>
          <cell r="F6487" t="str">
            <v>24,89</v>
          </cell>
          <cell r="G6487" t="str">
            <v>49,53</v>
          </cell>
          <cell r="H6487" t="str">
            <v>0,00</v>
          </cell>
          <cell r="I6487" t="str">
            <v>0,00</v>
          </cell>
          <cell r="J6487" t="str">
            <v>0,00</v>
          </cell>
          <cell r="K6487">
            <v>49.53</v>
          </cell>
          <cell r="L6487">
            <v>49.53</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54,85</v>
          </cell>
          <cell r="F6488" t="str">
            <v>17,89</v>
          </cell>
          <cell r="G6488" t="str">
            <v>36,96</v>
          </cell>
          <cell r="H6488" t="str">
            <v>0,00</v>
          </cell>
          <cell r="I6488" t="str">
            <v>0,00</v>
          </cell>
          <cell r="J6488" t="str">
            <v>0,00</v>
          </cell>
          <cell r="K6488">
            <v>36.96</v>
          </cell>
          <cell r="L6488">
            <v>36.96</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57,45</v>
          </cell>
          <cell r="F6489" t="str">
            <v>19,87</v>
          </cell>
          <cell r="G6489" t="str">
            <v>37,58</v>
          </cell>
          <cell r="H6489" t="str">
            <v>0,00</v>
          </cell>
          <cell r="I6489" t="str">
            <v>0,00</v>
          </cell>
          <cell r="J6489" t="str">
            <v>0,00</v>
          </cell>
          <cell r="K6489">
            <v>37.58</v>
          </cell>
          <cell r="L6489">
            <v>37.58</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62,78</v>
          </cell>
          <cell r="F6490" t="str">
            <v>17,89</v>
          </cell>
          <cell r="G6490" t="str">
            <v>44,89</v>
          </cell>
          <cell r="H6490" t="str">
            <v>0,00</v>
          </cell>
          <cell r="I6490" t="str">
            <v>0,00</v>
          </cell>
          <cell r="J6490" t="str">
            <v>0,00</v>
          </cell>
          <cell r="K6490">
            <v>44.89</v>
          </cell>
          <cell r="L6490">
            <v>44.89</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65,38</v>
          </cell>
          <cell r="F6491" t="str">
            <v>19,86</v>
          </cell>
          <cell r="G6491" t="str">
            <v>45,52</v>
          </cell>
          <cell r="H6491" t="str">
            <v>0,00</v>
          </cell>
          <cell r="I6491" t="str">
            <v>0,00</v>
          </cell>
          <cell r="J6491" t="str">
            <v>0,00</v>
          </cell>
          <cell r="K6491">
            <v>45.52</v>
          </cell>
          <cell r="L6491">
            <v>45.52</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120,50</v>
          </cell>
          <cell r="F6492" t="str">
            <v>16,41</v>
          </cell>
          <cell r="G6492" t="str">
            <v>104,02</v>
          </cell>
          <cell r="H6492" t="str">
            <v>0,03</v>
          </cell>
          <cell r="I6492" t="str">
            <v>0,00</v>
          </cell>
          <cell r="J6492" t="str">
            <v>0,04</v>
          </cell>
          <cell r="K6492">
            <v>104.08999999999999</v>
          </cell>
          <cell r="L6492">
            <v>104.09</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155,93</v>
          </cell>
          <cell r="F6493" t="str">
            <v>7,58</v>
          </cell>
          <cell r="G6493" t="str">
            <v>148,31</v>
          </cell>
          <cell r="H6493" t="str">
            <v>0,01</v>
          </cell>
          <cell r="I6493" t="str">
            <v>0,00</v>
          </cell>
          <cell r="J6493" t="str">
            <v>0,03</v>
          </cell>
          <cell r="K6493">
            <v>148.35</v>
          </cell>
          <cell r="L6493">
            <v>148.35</v>
          </cell>
          <cell r="N6493">
            <v>101966</v>
          </cell>
        </row>
        <row r="6494">
          <cell r="A6494">
            <v>101979</v>
          </cell>
          <cell r="B6494" t="str">
            <v>CHAPIM (RUFO CAPA) EM AÇO GALVANIZADO, CORTE 33. AF_11/2020</v>
          </cell>
          <cell r="C6494" t="str">
            <v>COMPOSIÇÃO</v>
          </cell>
          <cell r="D6494" t="str">
            <v>M</v>
          </cell>
          <cell r="E6494" t="str">
            <v>44,00</v>
          </cell>
          <cell r="F6494" t="str">
            <v>4,40</v>
          </cell>
          <cell r="G6494" t="str">
            <v>39,60</v>
          </cell>
          <cell r="H6494" t="str">
            <v>0,00</v>
          </cell>
          <cell r="I6494" t="str">
            <v>0,00</v>
          </cell>
          <cell r="J6494" t="str">
            <v>0,00</v>
          </cell>
          <cell r="K6494">
            <v>39.6</v>
          </cell>
          <cell r="L6494">
            <v>39.6</v>
          </cell>
          <cell r="N6494">
            <v>101979</v>
          </cell>
        </row>
        <row r="6495">
          <cell r="A6495">
            <v>96112</v>
          </cell>
          <cell r="B6495" t="str">
            <v>FORRO EM MADEIRA PINUS, PARA AMBIENTES RESIDENCIAIS, INCLUSIVE ESTRUTURA DE FIXAÇÃO. AF_05/2017</v>
          </cell>
          <cell r="C6495" t="str">
            <v>COMPOSIÇÃO</v>
          </cell>
          <cell r="D6495" t="str">
            <v>M2</v>
          </cell>
          <cell r="E6495" t="str">
            <v>131,64</v>
          </cell>
          <cell r="F6495" t="str">
            <v>47,45</v>
          </cell>
          <cell r="G6495" t="str">
            <v>84,19</v>
          </cell>
          <cell r="H6495" t="str">
            <v>0,00</v>
          </cell>
          <cell r="I6495" t="str">
            <v>0,00</v>
          </cell>
          <cell r="J6495" t="str">
            <v>0,00</v>
          </cell>
          <cell r="K6495">
            <v>84.19</v>
          </cell>
          <cell r="L6495">
            <v>84.19</v>
          </cell>
          <cell r="N6495">
            <v>96112</v>
          </cell>
        </row>
        <row r="6496">
          <cell r="A6496">
            <v>96117</v>
          </cell>
          <cell r="B6496" t="str">
            <v>FORRO EM MADEIRA PINUS, PARA AMBIENTES COMERCIAIS, INCLUSIVE ESTRUTURA DE FIXAÇÃO. AF_05/2017</v>
          </cell>
          <cell r="C6496" t="str">
            <v>COMPOSIÇÃO</v>
          </cell>
          <cell r="D6496" t="str">
            <v>M2</v>
          </cell>
          <cell r="E6496" t="str">
            <v>165,05</v>
          </cell>
          <cell r="F6496" t="str">
            <v>37,55</v>
          </cell>
          <cell r="G6496" t="str">
            <v>127,50</v>
          </cell>
          <cell r="H6496" t="str">
            <v>0,00</v>
          </cell>
          <cell r="I6496" t="str">
            <v>0,00</v>
          </cell>
          <cell r="J6496" t="str">
            <v>0,00</v>
          </cell>
          <cell r="K6496">
            <v>127.5</v>
          </cell>
          <cell r="L6496">
            <v>127.5</v>
          </cell>
          <cell r="N6496">
            <v>96117</v>
          </cell>
        </row>
        <row r="6497">
          <cell r="A6497">
            <v>96122</v>
          </cell>
          <cell r="B6497" t="str">
            <v>ACABAMENTOS PARA FORRO (RODA-FORRO EM MADEIRA PINUS). AF_05/2017</v>
          </cell>
          <cell r="C6497" t="str">
            <v>COMPOSIÇÃO</v>
          </cell>
          <cell r="D6497" t="str">
            <v>M</v>
          </cell>
          <cell r="E6497" t="str">
            <v>38,90</v>
          </cell>
          <cell r="F6497" t="str">
            <v>8,23</v>
          </cell>
          <cell r="G6497" t="str">
            <v>30,67</v>
          </cell>
          <cell r="H6497" t="str">
            <v>0,00</v>
          </cell>
          <cell r="I6497" t="str">
            <v>0,00</v>
          </cell>
          <cell r="J6497" t="str">
            <v>0,00</v>
          </cell>
          <cell r="K6497">
            <v>30.67</v>
          </cell>
          <cell r="L6497">
            <v>30.67</v>
          </cell>
          <cell r="N6497">
            <v>96122</v>
          </cell>
        </row>
        <row r="6498">
          <cell r="A6498">
            <v>96109</v>
          </cell>
          <cell r="B6498" t="str">
            <v>FORRO EM PLACAS DE GESSO, PARA AMBIENTES RESIDENCIAIS. AF_05/2017_PS</v>
          </cell>
          <cell r="C6498" t="str">
            <v>COMPOSIÇÃO</v>
          </cell>
          <cell r="D6498" t="str">
            <v>M2</v>
          </cell>
          <cell r="E6498" t="str">
            <v>40,21</v>
          </cell>
          <cell r="F6498" t="str">
            <v>19,00</v>
          </cell>
          <cell r="G6498" t="str">
            <v>21,21</v>
          </cell>
          <cell r="H6498" t="str">
            <v>0,00</v>
          </cell>
          <cell r="I6498" t="str">
            <v>0,00</v>
          </cell>
          <cell r="J6498" t="str">
            <v>0,00</v>
          </cell>
          <cell r="K6498">
            <v>21.21</v>
          </cell>
          <cell r="L6498">
            <v>21.21</v>
          </cell>
          <cell r="N6498">
            <v>96109</v>
          </cell>
        </row>
        <row r="6499">
          <cell r="A6499">
            <v>96110</v>
          </cell>
          <cell r="B6499" t="str">
            <v>FORRO EM DRYWALL, PARA AMBIENTES RESIDENCIAIS, INCLUSIVE ESTRUTURA DE FIXAÇÃO. AF_05/2017_PS</v>
          </cell>
          <cell r="C6499" t="str">
            <v>COMPOSIÇÃO</v>
          </cell>
          <cell r="D6499" t="str">
            <v>M2</v>
          </cell>
          <cell r="E6499" t="str">
            <v>70,79</v>
          </cell>
          <cell r="F6499" t="str">
            <v>11,74</v>
          </cell>
          <cell r="G6499" t="str">
            <v>59,05</v>
          </cell>
          <cell r="H6499" t="str">
            <v>0,00</v>
          </cell>
          <cell r="I6499" t="str">
            <v>0,00</v>
          </cell>
          <cell r="J6499" t="str">
            <v>0,00</v>
          </cell>
          <cell r="K6499">
            <v>59.05</v>
          </cell>
          <cell r="L6499">
            <v>59.05</v>
          </cell>
          <cell r="N6499">
            <v>96110</v>
          </cell>
        </row>
        <row r="6500">
          <cell r="A6500">
            <v>96113</v>
          </cell>
          <cell r="B6500" t="str">
            <v>FORRO EM PLACAS DE GESSO, PARA AMBIENTES COMERCIAIS. AF_05/2017_PS</v>
          </cell>
          <cell r="C6500" t="str">
            <v>COMPOSIÇÃO</v>
          </cell>
          <cell r="D6500" t="str">
            <v>M2</v>
          </cell>
          <cell r="E6500" t="str">
            <v>35,48</v>
          </cell>
          <cell r="F6500" t="str">
            <v>15,03</v>
          </cell>
          <cell r="G6500" t="str">
            <v>20,45</v>
          </cell>
          <cell r="H6500" t="str">
            <v>0,00</v>
          </cell>
          <cell r="I6500" t="str">
            <v>0,00</v>
          </cell>
          <cell r="J6500" t="str">
            <v>0,00</v>
          </cell>
          <cell r="K6500">
            <v>20.45</v>
          </cell>
          <cell r="L6500">
            <v>20.45</v>
          </cell>
          <cell r="N6500">
            <v>96113</v>
          </cell>
        </row>
        <row r="6501">
          <cell r="A6501">
            <v>96114</v>
          </cell>
          <cell r="B6501" t="str">
            <v>FORRO EM DRYWALL, PARA AMBIENTES COMERCIAIS, INCLUSIVE ESTRUTURA DE FIXAÇÃO. AF_05/2017_PS</v>
          </cell>
          <cell r="C6501" t="str">
            <v>COMPOSIÇÃO</v>
          </cell>
          <cell r="D6501" t="str">
            <v>M2</v>
          </cell>
          <cell r="E6501" t="str">
            <v>75,29</v>
          </cell>
          <cell r="F6501" t="str">
            <v>9,33</v>
          </cell>
          <cell r="G6501" t="str">
            <v>65,96</v>
          </cell>
          <cell r="H6501" t="str">
            <v>0,00</v>
          </cell>
          <cell r="I6501" t="str">
            <v>0,00</v>
          </cell>
          <cell r="J6501" t="str">
            <v>0,00</v>
          </cell>
          <cell r="K6501">
            <v>65.959999999999994</v>
          </cell>
          <cell r="L6501">
            <v>65.959999999999994</v>
          </cell>
          <cell r="N6501">
            <v>96114</v>
          </cell>
        </row>
        <row r="6502">
          <cell r="A6502">
            <v>96120</v>
          </cell>
          <cell r="B6502" t="str">
            <v>ACABAMENTOS PARA FORRO (MOLDURA DE GESSO). AF_05/2017</v>
          </cell>
          <cell r="C6502" t="str">
            <v>COMPOSIÇÃO</v>
          </cell>
          <cell r="D6502" t="str">
            <v>M</v>
          </cell>
          <cell r="E6502" t="str">
            <v>2,83</v>
          </cell>
          <cell r="F6502" t="str">
            <v>1,06</v>
          </cell>
          <cell r="G6502" t="str">
            <v>1,77</v>
          </cell>
          <cell r="H6502" t="str">
            <v>0,00</v>
          </cell>
          <cell r="I6502" t="str">
            <v>0,00</v>
          </cell>
          <cell r="J6502" t="str">
            <v>0,00</v>
          </cell>
          <cell r="K6502">
            <v>1.77</v>
          </cell>
          <cell r="L6502">
            <v>1.77</v>
          </cell>
          <cell r="N6502">
            <v>96120</v>
          </cell>
        </row>
        <row r="6503">
          <cell r="A6503">
            <v>96123</v>
          </cell>
          <cell r="B6503" t="str">
            <v>ACABAMENTOS PARA FORRO (MOLDURA EM DRYWALL, COM LARGURA DE 15 CM). AF_05/2017_PS</v>
          </cell>
          <cell r="C6503" t="str">
            <v>COMPOSIÇÃO</v>
          </cell>
          <cell r="D6503" t="str">
            <v>M</v>
          </cell>
          <cell r="E6503" t="str">
            <v>34,48</v>
          </cell>
          <cell r="F6503" t="str">
            <v>5,21</v>
          </cell>
          <cell r="G6503" t="str">
            <v>29,27</v>
          </cell>
          <cell r="H6503" t="str">
            <v>0,00</v>
          </cell>
          <cell r="I6503" t="str">
            <v>0,00</v>
          </cell>
          <cell r="J6503" t="str">
            <v>0,00</v>
          </cell>
          <cell r="K6503">
            <v>29.27</v>
          </cell>
          <cell r="L6503">
            <v>29.27</v>
          </cell>
          <cell r="N6503">
            <v>96123</v>
          </cell>
        </row>
        <row r="6504">
          <cell r="A6504">
            <v>99054</v>
          </cell>
          <cell r="B6504" t="str">
            <v>ACABAMENTOS PARA FORRO (SANCA DE GESSO MONTADA NA OBRA). AF_05/2017_PS</v>
          </cell>
          <cell r="C6504" t="str">
            <v>COMPOSIÇÃO</v>
          </cell>
          <cell r="D6504" t="str">
            <v>M2</v>
          </cell>
          <cell r="E6504" t="str">
            <v>49,63</v>
          </cell>
          <cell r="F6504" t="str">
            <v>25,59</v>
          </cell>
          <cell r="G6504" t="str">
            <v>24,04</v>
          </cell>
          <cell r="H6504" t="str">
            <v>0,00</v>
          </cell>
          <cell r="I6504" t="str">
            <v>0,00</v>
          </cell>
          <cell r="J6504" t="str">
            <v>0,00</v>
          </cell>
          <cell r="K6504">
            <v>24.04</v>
          </cell>
          <cell r="L6504">
            <v>24.04</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62,29</v>
          </cell>
          <cell r="F6505" t="str">
            <v>7,80</v>
          </cell>
          <cell r="G6505" t="str">
            <v>54,49</v>
          </cell>
          <cell r="H6505" t="str">
            <v>0,00</v>
          </cell>
          <cell r="I6505" t="str">
            <v>0,00</v>
          </cell>
          <cell r="J6505" t="str">
            <v>0,00</v>
          </cell>
          <cell r="K6505">
            <v>54.49</v>
          </cell>
          <cell r="L6505">
            <v>54.49</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69,76</v>
          </cell>
          <cell r="F6506" t="str">
            <v>6,87</v>
          </cell>
          <cell r="G6506" t="str">
            <v>62,89</v>
          </cell>
          <cell r="H6506" t="str">
            <v>0,00</v>
          </cell>
          <cell r="I6506" t="str">
            <v>0,00</v>
          </cell>
          <cell r="J6506" t="str">
            <v>0,00</v>
          </cell>
          <cell r="K6506">
            <v>62.89</v>
          </cell>
          <cell r="L6506">
            <v>62.89</v>
          </cell>
          <cell r="N6506">
            <v>96116</v>
          </cell>
        </row>
        <row r="6507">
          <cell r="A6507">
            <v>96121</v>
          </cell>
          <cell r="B6507" t="str">
            <v>ACABAMENTOS PARA FORRO (RODA-FORRO EM PERFIL METÁLICO E PLÁSTICO). AF_05/2017</v>
          </cell>
          <cell r="C6507" t="str">
            <v>COMPOSIÇÃO</v>
          </cell>
          <cell r="D6507" t="str">
            <v>M</v>
          </cell>
          <cell r="E6507" t="str">
            <v>11,37</v>
          </cell>
          <cell r="F6507" t="str">
            <v>2,01</v>
          </cell>
          <cell r="G6507" t="str">
            <v>9,36</v>
          </cell>
          <cell r="H6507" t="str">
            <v>0,00</v>
          </cell>
          <cell r="I6507" t="str">
            <v>0,00</v>
          </cell>
          <cell r="J6507" t="str">
            <v>0,00</v>
          </cell>
          <cell r="K6507">
            <v>9.36</v>
          </cell>
          <cell r="L6507">
            <v>9.36</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72,20</v>
          </cell>
          <cell r="F6508" t="str">
            <v>7,80</v>
          </cell>
          <cell r="G6508" t="str">
            <v>64,40</v>
          </cell>
          <cell r="H6508" t="str">
            <v>0,00</v>
          </cell>
          <cell r="I6508" t="str">
            <v>0,00</v>
          </cell>
          <cell r="J6508" t="str">
            <v>0,00</v>
          </cell>
          <cell r="K6508">
            <v>64.400000000000006</v>
          </cell>
          <cell r="L6508">
            <v>64.400000000000006</v>
          </cell>
          <cell r="N6508">
            <v>96485</v>
          </cell>
        </row>
        <row r="6509">
          <cell r="A6509">
            <v>96486</v>
          </cell>
          <cell r="B6509" t="str">
            <v>FORRO DE PVC, LISO, PARA AMBIENTES COMERCIAIS, INCLUSIVE ESTRUTURA DE FIXAÇÃO. AF_05/2017_PS</v>
          </cell>
          <cell r="C6509" t="str">
            <v>COMPOSIÇÃO</v>
          </cell>
          <cell r="D6509" t="str">
            <v>M2</v>
          </cell>
          <cell r="E6509" t="str">
            <v>80,28</v>
          </cell>
          <cell r="F6509" t="str">
            <v>6,87</v>
          </cell>
          <cell r="G6509" t="str">
            <v>73,41</v>
          </cell>
          <cell r="H6509" t="str">
            <v>0,00</v>
          </cell>
          <cell r="I6509" t="str">
            <v>0,00</v>
          </cell>
          <cell r="J6509" t="str">
            <v>0,00</v>
          </cell>
          <cell r="K6509">
            <v>73.41</v>
          </cell>
          <cell r="L6509">
            <v>73.41</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5,31</v>
          </cell>
          <cell r="F6510" t="str">
            <v>4,01</v>
          </cell>
          <cell r="G6510" t="str">
            <v>1,30</v>
          </cell>
          <cell r="H6510" t="str">
            <v>0,00</v>
          </cell>
          <cell r="I6510" t="str">
            <v>0,00</v>
          </cell>
          <cell r="J6510" t="str">
            <v>0,00</v>
          </cell>
          <cell r="K6510">
            <v>1.3</v>
          </cell>
          <cell r="L6510">
            <v>1.3</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7,17</v>
          </cell>
          <cell r="F6511" t="str">
            <v>5,45</v>
          </cell>
          <cell r="G6511" t="str">
            <v>1,72</v>
          </cell>
          <cell r="H6511" t="str">
            <v>0,00</v>
          </cell>
          <cell r="I6511" t="str">
            <v>0,00</v>
          </cell>
          <cell r="J6511" t="str">
            <v>0,00</v>
          </cell>
          <cell r="K6511">
            <v>1.72</v>
          </cell>
          <cell r="L6511">
            <v>1.72</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2,02</v>
          </cell>
          <cell r="F6512" t="str">
            <v>1,50</v>
          </cell>
          <cell r="G6512" t="str">
            <v>0,52</v>
          </cell>
          <cell r="H6512" t="str">
            <v>0,00</v>
          </cell>
          <cell r="I6512" t="str">
            <v>0,00</v>
          </cell>
          <cell r="J6512" t="str">
            <v>0,00</v>
          </cell>
          <cell r="K6512">
            <v>0.52</v>
          </cell>
          <cell r="L6512">
            <v>0.52</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2,79</v>
          </cell>
          <cell r="F6513" t="str">
            <v>2,09</v>
          </cell>
          <cell r="G6513" t="str">
            <v>0,70</v>
          </cell>
          <cell r="H6513" t="str">
            <v>0,00</v>
          </cell>
          <cell r="I6513" t="str">
            <v>0,00</v>
          </cell>
          <cell r="J6513" t="str">
            <v>0,00</v>
          </cell>
          <cell r="K6513">
            <v>0.7</v>
          </cell>
          <cell r="L6513">
            <v>0.7</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6,85</v>
          </cell>
          <cell r="F6514" t="str">
            <v>3,31</v>
          </cell>
          <cell r="G6514" t="str">
            <v>3,54</v>
          </cell>
          <cell r="H6514" t="str">
            <v>0,00</v>
          </cell>
          <cell r="I6514" t="str">
            <v>0,00</v>
          </cell>
          <cell r="J6514" t="str">
            <v>0,00</v>
          </cell>
          <cell r="K6514">
            <v>3.54</v>
          </cell>
          <cell r="L6514">
            <v>3.54</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2,50</v>
          </cell>
          <cell r="F6515" t="str">
            <v>1,87</v>
          </cell>
          <cell r="G6515" t="str">
            <v>0,63</v>
          </cell>
          <cell r="H6515" t="str">
            <v>0,00</v>
          </cell>
          <cell r="I6515" t="str">
            <v>0,00</v>
          </cell>
          <cell r="J6515" t="str">
            <v>0,00</v>
          </cell>
          <cell r="K6515">
            <v>0.63</v>
          </cell>
          <cell r="L6515">
            <v>0.63</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4,39</v>
          </cell>
          <cell r="F6516" t="str">
            <v>3,31</v>
          </cell>
          <cell r="G6516" t="str">
            <v>1,08</v>
          </cell>
          <cell r="H6516" t="str">
            <v>0,00</v>
          </cell>
          <cell r="I6516" t="str">
            <v>0,00</v>
          </cell>
          <cell r="J6516" t="str">
            <v>0,00</v>
          </cell>
          <cell r="K6516">
            <v>1.08</v>
          </cell>
          <cell r="L6516">
            <v>1.08</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6,19</v>
          </cell>
          <cell r="F6517" t="str">
            <v>2,80</v>
          </cell>
          <cell r="G6517" t="str">
            <v>3,39</v>
          </cell>
          <cell r="H6517" t="str">
            <v>0,00</v>
          </cell>
          <cell r="I6517" t="str">
            <v>0,00</v>
          </cell>
          <cell r="J6517" t="str">
            <v>0,00</v>
          </cell>
          <cell r="K6517">
            <v>3.39</v>
          </cell>
          <cell r="L6517">
            <v>3.39</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10,42</v>
          </cell>
          <cell r="F6518" t="str">
            <v>6,06</v>
          </cell>
          <cell r="G6518" t="str">
            <v>4,36</v>
          </cell>
          <cell r="H6518" t="str">
            <v>0,00</v>
          </cell>
          <cell r="I6518" t="str">
            <v>0,00</v>
          </cell>
          <cell r="J6518" t="str">
            <v>0,00</v>
          </cell>
          <cell r="K6518">
            <v>4.3600000000000003</v>
          </cell>
          <cell r="L6518">
            <v>4.3600000000000003</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1,73</v>
          </cell>
          <cell r="F6519" t="str">
            <v>1,29</v>
          </cell>
          <cell r="G6519" t="str">
            <v>0,44</v>
          </cell>
          <cell r="H6519" t="str">
            <v>0,00</v>
          </cell>
          <cell r="I6519" t="str">
            <v>0,00</v>
          </cell>
          <cell r="J6519" t="str">
            <v>0,00</v>
          </cell>
          <cell r="K6519">
            <v>0.44</v>
          </cell>
          <cell r="L6519">
            <v>0.44</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3,62</v>
          </cell>
          <cell r="F6520" t="str">
            <v>2,72</v>
          </cell>
          <cell r="G6520" t="str">
            <v>0,90</v>
          </cell>
          <cell r="H6520" t="str">
            <v>0,00</v>
          </cell>
          <cell r="I6520" t="str">
            <v>0,00</v>
          </cell>
          <cell r="J6520" t="str">
            <v>0,00</v>
          </cell>
          <cell r="K6520">
            <v>0.9</v>
          </cell>
          <cell r="L6520">
            <v>0.9</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2,36</v>
          </cell>
          <cell r="F6521" t="str">
            <v>1,69</v>
          </cell>
          <cell r="G6521" t="str">
            <v>0,67</v>
          </cell>
          <cell r="H6521" t="str">
            <v>0,00</v>
          </cell>
          <cell r="I6521" t="str">
            <v>0,00</v>
          </cell>
          <cell r="J6521" t="str">
            <v>0,00</v>
          </cell>
          <cell r="K6521">
            <v>0.67</v>
          </cell>
          <cell r="L6521">
            <v>0.67</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9,68</v>
          </cell>
          <cell r="F6522" t="str">
            <v>7,31</v>
          </cell>
          <cell r="G6522" t="str">
            <v>2,37</v>
          </cell>
          <cell r="H6522" t="str">
            <v>0,00</v>
          </cell>
          <cell r="I6522" t="str">
            <v>0,00</v>
          </cell>
          <cell r="J6522" t="str">
            <v>0,00</v>
          </cell>
          <cell r="K6522">
            <v>2.37</v>
          </cell>
          <cell r="L6522">
            <v>2.37</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8,74</v>
          </cell>
          <cell r="F6523" t="str">
            <v>6,58</v>
          </cell>
          <cell r="G6523" t="str">
            <v>2,16</v>
          </cell>
          <cell r="H6523" t="str">
            <v>0,00</v>
          </cell>
          <cell r="I6523" t="str">
            <v>0,00</v>
          </cell>
          <cell r="J6523" t="str">
            <v>0,00</v>
          </cell>
          <cell r="K6523">
            <v>2.16</v>
          </cell>
          <cell r="L6523">
            <v>2.16</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12,96</v>
          </cell>
          <cell r="F6524" t="str">
            <v>6,74</v>
          </cell>
          <cell r="G6524" t="str">
            <v>6,22</v>
          </cell>
          <cell r="H6524" t="str">
            <v>0,00</v>
          </cell>
          <cell r="I6524" t="str">
            <v>0,00</v>
          </cell>
          <cell r="J6524" t="str">
            <v>0,00</v>
          </cell>
          <cell r="K6524">
            <v>6.22</v>
          </cell>
          <cell r="L6524">
            <v>6.22</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7,87</v>
          </cell>
          <cell r="F6525" t="str">
            <v>2,80</v>
          </cell>
          <cell r="G6525" t="str">
            <v>5,07</v>
          </cell>
          <cell r="H6525" t="str">
            <v>0,00</v>
          </cell>
          <cell r="I6525" t="str">
            <v>0,00</v>
          </cell>
          <cell r="J6525" t="str">
            <v>0,00</v>
          </cell>
          <cell r="K6525">
            <v>5.07</v>
          </cell>
          <cell r="L6525">
            <v>5.07</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20,17</v>
          </cell>
          <cell r="F6526" t="str">
            <v>12,27</v>
          </cell>
          <cell r="G6526" t="str">
            <v>7,90</v>
          </cell>
          <cell r="H6526" t="str">
            <v>0,00</v>
          </cell>
          <cell r="I6526" t="str">
            <v>0,00</v>
          </cell>
          <cell r="J6526" t="str">
            <v>0,00</v>
          </cell>
          <cell r="K6526">
            <v>7.9</v>
          </cell>
          <cell r="L6526">
            <v>7.9</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18,64</v>
          </cell>
          <cell r="F6527" t="str">
            <v>11,09</v>
          </cell>
          <cell r="G6527" t="str">
            <v>7,55</v>
          </cell>
          <cell r="H6527" t="str">
            <v>0,00</v>
          </cell>
          <cell r="I6527" t="str">
            <v>0,00</v>
          </cell>
          <cell r="J6527" t="str">
            <v>0,00</v>
          </cell>
          <cell r="K6527">
            <v>7.55</v>
          </cell>
          <cell r="L6527">
            <v>7.55</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16,09</v>
          </cell>
          <cell r="F6528" t="str">
            <v>9,14</v>
          </cell>
          <cell r="G6528" t="str">
            <v>6,95</v>
          </cell>
          <cell r="H6528" t="str">
            <v>0,00</v>
          </cell>
          <cell r="I6528" t="str">
            <v>0,00</v>
          </cell>
          <cell r="J6528" t="str">
            <v>0,00</v>
          </cell>
          <cell r="K6528">
            <v>6.95</v>
          </cell>
          <cell r="L6528">
            <v>6.95</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471,74</v>
          </cell>
          <cell r="F6529" t="str">
            <v>71,96</v>
          </cell>
          <cell r="G6529" t="str">
            <v>396,15</v>
          </cell>
          <cell r="H6529" t="str">
            <v>2,28</v>
          </cell>
          <cell r="I6529" t="str">
            <v>0,00</v>
          </cell>
          <cell r="J6529" t="str">
            <v>1,35</v>
          </cell>
          <cell r="K6529">
            <v>399.78</v>
          </cell>
          <cell r="L6529">
            <v>399.78</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465,67</v>
          </cell>
          <cell r="F6530" t="str">
            <v>61,32</v>
          </cell>
          <cell r="G6530" t="str">
            <v>395,65</v>
          </cell>
          <cell r="H6530" t="str">
            <v>6,74</v>
          </cell>
          <cell r="I6530" t="str">
            <v>0,00</v>
          </cell>
          <cell r="J6530" t="str">
            <v>1,96</v>
          </cell>
          <cell r="K6530">
            <v>404.34999999999997</v>
          </cell>
          <cell r="L6530">
            <v>404.34999999999997</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493,51</v>
          </cell>
          <cell r="F6531" t="str">
            <v>64,64</v>
          </cell>
          <cell r="G6531" t="str">
            <v>421,90</v>
          </cell>
          <cell r="H6531" t="str">
            <v>2,94</v>
          </cell>
          <cell r="I6531" t="str">
            <v>0,00</v>
          </cell>
          <cell r="J6531" t="str">
            <v>4,03</v>
          </cell>
          <cell r="K6531">
            <v>428.87</v>
          </cell>
          <cell r="L6531">
            <v>428.86999999999995</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486,18</v>
          </cell>
          <cell r="F6532" t="str">
            <v>54,94</v>
          </cell>
          <cell r="G6532" t="str">
            <v>423,46</v>
          </cell>
          <cell r="H6532" t="str">
            <v>6,02</v>
          </cell>
          <cell r="I6532" t="str">
            <v>0,00</v>
          </cell>
          <cell r="J6532" t="str">
            <v>1,76</v>
          </cell>
          <cell r="K6532">
            <v>431.23999999999995</v>
          </cell>
          <cell r="L6532">
            <v>431.23999999999995</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606,67</v>
          </cell>
          <cell r="F6533" t="str">
            <v>77,03</v>
          </cell>
          <cell r="G6533" t="str">
            <v>525,75</v>
          </cell>
          <cell r="H6533" t="str">
            <v>2,44</v>
          </cell>
          <cell r="I6533" t="str">
            <v>0,00</v>
          </cell>
          <cell r="J6533" t="str">
            <v>1,45</v>
          </cell>
          <cell r="K6533">
            <v>529.64</v>
          </cell>
          <cell r="L6533">
            <v>529.6400000000001</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591,77</v>
          </cell>
          <cell r="F6534" t="str">
            <v>55,97</v>
          </cell>
          <cell r="G6534" t="str">
            <v>527,97</v>
          </cell>
          <cell r="H6534" t="str">
            <v>6,07</v>
          </cell>
          <cell r="I6534" t="str">
            <v>0,00</v>
          </cell>
          <cell r="J6534" t="str">
            <v>1,76</v>
          </cell>
          <cell r="K6534">
            <v>535.80000000000007</v>
          </cell>
          <cell r="L6534">
            <v>535.80000000000007</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581,40</v>
          </cell>
          <cell r="F6535" t="str">
            <v>72,70</v>
          </cell>
          <cell r="G6535" t="str">
            <v>505,05</v>
          </cell>
          <cell r="H6535" t="str">
            <v>2,29</v>
          </cell>
          <cell r="I6535" t="str">
            <v>0,00</v>
          </cell>
          <cell r="J6535" t="str">
            <v>1,36</v>
          </cell>
          <cell r="K6535">
            <v>508.7</v>
          </cell>
          <cell r="L6535">
            <v>508.70000000000005</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572,77</v>
          </cell>
          <cell r="F6536" t="str">
            <v>60,06</v>
          </cell>
          <cell r="G6536" t="str">
            <v>504,14</v>
          </cell>
          <cell r="H6536" t="str">
            <v>6,64</v>
          </cell>
          <cell r="I6536" t="str">
            <v>0,00</v>
          </cell>
          <cell r="J6536" t="str">
            <v>1,93</v>
          </cell>
          <cell r="K6536">
            <v>512.71</v>
          </cell>
          <cell r="L6536">
            <v>512.71</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593,88</v>
          </cell>
          <cell r="F6537" t="str">
            <v>67,18</v>
          </cell>
          <cell r="G6537" t="str">
            <v>523,31</v>
          </cell>
          <cell r="H6537" t="str">
            <v>2,12</v>
          </cell>
          <cell r="I6537" t="str">
            <v>0,00</v>
          </cell>
          <cell r="J6537" t="str">
            <v>1,27</v>
          </cell>
          <cell r="K6537">
            <v>526.69999999999993</v>
          </cell>
          <cell r="L6537">
            <v>526.69999999999993</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564,08</v>
          </cell>
          <cell r="F6538" t="str">
            <v>63,96</v>
          </cell>
          <cell r="G6538" t="str">
            <v>491,02</v>
          </cell>
          <cell r="H6538" t="str">
            <v>7,05</v>
          </cell>
          <cell r="I6538" t="str">
            <v>0,00</v>
          </cell>
          <cell r="J6538" t="str">
            <v>2,05</v>
          </cell>
          <cell r="K6538">
            <v>500.12</v>
          </cell>
          <cell r="L6538">
            <v>500.12</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570,19</v>
          </cell>
          <cell r="F6539" t="str">
            <v>82,55</v>
          </cell>
          <cell r="G6539" t="str">
            <v>483,45</v>
          </cell>
          <cell r="H6539" t="str">
            <v>2,63</v>
          </cell>
          <cell r="I6539" t="str">
            <v>0,00</v>
          </cell>
          <cell r="J6539" t="str">
            <v>1,56</v>
          </cell>
          <cell r="K6539">
            <v>487.64</v>
          </cell>
          <cell r="L6539">
            <v>487.64</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545,77</v>
          </cell>
          <cell r="F6540" t="str">
            <v>56,41</v>
          </cell>
          <cell r="G6540" t="str">
            <v>481,44</v>
          </cell>
          <cell r="H6540" t="str">
            <v>6,13</v>
          </cell>
          <cell r="I6540" t="str">
            <v>0,00</v>
          </cell>
          <cell r="J6540" t="str">
            <v>1,79</v>
          </cell>
          <cell r="K6540">
            <v>489.36</v>
          </cell>
          <cell r="L6540">
            <v>489.36</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753,73</v>
          </cell>
          <cell r="F6541" t="str">
            <v>65,98</v>
          </cell>
          <cell r="G6541" t="str">
            <v>684,41</v>
          </cell>
          <cell r="H6541" t="str">
            <v>2,10</v>
          </cell>
          <cell r="I6541" t="str">
            <v>0,00</v>
          </cell>
          <cell r="J6541" t="str">
            <v>1,24</v>
          </cell>
          <cell r="K6541">
            <v>687.75</v>
          </cell>
          <cell r="L6541">
            <v>687.75</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480,67</v>
          </cell>
          <cell r="F6542" t="str">
            <v>58,73</v>
          </cell>
          <cell r="G6542" t="str">
            <v>413,69</v>
          </cell>
          <cell r="H6542" t="str">
            <v>6,39</v>
          </cell>
          <cell r="I6542" t="str">
            <v>0,00</v>
          </cell>
          <cell r="J6542" t="str">
            <v>1,86</v>
          </cell>
          <cell r="K6542">
            <v>421.94</v>
          </cell>
          <cell r="L6542">
            <v>421.94</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670,50</v>
          </cell>
          <cell r="F6543" t="str">
            <v>72,40</v>
          </cell>
          <cell r="G6543" t="str">
            <v>594,45</v>
          </cell>
          <cell r="H6543" t="str">
            <v>2,29</v>
          </cell>
          <cell r="I6543" t="str">
            <v>0,00</v>
          </cell>
          <cell r="J6543" t="str">
            <v>1,36</v>
          </cell>
          <cell r="K6543">
            <v>598.1</v>
          </cell>
          <cell r="L6543">
            <v>598.1</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662,13</v>
          </cell>
          <cell r="F6544" t="str">
            <v>59,36</v>
          </cell>
          <cell r="G6544" t="str">
            <v>594,40</v>
          </cell>
          <cell r="H6544" t="str">
            <v>6,49</v>
          </cell>
          <cell r="I6544" t="str">
            <v>0,00</v>
          </cell>
          <cell r="J6544" t="str">
            <v>1,88</v>
          </cell>
          <cell r="K6544">
            <v>602.77</v>
          </cell>
          <cell r="L6544">
            <v>602.77</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604,46</v>
          </cell>
          <cell r="F6545" t="str">
            <v>65,68</v>
          </cell>
          <cell r="G6545" t="str">
            <v>535,45</v>
          </cell>
          <cell r="H6545" t="str">
            <v>2,09</v>
          </cell>
          <cell r="I6545" t="str">
            <v>0,00</v>
          </cell>
          <cell r="J6545" t="str">
            <v>1,24</v>
          </cell>
          <cell r="K6545">
            <v>538.78000000000009</v>
          </cell>
          <cell r="L6545">
            <v>538.78000000000009</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605,67</v>
          </cell>
          <cell r="F6546" t="str">
            <v>61,49</v>
          </cell>
          <cell r="G6546" t="str">
            <v>535,51</v>
          </cell>
          <cell r="H6546" t="str">
            <v>6,71</v>
          </cell>
          <cell r="I6546" t="str">
            <v>0,00</v>
          </cell>
          <cell r="J6546" t="str">
            <v>1,96</v>
          </cell>
          <cell r="K6546">
            <v>544.17999999999995</v>
          </cell>
          <cell r="L6546">
            <v>544.18000000000006</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569,95</v>
          </cell>
          <cell r="F6547" t="str">
            <v>72,40</v>
          </cell>
          <cell r="G6547" t="str">
            <v>493,90</v>
          </cell>
          <cell r="H6547" t="str">
            <v>2,29</v>
          </cell>
          <cell r="I6547" t="str">
            <v>0,00</v>
          </cell>
          <cell r="J6547" t="str">
            <v>1,36</v>
          </cell>
          <cell r="K6547">
            <v>497.54999999999995</v>
          </cell>
          <cell r="L6547">
            <v>497.55</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560,05</v>
          </cell>
          <cell r="F6548" t="str">
            <v>61,16</v>
          </cell>
          <cell r="G6548" t="str">
            <v>490,20</v>
          </cell>
          <cell r="H6548" t="str">
            <v>6,73</v>
          </cell>
          <cell r="I6548" t="str">
            <v>0,00</v>
          </cell>
          <cell r="J6548" t="str">
            <v>1,96</v>
          </cell>
          <cell r="K6548">
            <v>498.89</v>
          </cell>
          <cell r="L6548">
            <v>498.89</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473,55</v>
          </cell>
          <cell r="F6549" t="str">
            <v>64,19</v>
          </cell>
          <cell r="G6549" t="str">
            <v>406,10</v>
          </cell>
          <cell r="H6549" t="str">
            <v>2,05</v>
          </cell>
          <cell r="I6549" t="str">
            <v>0,00</v>
          </cell>
          <cell r="J6549" t="str">
            <v>1,21</v>
          </cell>
          <cell r="K6549">
            <v>409.36</v>
          </cell>
          <cell r="L6549">
            <v>409.36</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463,91</v>
          </cell>
          <cell r="F6550" t="str">
            <v>53,10</v>
          </cell>
          <cell r="G6550" t="str">
            <v>403,25</v>
          </cell>
          <cell r="H6550" t="str">
            <v>5,85</v>
          </cell>
          <cell r="I6550" t="str">
            <v>0,00</v>
          </cell>
          <cell r="J6550" t="str">
            <v>1,71</v>
          </cell>
          <cell r="K6550">
            <v>410.81</v>
          </cell>
          <cell r="L6550">
            <v>410.81</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583,06</v>
          </cell>
          <cell r="F6551" t="str">
            <v>64,49</v>
          </cell>
          <cell r="G6551" t="str">
            <v>515,30</v>
          </cell>
          <cell r="H6551" t="str">
            <v>2,05</v>
          </cell>
          <cell r="I6551" t="str">
            <v>0,00</v>
          </cell>
          <cell r="J6551" t="str">
            <v>1,22</v>
          </cell>
          <cell r="K6551">
            <v>518.56999999999994</v>
          </cell>
          <cell r="L6551">
            <v>518.56999999999994</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575,58</v>
          </cell>
          <cell r="F6552" t="str">
            <v>53,37</v>
          </cell>
          <cell r="G6552" t="str">
            <v>514,63</v>
          </cell>
          <cell r="H6552" t="str">
            <v>5,87</v>
          </cell>
          <cell r="I6552" t="str">
            <v>0,00</v>
          </cell>
          <cell r="J6552" t="str">
            <v>1,71</v>
          </cell>
          <cell r="K6552">
            <v>522.21</v>
          </cell>
          <cell r="L6552">
            <v>522.21</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523,08</v>
          </cell>
          <cell r="F6553" t="str">
            <v>69,27</v>
          </cell>
          <cell r="G6553" t="str">
            <v>450,31</v>
          </cell>
          <cell r="H6553" t="str">
            <v>2,20</v>
          </cell>
          <cell r="I6553" t="str">
            <v>0,00</v>
          </cell>
          <cell r="J6553" t="str">
            <v>1,30</v>
          </cell>
          <cell r="K6553">
            <v>453.81</v>
          </cell>
          <cell r="L6553">
            <v>453.81</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509,51</v>
          </cell>
          <cell r="F6554" t="str">
            <v>53,33</v>
          </cell>
          <cell r="G6554" t="str">
            <v>448,65</v>
          </cell>
          <cell r="H6554" t="str">
            <v>5,84</v>
          </cell>
          <cell r="I6554" t="str">
            <v>0,00</v>
          </cell>
          <cell r="J6554" t="str">
            <v>1,69</v>
          </cell>
          <cell r="K6554">
            <v>456.17999999999995</v>
          </cell>
          <cell r="L6554">
            <v>456.17999999999995</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4.274,93</v>
          </cell>
          <cell r="F6555" t="str">
            <v>64,49</v>
          </cell>
          <cell r="G6555" t="str">
            <v>4.207,17</v>
          </cell>
          <cell r="H6555" t="str">
            <v>2,05</v>
          </cell>
          <cell r="I6555" t="str">
            <v>0,00</v>
          </cell>
          <cell r="J6555" t="str">
            <v>1,22</v>
          </cell>
          <cell r="K6555">
            <v>4210.4400000000005</v>
          </cell>
          <cell r="L6555">
            <v>4210.4400000000005</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4.283,70</v>
          </cell>
          <cell r="F6556" t="str">
            <v>53,99</v>
          </cell>
          <cell r="G6556" t="str">
            <v>4.221,98</v>
          </cell>
          <cell r="H6556" t="str">
            <v>5,99</v>
          </cell>
          <cell r="I6556" t="str">
            <v>0,00</v>
          </cell>
          <cell r="J6556" t="str">
            <v>1,74</v>
          </cell>
          <cell r="K6556">
            <v>4229.7099999999991</v>
          </cell>
          <cell r="L6556">
            <v>4229.7099999999991</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4.404,37</v>
          </cell>
          <cell r="F6557" t="str">
            <v>68,07</v>
          </cell>
          <cell r="G6557" t="str">
            <v>4.332,85</v>
          </cell>
          <cell r="H6557" t="str">
            <v>2,17</v>
          </cell>
          <cell r="I6557" t="str">
            <v>0,00</v>
          </cell>
          <cell r="J6557" t="str">
            <v>1,28</v>
          </cell>
          <cell r="K6557">
            <v>4336.3</v>
          </cell>
          <cell r="L6557">
            <v>4336.3</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4.407,99</v>
          </cell>
          <cell r="F6558" t="str">
            <v>52,17</v>
          </cell>
          <cell r="G6558" t="str">
            <v>4.348,46</v>
          </cell>
          <cell r="H6558" t="str">
            <v>5,70</v>
          </cell>
          <cell r="I6558" t="str">
            <v>0,00</v>
          </cell>
          <cell r="J6558" t="str">
            <v>1,66</v>
          </cell>
          <cell r="K6558">
            <v>4355.82</v>
          </cell>
          <cell r="L6558">
            <v>4355.82</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4.304,99</v>
          </cell>
          <cell r="F6559" t="str">
            <v>70,01</v>
          </cell>
          <cell r="G6559" t="str">
            <v>4.231,44</v>
          </cell>
          <cell r="H6559" t="str">
            <v>2,23</v>
          </cell>
          <cell r="I6559" t="str">
            <v>0,00</v>
          </cell>
          <cell r="J6559" t="str">
            <v>1,31</v>
          </cell>
          <cell r="K6559">
            <v>4234.9799999999996</v>
          </cell>
          <cell r="L6559">
            <v>4234.9799999999996</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4.323,57</v>
          </cell>
          <cell r="F6560" t="str">
            <v>49,21</v>
          </cell>
          <cell r="G6560" t="str">
            <v>4.267,38</v>
          </cell>
          <cell r="H6560" t="str">
            <v>5,41</v>
          </cell>
          <cell r="I6560" t="str">
            <v>0,00</v>
          </cell>
          <cell r="J6560" t="str">
            <v>1,57</v>
          </cell>
          <cell r="K6560">
            <v>4274.3599999999997</v>
          </cell>
          <cell r="L6560">
            <v>4274.3599999999997</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490,75</v>
          </cell>
          <cell r="F6561" t="str">
            <v>87,18</v>
          </cell>
          <cell r="G6561" t="str">
            <v>392,08</v>
          </cell>
          <cell r="H6561" t="str">
            <v>7,37</v>
          </cell>
          <cell r="I6561" t="str">
            <v>0,00</v>
          </cell>
          <cell r="J6561" t="str">
            <v>4,12</v>
          </cell>
          <cell r="K6561">
            <v>403.57</v>
          </cell>
          <cell r="L6561">
            <v>403.57</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439,14</v>
          </cell>
          <cell r="F6562" t="str">
            <v>46,62</v>
          </cell>
          <cell r="G6562" t="str">
            <v>385,72</v>
          </cell>
          <cell r="H6562" t="str">
            <v>3,99</v>
          </cell>
          <cell r="I6562" t="str">
            <v>0,00</v>
          </cell>
          <cell r="J6562" t="str">
            <v>2,81</v>
          </cell>
          <cell r="K6562">
            <v>392.52000000000004</v>
          </cell>
          <cell r="L6562">
            <v>392.52000000000004</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527,46</v>
          </cell>
          <cell r="F6563" t="str">
            <v>94,35</v>
          </cell>
          <cell r="G6563" t="str">
            <v>420,68</v>
          </cell>
          <cell r="H6563" t="str">
            <v>7,98</v>
          </cell>
          <cell r="I6563" t="str">
            <v>0,00</v>
          </cell>
          <cell r="J6563" t="str">
            <v>4,45</v>
          </cell>
          <cell r="K6563">
            <v>433.11</v>
          </cell>
          <cell r="L6563">
            <v>433.11</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468,94</v>
          </cell>
          <cell r="F6564" t="str">
            <v>48,86</v>
          </cell>
          <cell r="G6564" t="str">
            <v>412,93</v>
          </cell>
          <cell r="H6564" t="str">
            <v>4,20</v>
          </cell>
          <cell r="I6564" t="str">
            <v>0,00</v>
          </cell>
          <cell r="J6564" t="str">
            <v>2,95</v>
          </cell>
          <cell r="K6564">
            <v>420.08</v>
          </cell>
          <cell r="L6564">
            <v>420.08</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624,54</v>
          </cell>
          <cell r="F6565" t="str">
            <v>92,56</v>
          </cell>
          <cell r="G6565" t="str">
            <v>519,76</v>
          </cell>
          <cell r="H6565" t="str">
            <v>7,83</v>
          </cell>
          <cell r="I6565" t="str">
            <v>0,00</v>
          </cell>
          <cell r="J6565" t="str">
            <v>4,39</v>
          </cell>
          <cell r="K6565">
            <v>531.98</v>
          </cell>
          <cell r="L6565">
            <v>531.98</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571,16</v>
          </cell>
          <cell r="F6566" t="str">
            <v>49,48</v>
          </cell>
          <cell r="G6566" t="str">
            <v>514,47</v>
          </cell>
          <cell r="H6566" t="str">
            <v>4,22</v>
          </cell>
          <cell r="I6566" t="str">
            <v>0,00</v>
          </cell>
          <cell r="J6566" t="str">
            <v>2,99</v>
          </cell>
          <cell r="K6566">
            <v>521.68000000000006</v>
          </cell>
          <cell r="L6566">
            <v>521.68000000000006</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583,00</v>
          </cell>
          <cell r="F6567" t="str">
            <v>80,01</v>
          </cell>
          <cell r="G6567" t="str">
            <v>492,44</v>
          </cell>
          <cell r="H6567" t="str">
            <v>6,77</v>
          </cell>
          <cell r="I6567" t="str">
            <v>0,00</v>
          </cell>
          <cell r="J6567" t="str">
            <v>3,78</v>
          </cell>
          <cell r="K6567">
            <v>502.99</v>
          </cell>
          <cell r="L6567">
            <v>502.98999999999995</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550,11</v>
          </cell>
          <cell r="F6568" t="str">
            <v>53,21</v>
          </cell>
          <cell r="G6568" t="str">
            <v>489,08</v>
          </cell>
          <cell r="H6568" t="str">
            <v>4,60</v>
          </cell>
          <cell r="I6568" t="str">
            <v>0,00</v>
          </cell>
          <cell r="J6568" t="str">
            <v>3,22</v>
          </cell>
          <cell r="K6568">
            <v>496.9</v>
          </cell>
          <cell r="L6568">
            <v>496.90000000000003</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577,21</v>
          </cell>
          <cell r="F6569" t="str">
            <v>74,05</v>
          </cell>
          <cell r="G6569" t="str">
            <v>493,40</v>
          </cell>
          <cell r="H6569" t="str">
            <v>6,25</v>
          </cell>
          <cell r="I6569" t="str">
            <v>0,00</v>
          </cell>
          <cell r="J6569" t="str">
            <v>3,51</v>
          </cell>
          <cell r="K6569">
            <v>503.15999999999997</v>
          </cell>
          <cell r="L6569">
            <v>503.15999999999997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566,61</v>
          </cell>
          <cell r="F6570" t="str">
            <v>51,01</v>
          </cell>
          <cell r="G6570" t="str">
            <v>508,14</v>
          </cell>
          <cell r="H6570" t="str">
            <v>4,38</v>
          </cell>
          <cell r="I6570" t="str">
            <v>0,00</v>
          </cell>
          <cell r="J6570" t="str">
            <v>3,08</v>
          </cell>
          <cell r="K6570">
            <v>515.6</v>
          </cell>
          <cell r="L6570">
            <v>515.6</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565,85</v>
          </cell>
          <cell r="F6571" t="str">
            <v>72,85</v>
          </cell>
          <cell r="G6571" t="str">
            <v>483,39</v>
          </cell>
          <cell r="H6571" t="str">
            <v>6,16</v>
          </cell>
          <cell r="I6571" t="str">
            <v>0,00</v>
          </cell>
          <cell r="J6571" t="str">
            <v>3,45</v>
          </cell>
          <cell r="K6571">
            <v>493</v>
          </cell>
          <cell r="L6571">
            <v>493</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541,76</v>
          </cell>
          <cell r="F6572" t="str">
            <v>62,87</v>
          </cell>
          <cell r="G6572" t="str">
            <v>469,54</v>
          </cell>
          <cell r="H6572" t="str">
            <v>5,50</v>
          </cell>
          <cell r="I6572" t="str">
            <v>0,00</v>
          </cell>
          <cell r="J6572" t="str">
            <v>3,85</v>
          </cell>
          <cell r="K6572">
            <v>478.89000000000004</v>
          </cell>
          <cell r="L6572">
            <v>478.89000000000004</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854,06</v>
          </cell>
          <cell r="F6573" t="str">
            <v>154,52</v>
          </cell>
          <cell r="G6573" t="str">
            <v>682,83</v>
          </cell>
          <cell r="H6573" t="str">
            <v>12,33</v>
          </cell>
          <cell r="I6573" t="str">
            <v>0,00</v>
          </cell>
          <cell r="J6573" t="str">
            <v>4,38</v>
          </cell>
          <cell r="K6573">
            <v>699.54000000000008</v>
          </cell>
          <cell r="L6573">
            <v>699.54000000000008</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747,92</v>
          </cell>
          <cell r="F6574" t="str">
            <v>71,35</v>
          </cell>
          <cell r="G6574" t="str">
            <v>667,14</v>
          </cell>
          <cell r="H6574" t="str">
            <v>6,04</v>
          </cell>
          <cell r="I6574" t="str">
            <v>0,00</v>
          </cell>
          <cell r="J6574" t="str">
            <v>3,39</v>
          </cell>
          <cell r="K6574">
            <v>676.56999999999994</v>
          </cell>
          <cell r="L6574">
            <v>676.56999999999994</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720,58</v>
          </cell>
          <cell r="F6575" t="str">
            <v>48,58</v>
          </cell>
          <cell r="G6575" t="str">
            <v>664,86</v>
          </cell>
          <cell r="H6575" t="str">
            <v>4,19</v>
          </cell>
          <cell r="I6575" t="str">
            <v>0,00</v>
          </cell>
          <cell r="J6575" t="str">
            <v>2,95</v>
          </cell>
          <cell r="K6575">
            <v>672</v>
          </cell>
          <cell r="L6575">
            <v>672.00000000000011</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728,56</v>
          </cell>
          <cell r="F6576" t="str">
            <v>124,66</v>
          </cell>
          <cell r="G6576" t="str">
            <v>590,41</v>
          </cell>
          <cell r="H6576" t="str">
            <v>9,95</v>
          </cell>
          <cell r="I6576" t="str">
            <v>0,00</v>
          </cell>
          <cell r="J6576" t="str">
            <v>3,54</v>
          </cell>
          <cell r="K6576">
            <v>603.9</v>
          </cell>
          <cell r="L6576">
            <v>603.9</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668,52</v>
          </cell>
          <cell r="F6577" t="str">
            <v>77,32</v>
          </cell>
          <cell r="G6577" t="str">
            <v>581,00</v>
          </cell>
          <cell r="H6577" t="str">
            <v>6,54</v>
          </cell>
          <cell r="I6577" t="str">
            <v>0,00</v>
          </cell>
          <cell r="J6577" t="str">
            <v>3,66</v>
          </cell>
          <cell r="K6577">
            <v>591.20000000000005</v>
          </cell>
          <cell r="L6577">
            <v>591.19999999999993</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635,14</v>
          </cell>
          <cell r="F6578" t="str">
            <v>48,41</v>
          </cell>
          <cell r="G6578" t="str">
            <v>579,61</v>
          </cell>
          <cell r="H6578" t="str">
            <v>4,17</v>
          </cell>
          <cell r="I6578" t="str">
            <v>0,00</v>
          </cell>
          <cell r="J6578" t="str">
            <v>2,95</v>
          </cell>
          <cell r="K6578">
            <v>586.73</v>
          </cell>
          <cell r="L6578">
            <v>586.73</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652,55</v>
          </cell>
          <cell r="F6579" t="str">
            <v>111,07</v>
          </cell>
          <cell r="G6579" t="str">
            <v>529,45</v>
          </cell>
          <cell r="H6579" t="str">
            <v>8,87</v>
          </cell>
          <cell r="I6579" t="str">
            <v>0,00</v>
          </cell>
          <cell r="J6579" t="str">
            <v>3,16</v>
          </cell>
          <cell r="K6579">
            <v>541.48</v>
          </cell>
          <cell r="L6579">
            <v>541.48</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603,28</v>
          </cell>
          <cell r="F6580" t="str">
            <v>71,50</v>
          </cell>
          <cell r="G6580" t="str">
            <v>522,34</v>
          </cell>
          <cell r="H6580" t="str">
            <v>6,05</v>
          </cell>
          <cell r="I6580" t="str">
            <v>0,00</v>
          </cell>
          <cell r="J6580" t="str">
            <v>3,39</v>
          </cell>
          <cell r="K6580">
            <v>531.78000000000009</v>
          </cell>
          <cell r="L6580">
            <v>531.78</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576,19</v>
          </cell>
          <cell r="F6581" t="str">
            <v>48,73</v>
          </cell>
          <cell r="G6581" t="str">
            <v>520,31</v>
          </cell>
          <cell r="H6581" t="str">
            <v>4,20</v>
          </cell>
          <cell r="I6581" t="str">
            <v>0,00</v>
          </cell>
          <cell r="J6581" t="str">
            <v>2,95</v>
          </cell>
          <cell r="K6581">
            <v>527.45999999999992</v>
          </cell>
          <cell r="L6581">
            <v>527.46</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596,29</v>
          </cell>
          <cell r="F6582" t="str">
            <v>100,03</v>
          </cell>
          <cell r="G6582" t="str">
            <v>485,46</v>
          </cell>
          <cell r="H6582" t="str">
            <v>7,97</v>
          </cell>
          <cell r="I6582" t="str">
            <v>0,00</v>
          </cell>
          <cell r="J6582" t="str">
            <v>2,83</v>
          </cell>
          <cell r="K6582">
            <v>496.26</v>
          </cell>
          <cell r="L6582">
            <v>496.26</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531,26</v>
          </cell>
          <cell r="F6583" t="str">
            <v>45,75</v>
          </cell>
          <cell r="G6583" t="str">
            <v>478,85</v>
          </cell>
          <cell r="H6583" t="str">
            <v>3,90</v>
          </cell>
          <cell r="I6583" t="str">
            <v>0,00</v>
          </cell>
          <cell r="J6583" t="str">
            <v>2,76</v>
          </cell>
          <cell r="K6583">
            <v>485.51000000000005</v>
          </cell>
          <cell r="L6583">
            <v>485.51</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511,47</v>
          </cell>
          <cell r="F6584" t="str">
            <v>95,69</v>
          </cell>
          <cell r="G6584" t="str">
            <v>403,14</v>
          </cell>
          <cell r="H6584" t="str">
            <v>8,10</v>
          </cell>
          <cell r="I6584" t="str">
            <v>0,00</v>
          </cell>
          <cell r="J6584" t="str">
            <v>4,54</v>
          </cell>
          <cell r="K6584">
            <v>415.78</v>
          </cell>
          <cell r="L6584">
            <v>415.78000000000003</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448,53</v>
          </cell>
          <cell r="F6585" t="str">
            <v>47,49</v>
          </cell>
          <cell r="G6585" t="str">
            <v>394,23</v>
          </cell>
          <cell r="H6585" t="str">
            <v>4,05</v>
          </cell>
          <cell r="I6585" t="str">
            <v>0,00</v>
          </cell>
          <cell r="J6585" t="str">
            <v>2,76</v>
          </cell>
          <cell r="K6585">
            <v>401.04</v>
          </cell>
          <cell r="L6585">
            <v>401.04</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650,58</v>
          </cell>
          <cell r="F6586" t="str">
            <v>121,37</v>
          </cell>
          <cell r="G6586" t="str">
            <v>516,06</v>
          </cell>
          <cell r="H6586" t="str">
            <v>9,70</v>
          </cell>
          <cell r="I6586" t="str">
            <v>0,00</v>
          </cell>
          <cell r="J6586" t="str">
            <v>3,45</v>
          </cell>
          <cell r="K6586">
            <v>529.20999999999992</v>
          </cell>
          <cell r="L6586">
            <v>529.21</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584,24</v>
          </cell>
          <cell r="F6587" t="str">
            <v>71,06</v>
          </cell>
          <cell r="G6587" t="str">
            <v>503,81</v>
          </cell>
          <cell r="H6587" t="str">
            <v>6,01</v>
          </cell>
          <cell r="I6587" t="str">
            <v>0,00</v>
          </cell>
          <cell r="J6587" t="str">
            <v>3,36</v>
          </cell>
          <cell r="K6587">
            <v>513.17999999999995</v>
          </cell>
          <cell r="L6587">
            <v>513.18000000000006</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554,76</v>
          </cell>
          <cell r="F6588" t="str">
            <v>45,09</v>
          </cell>
          <cell r="G6588" t="str">
            <v>503,08</v>
          </cell>
          <cell r="H6588" t="str">
            <v>3,87</v>
          </cell>
          <cell r="I6588" t="str">
            <v>0,00</v>
          </cell>
          <cell r="J6588" t="str">
            <v>2,72</v>
          </cell>
          <cell r="K6588">
            <v>509.66999999999996</v>
          </cell>
          <cell r="L6588">
            <v>509.67</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553,80</v>
          </cell>
          <cell r="F6589" t="str">
            <v>97,79</v>
          </cell>
          <cell r="G6589" t="str">
            <v>445,43</v>
          </cell>
          <cell r="H6589" t="str">
            <v>7,80</v>
          </cell>
          <cell r="I6589" t="str">
            <v>0,00</v>
          </cell>
          <cell r="J6589" t="str">
            <v>2,78</v>
          </cell>
          <cell r="K6589">
            <v>456.01</v>
          </cell>
          <cell r="L6589">
            <v>456.01</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509,73</v>
          </cell>
          <cell r="F6590" t="str">
            <v>62,39</v>
          </cell>
          <cell r="G6590" t="str">
            <v>439,11</v>
          </cell>
          <cell r="H6590" t="str">
            <v>5,27</v>
          </cell>
          <cell r="I6590" t="str">
            <v>0,00</v>
          </cell>
          <cell r="J6590" t="str">
            <v>2,96</v>
          </cell>
          <cell r="K6590">
            <v>447.34000000000003</v>
          </cell>
          <cell r="L6590">
            <v>447.34</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487,53</v>
          </cell>
          <cell r="F6591" t="str">
            <v>43,95</v>
          </cell>
          <cell r="G6591" t="str">
            <v>437,13</v>
          </cell>
          <cell r="H6591" t="str">
            <v>3,78</v>
          </cell>
          <cell r="I6591" t="str">
            <v>0,00</v>
          </cell>
          <cell r="J6591" t="str">
            <v>2,67</v>
          </cell>
          <cell r="K6591">
            <v>443.58</v>
          </cell>
          <cell r="L6591">
            <v>443.58</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4.217,44</v>
          </cell>
          <cell r="F6592" t="str">
            <v>80,17</v>
          </cell>
          <cell r="G6592" t="str">
            <v>4.126,71</v>
          </cell>
          <cell r="H6592" t="str">
            <v>6,78</v>
          </cell>
          <cell r="I6592" t="str">
            <v>0,00</v>
          </cell>
          <cell r="J6592" t="str">
            <v>3,78</v>
          </cell>
          <cell r="K6592">
            <v>4137.2700000000004</v>
          </cell>
          <cell r="L6592">
            <v>4137.2699999999995</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4.196,95</v>
          </cell>
          <cell r="F6593" t="str">
            <v>52,02</v>
          </cell>
          <cell r="G6593" t="str">
            <v>4.137,21</v>
          </cell>
          <cell r="H6593" t="str">
            <v>4,55</v>
          </cell>
          <cell r="I6593" t="str">
            <v>0,00</v>
          </cell>
          <cell r="J6593" t="str">
            <v>3,17</v>
          </cell>
          <cell r="K6593">
            <v>4144.93</v>
          </cell>
          <cell r="L6593">
            <v>4144.93</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4.332,57</v>
          </cell>
          <cell r="F6594" t="str">
            <v>102,85</v>
          </cell>
          <cell r="G6594" t="str">
            <v>4.218,58</v>
          </cell>
          <cell r="H6594" t="str">
            <v>8,21</v>
          </cell>
          <cell r="I6594" t="str">
            <v>0,00</v>
          </cell>
          <cell r="J6594" t="str">
            <v>2,93</v>
          </cell>
          <cell r="K6594">
            <v>4229.72</v>
          </cell>
          <cell r="L6594">
            <v>4229.72</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4.301,92</v>
          </cell>
          <cell r="F6595" t="str">
            <v>61,50</v>
          </cell>
          <cell r="G6595" t="str">
            <v>4.232,34</v>
          </cell>
          <cell r="H6595" t="str">
            <v>5,18</v>
          </cell>
          <cell r="I6595" t="str">
            <v>0,00</v>
          </cell>
          <cell r="J6595" t="str">
            <v>2,90</v>
          </cell>
          <cell r="K6595">
            <v>4240.42</v>
          </cell>
          <cell r="L6595">
            <v>4240.42</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4.309,26</v>
          </cell>
          <cell r="F6596" t="str">
            <v>43,66</v>
          </cell>
          <cell r="G6596" t="str">
            <v>4.259,23</v>
          </cell>
          <cell r="H6596" t="str">
            <v>3,74</v>
          </cell>
          <cell r="I6596" t="str">
            <v>0,00</v>
          </cell>
          <cell r="J6596" t="str">
            <v>2,63</v>
          </cell>
          <cell r="K6596">
            <v>4265.5999999999995</v>
          </cell>
          <cell r="L6596">
            <v>4265.5999999999995</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4.258,02</v>
          </cell>
          <cell r="F6597" t="str">
            <v>87,48</v>
          </cell>
          <cell r="G6597" t="str">
            <v>4.158,98</v>
          </cell>
          <cell r="H6597" t="str">
            <v>7,41</v>
          </cell>
          <cell r="I6597" t="str">
            <v>0,00</v>
          </cell>
          <cell r="J6597" t="str">
            <v>4,15</v>
          </cell>
          <cell r="K6597">
            <v>4170.54</v>
          </cell>
          <cell r="L6597">
            <v>4170.5399999999991</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4.245,92</v>
          </cell>
          <cell r="F6598" t="str">
            <v>45,83</v>
          </cell>
          <cell r="G6598" t="str">
            <v>4.193,38</v>
          </cell>
          <cell r="H6598" t="str">
            <v>3,95</v>
          </cell>
          <cell r="I6598" t="str">
            <v>0,00</v>
          </cell>
          <cell r="J6598" t="str">
            <v>2,76</v>
          </cell>
          <cell r="K6598">
            <v>4200.09</v>
          </cell>
          <cell r="L6598">
            <v>4200.09</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558,52</v>
          </cell>
          <cell r="F6599" t="str">
            <v>129,38</v>
          </cell>
          <cell r="G6599" t="str">
            <v>429,14</v>
          </cell>
          <cell r="H6599" t="str">
            <v>0,00</v>
          </cell>
          <cell r="I6599" t="str">
            <v>0,00</v>
          </cell>
          <cell r="J6599" t="str">
            <v>0,00</v>
          </cell>
          <cell r="K6599">
            <v>429.14</v>
          </cell>
          <cell r="L6599">
            <v>429.14</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591,83</v>
          </cell>
          <cell r="F6600" t="str">
            <v>133,45</v>
          </cell>
          <cell r="G6600" t="str">
            <v>458,38</v>
          </cell>
          <cell r="H6600" t="str">
            <v>0,00</v>
          </cell>
          <cell r="I6600" t="str">
            <v>0,00</v>
          </cell>
          <cell r="J6600" t="str">
            <v>0,00</v>
          </cell>
          <cell r="K6600">
            <v>458.38</v>
          </cell>
          <cell r="L6600">
            <v>458.38</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692,98</v>
          </cell>
          <cell r="F6601" t="str">
            <v>134,53</v>
          </cell>
          <cell r="G6601" t="str">
            <v>558,45</v>
          </cell>
          <cell r="H6601" t="str">
            <v>0,00</v>
          </cell>
          <cell r="I6601" t="str">
            <v>0,00</v>
          </cell>
          <cell r="J6601" t="str">
            <v>0,00</v>
          </cell>
          <cell r="K6601">
            <v>558.45000000000005</v>
          </cell>
          <cell r="L6601">
            <v>558.45000000000005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670,52</v>
          </cell>
          <cell r="F6602" t="str">
            <v>135,61</v>
          </cell>
          <cell r="G6602" t="str">
            <v>534,91</v>
          </cell>
          <cell r="H6602" t="str">
            <v>0,00</v>
          </cell>
          <cell r="I6602" t="str">
            <v>0,00</v>
          </cell>
          <cell r="J6602" t="str">
            <v>0,00</v>
          </cell>
          <cell r="K6602">
            <v>534.91</v>
          </cell>
          <cell r="L6602">
            <v>534.91</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686,16</v>
          </cell>
          <cell r="F6603" t="str">
            <v>132,97</v>
          </cell>
          <cell r="G6603" t="str">
            <v>553,19</v>
          </cell>
          <cell r="H6603" t="str">
            <v>0,00</v>
          </cell>
          <cell r="I6603" t="str">
            <v>0,00</v>
          </cell>
          <cell r="J6603" t="str">
            <v>0,00</v>
          </cell>
          <cell r="K6603">
            <v>553.19000000000005</v>
          </cell>
          <cell r="L6603">
            <v>553.19000000000005</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658,64</v>
          </cell>
          <cell r="F6604" t="str">
            <v>133,80</v>
          </cell>
          <cell r="G6604" t="str">
            <v>524,84</v>
          </cell>
          <cell r="H6604" t="str">
            <v>0,00</v>
          </cell>
          <cell r="I6604" t="str">
            <v>0,00</v>
          </cell>
          <cell r="J6604" t="str">
            <v>0,00</v>
          </cell>
          <cell r="K6604">
            <v>524.84</v>
          </cell>
          <cell r="L6604">
            <v>524.84</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642,59</v>
          </cell>
          <cell r="F6605" t="str">
            <v>130,34</v>
          </cell>
          <cell r="G6605" t="str">
            <v>512,25</v>
          </cell>
          <cell r="H6605" t="str">
            <v>0,00</v>
          </cell>
          <cell r="I6605" t="str">
            <v>0,00</v>
          </cell>
          <cell r="J6605" t="str">
            <v>0,00</v>
          </cell>
          <cell r="K6605">
            <v>512.25</v>
          </cell>
          <cell r="L6605">
            <v>512.25</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854,29</v>
          </cell>
          <cell r="F6606" t="str">
            <v>139,55</v>
          </cell>
          <cell r="G6606" t="str">
            <v>714,74</v>
          </cell>
          <cell r="H6606" t="str">
            <v>0,00</v>
          </cell>
          <cell r="I6606" t="str">
            <v>0,00</v>
          </cell>
          <cell r="J6606" t="str">
            <v>0,00</v>
          </cell>
          <cell r="K6606">
            <v>714.74</v>
          </cell>
          <cell r="L6606">
            <v>714.74</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757,19</v>
          </cell>
          <cell r="F6607" t="str">
            <v>132,01</v>
          </cell>
          <cell r="G6607" t="str">
            <v>625,18</v>
          </cell>
          <cell r="H6607" t="str">
            <v>0,00</v>
          </cell>
          <cell r="I6607" t="str">
            <v>0,00</v>
          </cell>
          <cell r="J6607" t="str">
            <v>0,00</v>
          </cell>
          <cell r="K6607">
            <v>625.17999999999995</v>
          </cell>
          <cell r="L6607">
            <v>625.17999999999995</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699,33</v>
          </cell>
          <cell r="F6608" t="str">
            <v>132,97</v>
          </cell>
          <cell r="G6608" t="str">
            <v>566,36</v>
          </cell>
          <cell r="H6608" t="str">
            <v>0,00</v>
          </cell>
          <cell r="I6608" t="str">
            <v>0,00</v>
          </cell>
          <cell r="J6608" t="str">
            <v>0,00</v>
          </cell>
          <cell r="K6608">
            <v>566.36</v>
          </cell>
          <cell r="L6608">
            <v>566.36</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661,02</v>
          </cell>
          <cell r="F6609" t="str">
            <v>135,49</v>
          </cell>
          <cell r="G6609" t="str">
            <v>525,53</v>
          </cell>
          <cell r="H6609" t="str">
            <v>0,00</v>
          </cell>
          <cell r="I6609" t="str">
            <v>0,00</v>
          </cell>
          <cell r="J6609" t="str">
            <v>0,00</v>
          </cell>
          <cell r="K6609">
            <v>525.53</v>
          </cell>
          <cell r="L6609">
            <v>525.53</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568,18</v>
          </cell>
          <cell r="F6610" t="str">
            <v>129,38</v>
          </cell>
          <cell r="G6610" t="str">
            <v>438,80</v>
          </cell>
          <cell r="H6610" t="str">
            <v>0,00</v>
          </cell>
          <cell r="I6610" t="str">
            <v>0,00</v>
          </cell>
          <cell r="J6610" t="str">
            <v>0,00</v>
          </cell>
          <cell r="K6610">
            <v>438.8</v>
          </cell>
          <cell r="L6610">
            <v>438.8</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681,49</v>
          </cell>
          <cell r="F6611" t="str">
            <v>132,01</v>
          </cell>
          <cell r="G6611" t="str">
            <v>549,48</v>
          </cell>
          <cell r="H6611" t="str">
            <v>0,00</v>
          </cell>
          <cell r="I6611" t="str">
            <v>0,00</v>
          </cell>
          <cell r="J6611" t="str">
            <v>0,00</v>
          </cell>
          <cell r="K6611">
            <v>549.48</v>
          </cell>
          <cell r="L6611">
            <v>549.48</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609,69</v>
          </cell>
          <cell r="F6612" t="str">
            <v>127,70</v>
          </cell>
          <cell r="G6612" t="str">
            <v>481,99</v>
          </cell>
          <cell r="H6612" t="str">
            <v>0,00</v>
          </cell>
          <cell r="I6612" t="str">
            <v>0,00</v>
          </cell>
          <cell r="J6612" t="str">
            <v>0,00</v>
          </cell>
          <cell r="K6612">
            <v>481.99</v>
          </cell>
          <cell r="L6612">
            <v>481.99</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4.344,56</v>
          </cell>
          <cell r="F6613" t="str">
            <v>127,57</v>
          </cell>
          <cell r="G6613" t="str">
            <v>4.216,99</v>
          </cell>
          <cell r="H6613" t="str">
            <v>0,00</v>
          </cell>
          <cell r="I6613" t="str">
            <v>0,00</v>
          </cell>
          <cell r="J6613" t="str">
            <v>0,00</v>
          </cell>
          <cell r="K6613">
            <v>4216.99</v>
          </cell>
          <cell r="L6613">
            <v>4216.99</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4.455,55</v>
          </cell>
          <cell r="F6614" t="str">
            <v>130,22</v>
          </cell>
          <cell r="G6614" t="str">
            <v>4.325,33</v>
          </cell>
          <cell r="H6614" t="str">
            <v>0,00</v>
          </cell>
          <cell r="I6614" t="str">
            <v>0,00</v>
          </cell>
          <cell r="J6614" t="str">
            <v>0,00</v>
          </cell>
          <cell r="K6614">
            <v>4325.33</v>
          </cell>
          <cell r="L6614">
            <v>4325.33</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4.384,88</v>
          </cell>
          <cell r="F6615" t="str">
            <v>125,90</v>
          </cell>
          <cell r="G6615" t="str">
            <v>4.258,98</v>
          </cell>
          <cell r="H6615" t="str">
            <v>0,00</v>
          </cell>
          <cell r="I6615" t="str">
            <v>0,00</v>
          </cell>
          <cell r="J6615" t="str">
            <v>0,00</v>
          </cell>
          <cell r="K6615">
            <v>4258.9799999999996</v>
          </cell>
          <cell r="L6615">
            <v>4258.9799999999996</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1.674,35</v>
          </cell>
          <cell r="F6616" t="str">
            <v>66,58</v>
          </cell>
          <cell r="G6616" t="str">
            <v>1.600,58</v>
          </cell>
          <cell r="H6616" t="str">
            <v>5,30</v>
          </cell>
          <cell r="I6616" t="str">
            <v>0,00</v>
          </cell>
          <cell r="J6616" t="str">
            <v>1,89</v>
          </cell>
          <cell r="K6616">
            <v>1607.77</v>
          </cell>
          <cell r="L6616">
            <v>1607.77</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1.671,78</v>
          </cell>
          <cell r="F6617" t="str">
            <v>52,25</v>
          </cell>
          <cell r="G6617" t="str">
            <v>1.612,64</v>
          </cell>
          <cell r="H6617" t="str">
            <v>4,41</v>
          </cell>
          <cell r="I6617" t="str">
            <v>0,00</v>
          </cell>
          <cell r="J6617" t="str">
            <v>2,48</v>
          </cell>
          <cell r="K6617">
            <v>1619.5300000000002</v>
          </cell>
          <cell r="L6617">
            <v>1619.5300000000002</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1.664,49</v>
          </cell>
          <cell r="F6618" t="str">
            <v>38,16</v>
          </cell>
          <cell r="G6618" t="str">
            <v>1.620,84</v>
          </cell>
          <cell r="H6618" t="str">
            <v>3,22</v>
          </cell>
          <cell r="I6618" t="str">
            <v>0,00</v>
          </cell>
          <cell r="J6618" t="str">
            <v>2,27</v>
          </cell>
          <cell r="K6618">
            <v>1626.33</v>
          </cell>
          <cell r="L6618">
            <v>1626.33</v>
          </cell>
          <cell r="N6618">
            <v>87384</v>
          </cell>
        </row>
        <row r="6619">
          <cell r="A6619">
            <v>87385</v>
          </cell>
          <cell r="B6619" t="str">
            <v>ARGAMASSA PRONTA PARA CONTRAPISO, PREPARO COM MISTURADOR DE EIXO HORIZONTAL DE 160 KG. AF_08/2019</v>
          </cell>
          <cell r="C6619" t="str">
            <v>COMPOSIÇÃO</v>
          </cell>
          <cell r="D6619" t="str">
            <v>M3</v>
          </cell>
          <cell r="E6619" t="str">
            <v>1.957,67</v>
          </cell>
          <cell r="F6619" t="str">
            <v>79,42</v>
          </cell>
          <cell r="G6619" t="str">
            <v>1.869,68</v>
          </cell>
          <cell r="H6619" t="str">
            <v>6,32</v>
          </cell>
          <cell r="I6619" t="str">
            <v>0,00</v>
          </cell>
          <cell r="J6619" t="str">
            <v>2,25</v>
          </cell>
          <cell r="K6619">
            <v>1878.25</v>
          </cell>
          <cell r="L6619">
            <v>1878.25</v>
          </cell>
          <cell r="N6619">
            <v>87385</v>
          </cell>
        </row>
        <row r="6620">
          <cell r="A6620">
            <v>87386</v>
          </cell>
          <cell r="B6620" t="str">
            <v>ARGAMASSA PRONTA PARA CONTRAPISO, PREPARO COM MISTURADOR DE EIXO HORIZONTAL DE 300 KG. AF_08/2019</v>
          </cell>
          <cell r="C6620" t="str">
            <v>COMPOSIÇÃO</v>
          </cell>
          <cell r="D6620" t="str">
            <v>M3</v>
          </cell>
          <cell r="E6620" t="str">
            <v>1.950,91</v>
          </cell>
          <cell r="F6620" t="str">
            <v>60,01</v>
          </cell>
          <cell r="G6620" t="str">
            <v>1.883,00</v>
          </cell>
          <cell r="H6620" t="str">
            <v>5,06</v>
          </cell>
          <cell r="I6620" t="str">
            <v>0,00</v>
          </cell>
          <cell r="J6620" t="str">
            <v>2,84</v>
          </cell>
          <cell r="K6620">
            <v>1890.9</v>
          </cell>
          <cell r="L6620">
            <v>1890.8999999999999</v>
          </cell>
          <cell r="N6620">
            <v>87386</v>
          </cell>
        </row>
        <row r="6621">
          <cell r="A6621">
            <v>87387</v>
          </cell>
          <cell r="B6621" t="str">
            <v>ARGAMASSA PRONTA PARA CONTRAPISO, PREPARO COM MISTURADOR DE EIXO HORIZONTAL DE 600 KG. AF_08/2019</v>
          </cell>
          <cell r="C6621" t="str">
            <v>COMPOSIÇÃO</v>
          </cell>
          <cell r="D6621" t="str">
            <v>M3</v>
          </cell>
          <cell r="E6621" t="str">
            <v>1.945,66</v>
          </cell>
          <cell r="F6621" t="str">
            <v>44,71</v>
          </cell>
          <cell r="G6621" t="str">
            <v>1.894,59</v>
          </cell>
          <cell r="H6621" t="str">
            <v>3,73</v>
          </cell>
          <cell r="I6621" t="str">
            <v>0,00</v>
          </cell>
          <cell r="J6621" t="str">
            <v>2,63</v>
          </cell>
          <cell r="K6621">
            <v>1900.9499999999998</v>
          </cell>
          <cell r="L6621">
            <v>1900.95</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4.662,34</v>
          </cell>
          <cell r="F6622" t="str">
            <v>67,03</v>
          </cell>
          <cell r="G6622" t="str">
            <v>4.588,06</v>
          </cell>
          <cell r="H6622" t="str">
            <v>5,34</v>
          </cell>
          <cell r="I6622" t="str">
            <v>0,00</v>
          </cell>
          <cell r="J6622" t="str">
            <v>1,91</v>
          </cell>
          <cell r="K6622">
            <v>4595.3100000000004</v>
          </cell>
          <cell r="L6622">
            <v>4595.3100000000004</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4.681,07</v>
          </cell>
          <cell r="F6623" t="str">
            <v>51,80</v>
          </cell>
          <cell r="G6623" t="str">
            <v>4.622,46</v>
          </cell>
          <cell r="H6623" t="str">
            <v>4,36</v>
          </cell>
          <cell r="I6623" t="str">
            <v>0,00</v>
          </cell>
          <cell r="J6623" t="str">
            <v>2,45</v>
          </cell>
          <cell r="K6623">
            <v>4629.2700000000004</v>
          </cell>
          <cell r="L6623">
            <v>4629.2699999999995</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4.704,63</v>
          </cell>
          <cell r="F6624" t="str">
            <v>38,16</v>
          </cell>
          <cell r="G6624" t="str">
            <v>4.660,98</v>
          </cell>
          <cell r="H6624" t="str">
            <v>3,22</v>
          </cell>
          <cell r="I6624" t="str">
            <v>0,00</v>
          </cell>
          <cell r="J6624" t="str">
            <v>2,27</v>
          </cell>
          <cell r="K6624">
            <v>4666.4699999999993</v>
          </cell>
          <cell r="L6624">
            <v>4666.47</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5.183,77</v>
          </cell>
          <cell r="F6625" t="str">
            <v>86,89</v>
          </cell>
          <cell r="G6625" t="str">
            <v>5.087,48</v>
          </cell>
          <cell r="H6625" t="str">
            <v>6,93</v>
          </cell>
          <cell r="I6625" t="str">
            <v>0,00</v>
          </cell>
          <cell r="J6625" t="str">
            <v>2,47</v>
          </cell>
          <cell r="K6625">
            <v>5096.8799999999992</v>
          </cell>
          <cell r="L6625">
            <v>5096.88</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5.230,68</v>
          </cell>
          <cell r="F6626" t="str">
            <v>70,46</v>
          </cell>
          <cell r="G6626" t="str">
            <v>5.150,93</v>
          </cell>
          <cell r="H6626" t="str">
            <v>5,96</v>
          </cell>
          <cell r="I6626" t="str">
            <v>0,00</v>
          </cell>
          <cell r="J6626" t="str">
            <v>3,33</v>
          </cell>
          <cell r="K6626">
            <v>5160.22</v>
          </cell>
          <cell r="L6626">
            <v>5160.22</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5.275,76</v>
          </cell>
          <cell r="F6627" t="str">
            <v>54,92</v>
          </cell>
          <cell r="G6627" t="str">
            <v>5.213,17</v>
          </cell>
          <cell r="H6627" t="str">
            <v>4,50</v>
          </cell>
          <cell r="I6627" t="str">
            <v>0,00</v>
          </cell>
          <cell r="J6627" t="str">
            <v>3,17</v>
          </cell>
          <cell r="K6627">
            <v>5220.84</v>
          </cell>
          <cell r="L6627">
            <v>5220.84</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3.267,90</v>
          </cell>
          <cell r="F6628" t="str">
            <v>86,89</v>
          </cell>
          <cell r="G6628" t="str">
            <v>3.171,61</v>
          </cell>
          <cell r="H6628" t="str">
            <v>6,93</v>
          </cell>
          <cell r="I6628" t="str">
            <v>0,00</v>
          </cell>
          <cell r="J6628" t="str">
            <v>2,47</v>
          </cell>
          <cell r="K6628">
            <v>3181.01</v>
          </cell>
          <cell r="L6628">
            <v>3181.0099999999998</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3.289,08</v>
          </cell>
          <cell r="F6629" t="str">
            <v>70,46</v>
          </cell>
          <cell r="G6629" t="str">
            <v>3.209,33</v>
          </cell>
          <cell r="H6629" t="str">
            <v>5,96</v>
          </cell>
          <cell r="I6629" t="str">
            <v>0,00</v>
          </cell>
          <cell r="J6629" t="str">
            <v>3,33</v>
          </cell>
          <cell r="K6629">
            <v>3218.62</v>
          </cell>
          <cell r="L6629">
            <v>3218.62</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3.309,57</v>
          </cell>
          <cell r="F6630" t="str">
            <v>54,92</v>
          </cell>
          <cell r="G6630" t="str">
            <v>3.246,98</v>
          </cell>
          <cell r="H6630" t="str">
            <v>4,50</v>
          </cell>
          <cell r="I6630" t="str">
            <v>0,00</v>
          </cell>
          <cell r="J6630" t="str">
            <v>3,17</v>
          </cell>
          <cell r="K6630">
            <v>3254.65</v>
          </cell>
          <cell r="L6630">
            <v>3254.65</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1.841,06</v>
          </cell>
          <cell r="F6631" t="str">
            <v>150,82</v>
          </cell>
          <cell r="G6631" t="str">
            <v>1.690,24</v>
          </cell>
          <cell r="H6631" t="str">
            <v>0,00</v>
          </cell>
          <cell r="I6631" t="str">
            <v>0,00</v>
          </cell>
          <cell r="J6631" t="str">
            <v>0,00</v>
          </cell>
          <cell r="K6631">
            <v>1690.24</v>
          </cell>
          <cell r="L6631">
            <v>1690.24</v>
          </cell>
          <cell r="N6631">
            <v>87398</v>
          </cell>
        </row>
        <row r="6632">
          <cell r="A6632">
            <v>87399</v>
          </cell>
          <cell r="B6632" t="str">
            <v>ARGAMASSA PRONTA PARA CONTRAPISO, PREPARO MANUAL. AF_08/2019</v>
          </cell>
          <cell r="C6632" t="str">
            <v>COMPOSIÇÃO</v>
          </cell>
          <cell r="D6632" t="str">
            <v>M3</v>
          </cell>
          <cell r="E6632" t="str">
            <v>2.125,96</v>
          </cell>
          <cell r="F6632" t="str">
            <v>162,08</v>
          </cell>
          <cell r="G6632" t="str">
            <v>1.963,88</v>
          </cell>
          <cell r="H6632" t="str">
            <v>0,00</v>
          </cell>
          <cell r="I6632" t="str">
            <v>0,00</v>
          </cell>
          <cell r="J6632" t="str">
            <v>0,00</v>
          </cell>
          <cell r="K6632">
            <v>1963.88</v>
          </cell>
          <cell r="L6632">
            <v>1963.88</v>
          </cell>
          <cell r="N6632">
            <v>87399</v>
          </cell>
        </row>
        <row r="6633">
          <cell r="A6633">
            <v>87401</v>
          </cell>
          <cell r="B6633" t="str">
            <v>ARGAMASSA INDUSTRIALIZADA PARA CHAPISCO ROLADO, PREPARO MANUAL. AF_08/2019</v>
          </cell>
          <cell r="C6633" t="str">
            <v>COMPOSIÇÃO</v>
          </cell>
          <cell r="D6633" t="str">
            <v>M3</v>
          </cell>
          <cell r="E6633" t="str">
            <v>5.437,36</v>
          </cell>
          <cell r="F6633" t="str">
            <v>189,03</v>
          </cell>
          <cell r="G6633" t="str">
            <v>5.248,33</v>
          </cell>
          <cell r="H6633" t="str">
            <v>0,00</v>
          </cell>
          <cell r="I6633" t="str">
            <v>0,00</v>
          </cell>
          <cell r="J6633" t="str">
            <v>0,00</v>
          </cell>
          <cell r="K6633">
            <v>5248.33</v>
          </cell>
          <cell r="L6633">
            <v>5248.33</v>
          </cell>
          <cell r="N6633">
            <v>87401</v>
          </cell>
        </row>
        <row r="6634">
          <cell r="A6634">
            <v>87402</v>
          </cell>
          <cell r="B6634" t="str">
            <v>ARGAMASSA INDUSTRIALIZADA PARA CHAPISCO COLANTE, PREPARO MANUAL. AF_08/2019</v>
          </cell>
          <cell r="C6634" t="str">
            <v>COMPOSIÇÃO</v>
          </cell>
          <cell r="D6634" t="str">
            <v>M3</v>
          </cell>
          <cell r="E6634" t="str">
            <v>3.482,26</v>
          </cell>
          <cell r="F6634" t="str">
            <v>189,03</v>
          </cell>
          <cell r="G6634" t="str">
            <v>3.293,23</v>
          </cell>
          <cell r="H6634" t="str">
            <v>0,00</v>
          </cell>
          <cell r="I6634" t="str">
            <v>0,00</v>
          </cell>
          <cell r="J6634" t="str">
            <v>0,00</v>
          </cell>
          <cell r="K6634">
            <v>3293.23</v>
          </cell>
          <cell r="L6634">
            <v>3293.23</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4.846,57</v>
          </cell>
          <cell r="F6635" t="str">
            <v>93,75</v>
          </cell>
          <cell r="G6635" t="str">
            <v>4.707,32</v>
          </cell>
          <cell r="H6635" t="str">
            <v>44,82</v>
          </cell>
          <cell r="I6635" t="str">
            <v>0,00</v>
          </cell>
          <cell r="J6635" t="str">
            <v>0,68</v>
          </cell>
          <cell r="K6635">
            <v>4752.82</v>
          </cell>
          <cell r="L6635">
            <v>4752.82</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4.859,10</v>
          </cell>
          <cell r="F6636" t="str">
            <v>70,31</v>
          </cell>
          <cell r="G6636" t="str">
            <v>4.743,73</v>
          </cell>
          <cell r="H6636" t="str">
            <v>44,55</v>
          </cell>
          <cell r="I6636" t="str">
            <v>0,00</v>
          </cell>
          <cell r="J6636" t="str">
            <v>0,51</v>
          </cell>
          <cell r="K6636">
            <v>4788.79</v>
          </cell>
          <cell r="L6636">
            <v>4788.79</v>
          </cell>
          <cell r="N6636">
            <v>87405</v>
          </cell>
        </row>
        <row r="6637">
          <cell r="A6637">
            <v>87407</v>
          </cell>
          <cell r="B6637" t="str">
            <v>ARGAMASSA INDUSTRIALIZADA PARA REVESTIMENTOS, MISTURA E PROJEÇÃO DE 1,5 M³/H DE ARGAMASSA. AF_08/2019</v>
          </cell>
          <cell r="C6637" t="str">
            <v>COMPOSIÇÃO</v>
          </cell>
          <cell r="D6637" t="str">
            <v>M3</v>
          </cell>
          <cell r="E6637" t="str">
            <v>1.710,43</v>
          </cell>
          <cell r="F6637" t="str">
            <v>63,29</v>
          </cell>
          <cell r="G6637" t="str">
            <v>1.614,65</v>
          </cell>
          <cell r="H6637" t="str">
            <v>31,81</v>
          </cell>
          <cell r="I6637" t="str">
            <v>0,00</v>
          </cell>
          <cell r="J6637" t="str">
            <v>0,68</v>
          </cell>
          <cell r="K6637">
            <v>1647.14</v>
          </cell>
          <cell r="L6637">
            <v>1647.14</v>
          </cell>
          <cell r="N6637">
            <v>87407</v>
          </cell>
        </row>
        <row r="6638">
          <cell r="A6638">
            <v>87408</v>
          </cell>
          <cell r="B6638" t="str">
            <v>ARGAMASSA INDUSTRIALIZADA PARA REVESTIMENTOS, MISTURA E PROJEÇÃO DE 2 M³/H DE ARGAMASSA. AF_06/2014</v>
          </cell>
          <cell r="C6638" t="str">
            <v>COMPOSIÇÃO</v>
          </cell>
          <cell r="D6638" t="str">
            <v>M3</v>
          </cell>
          <cell r="E6638" t="str">
            <v>1.699,87</v>
          </cell>
          <cell r="F6638" t="str">
            <v>47,46</v>
          </cell>
          <cell r="G6638" t="str">
            <v>1.620,29</v>
          </cell>
          <cell r="H6638" t="str">
            <v>31,61</v>
          </cell>
          <cell r="I6638" t="str">
            <v>0,00</v>
          </cell>
          <cell r="J6638" t="str">
            <v>0,51</v>
          </cell>
          <cell r="K6638">
            <v>1652.4099999999999</v>
          </cell>
          <cell r="L6638">
            <v>1652.4099999999999</v>
          </cell>
          <cell r="N6638">
            <v>87408</v>
          </cell>
        </row>
        <row r="6639">
          <cell r="A6639">
            <v>87410</v>
          </cell>
          <cell r="B6639" t="str">
            <v>ARGAMASSA À BASE DE GESSO, MISTURA E PROJEÇÃO DE 1,5 M³/H DE ARGAMASSA. AF_08/2019</v>
          </cell>
          <cell r="C6639" t="str">
            <v>COMPOSIÇÃO</v>
          </cell>
          <cell r="D6639" t="str">
            <v>M3</v>
          </cell>
          <cell r="E6639" t="str">
            <v>867,32</v>
          </cell>
          <cell r="F6639" t="str">
            <v>88,23</v>
          </cell>
          <cell r="G6639" t="str">
            <v>735,94</v>
          </cell>
          <cell r="H6639" t="str">
            <v>42,47</v>
          </cell>
          <cell r="I6639" t="str">
            <v>0,00</v>
          </cell>
          <cell r="J6639" t="str">
            <v>0,68</v>
          </cell>
          <cell r="K6639">
            <v>779.09</v>
          </cell>
          <cell r="L6639">
            <v>779.09</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598,92</v>
          </cell>
          <cell r="F6640" t="str">
            <v>57,92</v>
          </cell>
          <cell r="G6640" t="str">
            <v>538,09</v>
          </cell>
          <cell r="H6640" t="str">
            <v>1,83</v>
          </cell>
          <cell r="I6640" t="str">
            <v>0,00</v>
          </cell>
          <cell r="J6640" t="str">
            <v>1,08</v>
          </cell>
          <cell r="K6640">
            <v>541</v>
          </cell>
          <cell r="L6640">
            <v>541.00000000000011</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672,40</v>
          </cell>
          <cell r="F6641" t="str">
            <v>105,17</v>
          </cell>
          <cell r="G6641" t="str">
            <v>567,23</v>
          </cell>
          <cell r="H6641" t="str">
            <v>0,00</v>
          </cell>
          <cell r="I6641" t="str">
            <v>0,00</v>
          </cell>
          <cell r="J6641" t="str">
            <v>0,00</v>
          </cell>
          <cell r="K6641">
            <v>567.23</v>
          </cell>
          <cell r="L6641">
            <v>567.23</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629,40</v>
          </cell>
          <cell r="F6642" t="str">
            <v>51,05</v>
          </cell>
          <cell r="G6642" t="str">
            <v>575,77</v>
          </cell>
          <cell r="H6642" t="str">
            <v>1,62</v>
          </cell>
          <cell r="I6642" t="str">
            <v>0,00</v>
          </cell>
          <cell r="J6642" t="str">
            <v>0,96</v>
          </cell>
          <cell r="K6642">
            <v>578.35</v>
          </cell>
          <cell r="L6642">
            <v>578.35</v>
          </cell>
          <cell r="N6642">
            <v>88628</v>
          </cell>
        </row>
        <row r="6643">
          <cell r="A6643">
            <v>88629</v>
          </cell>
          <cell r="B6643" t="str">
            <v>ARGAMASSA TRAÇO 1:3 (EM VOLUME DE CIMENTO E AREIA MÉDIA ÚMIDA), PREPARO MANUAL. AF_08/2019</v>
          </cell>
          <cell r="C6643" t="str">
            <v>COMPOSIÇÃO</v>
          </cell>
          <cell r="D6643" t="str">
            <v>M3</v>
          </cell>
          <cell r="E6643" t="str">
            <v>707,72</v>
          </cell>
          <cell r="F6643" t="str">
            <v>102,66</v>
          </cell>
          <cell r="G6643" t="str">
            <v>605,06</v>
          </cell>
          <cell r="H6643" t="str">
            <v>0,00</v>
          </cell>
          <cell r="I6643" t="str">
            <v>0,00</v>
          </cell>
          <cell r="J6643" t="str">
            <v>0,00</v>
          </cell>
          <cell r="K6643">
            <v>605.05999999999995</v>
          </cell>
          <cell r="L6643">
            <v>605.05999999999995</v>
          </cell>
          <cell r="N6643">
            <v>88629</v>
          </cell>
        </row>
        <row r="6644">
          <cell r="A6644">
            <v>88630</v>
          </cell>
          <cell r="B6644" t="str">
            <v>ARGAMASSA TRAÇO 1:4 (CIMENTO E AREIA MÉDIA), PREPARO MECÂNICO COM BETONEIRA 400 L. AF_08/2014</v>
          </cell>
          <cell r="C6644" t="str">
            <v>COMPOSIÇÃO</v>
          </cell>
          <cell r="D6644" t="str">
            <v>M3</v>
          </cell>
          <cell r="E6644" t="str">
            <v>531,28</v>
          </cell>
          <cell r="F6644" t="str">
            <v>50,15</v>
          </cell>
          <cell r="G6644" t="str">
            <v>478,60</v>
          </cell>
          <cell r="H6644" t="str">
            <v>1,59</v>
          </cell>
          <cell r="I6644" t="str">
            <v>0,00</v>
          </cell>
          <cell r="J6644" t="str">
            <v>0,94</v>
          </cell>
          <cell r="K6644">
            <v>481.13</v>
          </cell>
          <cell r="L6644">
            <v>481.13</v>
          </cell>
          <cell r="N6644">
            <v>88630</v>
          </cell>
        </row>
        <row r="6645">
          <cell r="A6645">
            <v>88631</v>
          </cell>
          <cell r="B6645" t="str">
            <v>ARGAMASSA TRAÇO 1:4 (EM VOLUME DE CIMENTO E AREIA MÉDIA ÚMIDA), PREPARO MANUAL. AF_08/2019</v>
          </cell>
          <cell r="C6645" t="str">
            <v>COMPOSIÇÃO</v>
          </cell>
          <cell r="D6645" t="str">
            <v>M3</v>
          </cell>
          <cell r="E6645" t="str">
            <v>628,28</v>
          </cell>
          <cell r="F6645" t="str">
            <v>99,30</v>
          </cell>
          <cell r="G6645" t="str">
            <v>528,98</v>
          </cell>
          <cell r="H6645" t="str">
            <v>0,00</v>
          </cell>
          <cell r="I6645" t="str">
            <v>0,00</v>
          </cell>
          <cell r="J6645" t="str">
            <v>0,00</v>
          </cell>
          <cell r="K6645">
            <v>528.98</v>
          </cell>
          <cell r="L6645">
            <v>528.98</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560,65</v>
          </cell>
          <cell r="F6646" t="str">
            <v>63,59</v>
          </cell>
          <cell r="G6646" t="str">
            <v>493,86</v>
          </cell>
          <cell r="H6646" t="str">
            <v>2,01</v>
          </cell>
          <cell r="I6646" t="str">
            <v>0,00</v>
          </cell>
          <cell r="J6646" t="str">
            <v>1,19</v>
          </cell>
          <cell r="K6646">
            <v>497.06</v>
          </cell>
          <cell r="L6646">
            <v>497.06</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896,95</v>
          </cell>
          <cell r="F6647" t="str">
            <v>106,35</v>
          </cell>
          <cell r="G6647" t="str">
            <v>767,10</v>
          </cell>
          <cell r="H6647" t="str">
            <v>18,95</v>
          </cell>
          <cell r="I6647" t="str">
            <v>0,00</v>
          </cell>
          <cell r="J6647" t="str">
            <v>4,55</v>
          </cell>
          <cell r="K6647">
            <v>790.6</v>
          </cell>
          <cell r="L6647">
            <v>790.6</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618,46</v>
          </cell>
          <cell r="F6648" t="str">
            <v>79,42</v>
          </cell>
          <cell r="G6648" t="str">
            <v>530,47</v>
          </cell>
          <cell r="H6648" t="str">
            <v>6,32</v>
          </cell>
          <cell r="I6648" t="str">
            <v>0,00</v>
          </cell>
          <cell r="J6648" t="str">
            <v>2,25</v>
          </cell>
          <cell r="K6648">
            <v>539.04000000000008</v>
          </cell>
          <cell r="L6648">
            <v>539.04000000000008</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586,13</v>
          </cell>
          <cell r="F6649" t="str">
            <v>52,39</v>
          </cell>
          <cell r="G6649" t="str">
            <v>526,84</v>
          </cell>
          <cell r="H6649" t="str">
            <v>4,42</v>
          </cell>
          <cell r="I6649" t="str">
            <v>0,00</v>
          </cell>
          <cell r="J6649" t="str">
            <v>2,48</v>
          </cell>
          <cell r="K6649">
            <v>533.74</v>
          </cell>
          <cell r="L6649">
            <v>533.74</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569,35</v>
          </cell>
          <cell r="F6650" t="str">
            <v>37,39</v>
          </cell>
          <cell r="G6650" t="str">
            <v>526,73</v>
          </cell>
          <cell r="H6650" t="str">
            <v>3,06</v>
          </cell>
          <cell r="I6650" t="str">
            <v>0,00</v>
          </cell>
          <cell r="J6650" t="str">
            <v>2,17</v>
          </cell>
          <cell r="K6650">
            <v>531.96</v>
          </cell>
          <cell r="L6650">
            <v>531.95999999999992</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731,10</v>
          </cell>
          <cell r="F6651" t="str">
            <v>101,36</v>
          </cell>
          <cell r="G6651" t="str">
            <v>573,31</v>
          </cell>
          <cell r="H6651" t="str">
            <v>53,56</v>
          </cell>
          <cell r="I6651" t="str">
            <v>0,00</v>
          </cell>
          <cell r="J6651" t="str">
            <v>2,87</v>
          </cell>
          <cell r="K6651">
            <v>629.7399999999999</v>
          </cell>
          <cell r="L6651">
            <v>629.74</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618,43</v>
          </cell>
          <cell r="F6652" t="str">
            <v>48,51</v>
          </cell>
          <cell r="G6652" t="str">
            <v>563,53</v>
          </cell>
          <cell r="H6652" t="str">
            <v>4,09</v>
          </cell>
          <cell r="I6652" t="str">
            <v>0,00</v>
          </cell>
          <cell r="J6652" t="str">
            <v>2,30</v>
          </cell>
          <cell r="K6652">
            <v>569.91999999999996</v>
          </cell>
          <cell r="L6652">
            <v>569.91999999999996</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550,26</v>
          </cell>
          <cell r="F6653" t="str">
            <v>48,51</v>
          </cell>
          <cell r="G6653" t="str">
            <v>499,31</v>
          </cell>
          <cell r="H6653" t="str">
            <v>1,53</v>
          </cell>
          <cell r="I6653" t="str">
            <v>0,00</v>
          </cell>
          <cell r="J6653" t="str">
            <v>0,91</v>
          </cell>
          <cell r="K6653">
            <v>501.75</v>
          </cell>
          <cell r="L6653">
            <v>501.75</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591,97</v>
          </cell>
          <cell r="F6654" t="str">
            <v>85,69</v>
          </cell>
          <cell r="G6654" t="str">
            <v>497,02</v>
          </cell>
          <cell r="H6654" t="str">
            <v>6,83</v>
          </cell>
          <cell r="I6654" t="str">
            <v>0,00</v>
          </cell>
          <cell r="J6654" t="str">
            <v>2,43</v>
          </cell>
          <cell r="K6654">
            <v>506.28</v>
          </cell>
          <cell r="L6654">
            <v>506.28</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550,31</v>
          </cell>
          <cell r="F6655" t="str">
            <v>52,69</v>
          </cell>
          <cell r="G6655" t="str">
            <v>490,70</v>
          </cell>
          <cell r="H6655" t="str">
            <v>4,44</v>
          </cell>
          <cell r="I6655" t="str">
            <v>0,00</v>
          </cell>
          <cell r="J6655" t="str">
            <v>2,48</v>
          </cell>
          <cell r="K6655">
            <v>497.62</v>
          </cell>
          <cell r="L6655">
            <v>497.62</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532,00</v>
          </cell>
          <cell r="F6656" t="str">
            <v>35,63</v>
          </cell>
          <cell r="G6656" t="str">
            <v>491,44</v>
          </cell>
          <cell r="H6656" t="str">
            <v>2,89</v>
          </cell>
          <cell r="I6656" t="str">
            <v>0,00</v>
          </cell>
          <cell r="J6656" t="str">
            <v>2,04</v>
          </cell>
          <cell r="K6656">
            <v>496.37</v>
          </cell>
          <cell r="L6656">
            <v>496.37</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843,31</v>
          </cell>
          <cell r="F6657" t="str">
            <v>55,98</v>
          </cell>
          <cell r="G6657" t="str">
            <v>784,51</v>
          </cell>
          <cell r="H6657" t="str">
            <v>1,77</v>
          </cell>
          <cell r="I6657" t="str">
            <v>0,00</v>
          </cell>
          <cell r="J6657" t="str">
            <v>1,05</v>
          </cell>
          <cell r="K6657">
            <v>787.33</v>
          </cell>
          <cell r="L6657">
            <v>787.32999999999993</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890,15</v>
          </cell>
          <cell r="F6658" t="str">
            <v>106,29</v>
          </cell>
          <cell r="G6658" t="str">
            <v>772,36</v>
          </cell>
          <cell r="H6658" t="str">
            <v>8,48</v>
          </cell>
          <cell r="I6658" t="str">
            <v>0,00</v>
          </cell>
          <cell r="J6658" t="str">
            <v>3,02</v>
          </cell>
          <cell r="K6658">
            <v>783.86</v>
          </cell>
          <cell r="L6658">
            <v>783.86</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827,15</v>
          </cell>
          <cell r="F6659" t="str">
            <v>53,44</v>
          </cell>
          <cell r="G6659" t="str">
            <v>766,69</v>
          </cell>
          <cell r="H6659" t="str">
            <v>4,51</v>
          </cell>
          <cell r="I6659" t="str">
            <v>0,00</v>
          </cell>
          <cell r="J6659" t="str">
            <v>2,51</v>
          </cell>
          <cell r="K6659">
            <v>773.71</v>
          </cell>
          <cell r="L6659">
            <v>773.71</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813,34</v>
          </cell>
          <cell r="F6660" t="str">
            <v>39,84</v>
          </cell>
          <cell r="G6660" t="str">
            <v>768,01</v>
          </cell>
          <cell r="H6660" t="str">
            <v>3,22</v>
          </cell>
          <cell r="I6660" t="str">
            <v>0,00</v>
          </cell>
          <cell r="J6660" t="str">
            <v>2,27</v>
          </cell>
          <cell r="K6660">
            <v>773.5</v>
          </cell>
          <cell r="L6660">
            <v>773.5</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919,68</v>
          </cell>
          <cell r="F6661" t="str">
            <v>106,61</v>
          </cell>
          <cell r="G6661" t="str">
            <v>813,07</v>
          </cell>
          <cell r="H6661" t="str">
            <v>0,00</v>
          </cell>
          <cell r="I6661" t="str">
            <v>0,00</v>
          </cell>
          <cell r="J6661" t="str">
            <v>0,00</v>
          </cell>
          <cell r="K6661">
            <v>813.07</v>
          </cell>
          <cell r="L6661">
            <v>813.07</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721,93</v>
          </cell>
          <cell r="F6662" t="str">
            <v>52,39</v>
          </cell>
          <cell r="G6662" t="str">
            <v>666,89</v>
          </cell>
          <cell r="H6662" t="str">
            <v>1,66</v>
          </cell>
          <cell r="I6662" t="str">
            <v>0,00</v>
          </cell>
          <cell r="J6662" t="str">
            <v>0,99</v>
          </cell>
          <cell r="K6662">
            <v>669.54</v>
          </cell>
          <cell r="L6662">
            <v>669.54</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757,17</v>
          </cell>
          <cell r="F6663" t="str">
            <v>89,72</v>
          </cell>
          <cell r="G6663" t="str">
            <v>657,75</v>
          </cell>
          <cell r="H6663" t="str">
            <v>7,16</v>
          </cell>
          <cell r="I6663" t="str">
            <v>0,00</v>
          </cell>
          <cell r="J6663" t="str">
            <v>2,54</v>
          </cell>
          <cell r="K6663">
            <v>667.45</v>
          </cell>
          <cell r="L6663">
            <v>667.44999999999993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716,92</v>
          </cell>
          <cell r="F6664" t="str">
            <v>56,72</v>
          </cell>
          <cell r="G6664" t="str">
            <v>652,73</v>
          </cell>
          <cell r="H6664" t="str">
            <v>4,78</v>
          </cell>
          <cell r="I6664" t="str">
            <v>0,00</v>
          </cell>
          <cell r="J6664" t="str">
            <v>2,69</v>
          </cell>
          <cell r="K6664">
            <v>660.2</v>
          </cell>
          <cell r="L6664">
            <v>660.2</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701,05</v>
          </cell>
          <cell r="F6665" t="str">
            <v>39,66</v>
          </cell>
          <cell r="G6665" t="str">
            <v>655,92</v>
          </cell>
          <cell r="H6665" t="str">
            <v>3,20</v>
          </cell>
          <cell r="I6665" t="str">
            <v>0,00</v>
          </cell>
          <cell r="J6665" t="str">
            <v>2,27</v>
          </cell>
          <cell r="K6665">
            <v>661.39</v>
          </cell>
          <cell r="L6665">
            <v>661.39</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805,58</v>
          </cell>
          <cell r="F6666" t="str">
            <v>102,42</v>
          </cell>
          <cell r="G6666" t="str">
            <v>703,16</v>
          </cell>
          <cell r="H6666" t="str">
            <v>0,00</v>
          </cell>
          <cell r="I6666" t="str">
            <v>0,00</v>
          </cell>
          <cell r="J6666" t="str">
            <v>0,00</v>
          </cell>
          <cell r="K6666">
            <v>703.16</v>
          </cell>
          <cell r="L6666">
            <v>703.16</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535,96</v>
          </cell>
          <cell r="F6667" t="str">
            <v>49,06</v>
          </cell>
          <cell r="G6667" t="str">
            <v>479,76</v>
          </cell>
          <cell r="H6667" t="str">
            <v>4,19</v>
          </cell>
          <cell r="I6667" t="str">
            <v>0,00</v>
          </cell>
          <cell r="J6667" t="str">
            <v>2,95</v>
          </cell>
          <cell r="K6667">
            <v>486.9</v>
          </cell>
          <cell r="L6667">
            <v>486.9</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591,28</v>
          </cell>
          <cell r="F6668" t="str">
            <v>46,35</v>
          </cell>
          <cell r="G6668" t="str">
            <v>538,74</v>
          </cell>
          <cell r="H6668" t="str">
            <v>4,79</v>
          </cell>
          <cell r="I6668" t="str">
            <v>0,00</v>
          </cell>
          <cell r="J6668" t="str">
            <v>1,40</v>
          </cell>
          <cell r="K6668">
            <v>544.93000000000006</v>
          </cell>
          <cell r="L6668">
            <v>544.92999999999995</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627,08</v>
          </cell>
          <cell r="F6669" t="str">
            <v>45,40</v>
          </cell>
          <cell r="G6669" t="str">
            <v>575,60</v>
          </cell>
          <cell r="H6669" t="str">
            <v>4,71</v>
          </cell>
          <cell r="I6669" t="str">
            <v>0,00</v>
          </cell>
          <cell r="J6669" t="str">
            <v>1,37</v>
          </cell>
          <cell r="K6669">
            <v>581.68000000000006</v>
          </cell>
          <cell r="L6669">
            <v>581.68000000000006</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549,81</v>
          </cell>
          <cell r="F6670" t="str">
            <v>42,83</v>
          </cell>
          <cell r="G6670" t="str">
            <v>501,24</v>
          </cell>
          <cell r="H6670" t="str">
            <v>4,44</v>
          </cell>
          <cell r="I6670" t="str">
            <v>0,00</v>
          </cell>
          <cell r="J6670" t="str">
            <v>1,30</v>
          </cell>
          <cell r="K6670">
            <v>506.98</v>
          </cell>
          <cell r="L6670">
            <v>506.98</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841,82</v>
          </cell>
          <cell r="F6671" t="str">
            <v>50,54</v>
          </cell>
          <cell r="G6671" t="str">
            <v>784,61</v>
          </cell>
          <cell r="H6671" t="str">
            <v>5,17</v>
          </cell>
          <cell r="I6671" t="str">
            <v>0,00</v>
          </cell>
          <cell r="J6671" t="str">
            <v>1,50</v>
          </cell>
          <cell r="K6671">
            <v>791.28</v>
          </cell>
          <cell r="L6671">
            <v>791.28</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721,43</v>
          </cell>
          <cell r="F6672" t="str">
            <v>46,86</v>
          </cell>
          <cell r="G6672" t="str">
            <v>668,36</v>
          </cell>
          <cell r="H6672" t="str">
            <v>4,81</v>
          </cell>
          <cell r="I6672" t="str">
            <v>0,00</v>
          </cell>
          <cell r="J6672" t="str">
            <v>1,40</v>
          </cell>
          <cell r="K6672">
            <v>674.57</v>
          </cell>
          <cell r="L6672">
            <v>674.56999999999994</v>
          </cell>
          <cell r="N6672">
            <v>100492</v>
          </cell>
        </row>
        <row r="6673">
          <cell r="A6673">
            <v>92121</v>
          </cell>
          <cell r="B6673" t="str">
            <v>PENEIRAMENTO DE AREIA COM PENEIRA ELÉTRICA. AF_11/2015</v>
          </cell>
          <cell r="C6673" t="str">
            <v>COMPOSIÇÃO</v>
          </cell>
          <cell r="D6673" t="str">
            <v>M3</v>
          </cell>
          <cell r="E6673" t="str">
            <v>25,17</v>
          </cell>
          <cell r="F6673" t="str">
            <v>15,85</v>
          </cell>
          <cell r="G6673" t="str">
            <v>6,77</v>
          </cell>
          <cell r="H6673" t="str">
            <v>2,03</v>
          </cell>
          <cell r="I6673" t="str">
            <v>0,00</v>
          </cell>
          <cell r="J6673" t="str">
            <v>0,52</v>
          </cell>
          <cell r="K6673">
            <v>9.32</v>
          </cell>
          <cell r="L6673">
            <v>9.3199999999999985</v>
          </cell>
          <cell r="N6673">
            <v>92121</v>
          </cell>
        </row>
        <row r="6674">
          <cell r="A6674">
            <v>92122</v>
          </cell>
          <cell r="B6674" t="str">
            <v>PENEIRAMENTO DE AREIA COM PENEIRA MANUAL. AF_11/2015</v>
          </cell>
          <cell r="C6674" t="str">
            <v>COMPOSIÇÃO</v>
          </cell>
          <cell r="D6674" t="str">
            <v>M3</v>
          </cell>
          <cell r="E6674" t="str">
            <v>41,07</v>
          </cell>
          <cell r="F6674" t="str">
            <v>28,75</v>
          </cell>
          <cell r="G6674" t="str">
            <v>12,32</v>
          </cell>
          <cell r="H6674" t="str">
            <v>0,00</v>
          </cell>
          <cell r="I6674" t="str">
            <v>0,00</v>
          </cell>
          <cell r="J6674" t="str">
            <v>0,00</v>
          </cell>
          <cell r="K6674">
            <v>12.32</v>
          </cell>
          <cell r="L6674">
            <v>12.32</v>
          </cell>
          <cell r="N6674">
            <v>92122</v>
          </cell>
        </row>
        <row r="6675">
          <cell r="A6675">
            <v>92123</v>
          </cell>
          <cell r="B6675" t="str">
            <v>ENSACAMENTO DE AREIA. AF_11/2015</v>
          </cell>
          <cell r="C6675" t="str">
            <v>COMPOSIÇÃO</v>
          </cell>
          <cell r="D6675" t="str">
            <v>M3</v>
          </cell>
          <cell r="E6675" t="str">
            <v>46,85</v>
          </cell>
          <cell r="F6675" t="str">
            <v>18,46</v>
          </cell>
          <cell r="G6675" t="str">
            <v>27,88</v>
          </cell>
          <cell r="H6675" t="str">
            <v>0,51</v>
          </cell>
          <cell r="I6675" t="str">
            <v>0,00</v>
          </cell>
          <cell r="J6675" t="str">
            <v>0,00</v>
          </cell>
          <cell r="K6675">
            <v>28.39</v>
          </cell>
          <cell r="L6675">
            <v>28.39</v>
          </cell>
          <cell r="N6675">
            <v>92123</v>
          </cell>
        </row>
        <row r="6676">
          <cell r="A6676">
            <v>100195</v>
          </cell>
          <cell r="B6676" t="str">
            <v>TRANSPORTE HORIZONTAL MANUAL, DE SACOS DE 50 KG (UNIDADE: KGXKM). AF_07/2019</v>
          </cell>
          <cell r="C6676" t="str">
            <v>COMPOSIÇÃO</v>
          </cell>
          <cell r="D6676" t="str">
            <v>KGXKM</v>
          </cell>
          <cell r="E6676" t="str">
            <v>0,62</v>
          </cell>
          <cell r="F6676" t="str">
            <v>0,46</v>
          </cell>
          <cell r="G6676" t="str">
            <v>0,16</v>
          </cell>
          <cell r="H6676" t="str">
            <v>0,00</v>
          </cell>
          <cell r="I6676" t="str">
            <v>0,00</v>
          </cell>
          <cell r="J6676" t="str">
            <v>0,00</v>
          </cell>
          <cell r="K6676">
            <v>0.16</v>
          </cell>
          <cell r="L6676">
            <v>0.16</v>
          </cell>
          <cell r="N6676">
            <v>100195</v>
          </cell>
        </row>
        <row r="6677">
          <cell r="A6677">
            <v>100196</v>
          </cell>
          <cell r="B6677" t="str">
            <v>TRANSPORTE HORIZONTAL MANUAL, DE SACOS DE 30 KG (UNIDADE: KGXKM). AF_07/2019</v>
          </cell>
          <cell r="C6677" t="str">
            <v>COMPOSIÇÃO</v>
          </cell>
          <cell r="D6677" t="str">
            <v>KGXKM</v>
          </cell>
          <cell r="E6677" t="str">
            <v>1,04</v>
          </cell>
          <cell r="F6677" t="str">
            <v>0,75</v>
          </cell>
          <cell r="G6677" t="str">
            <v>0,29</v>
          </cell>
          <cell r="H6677" t="str">
            <v>0,00</v>
          </cell>
          <cell r="I6677" t="str">
            <v>0,00</v>
          </cell>
          <cell r="J6677" t="str">
            <v>0,00</v>
          </cell>
          <cell r="K6677">
            <v>0.28999999999999998</v>
          </cell>
          <cell r="L6677">
            <v>0.28999999999999998</v>
          </cell>
          <cell r="N6677">
            <v>100196</v>
          </cell>
        </row>
        <row r="6678">
          <cell r="A6678">
            <v>100197</v>
          </cell>
          <cell r="B6678" t="str">
            <v>TRANSPORTE HORIZONTAL MANUAL, DE SACOS DE 20 KG (UNIDADE: KGXKM). AF_07/2019</v>
          </cell>
          <cell r="C6678" t="str">
            <v>COMPOSIÇÃO</v>
          </cell>
          <cell r="D6678" t="str">
            <v>KGXKM</v>
          </cell>
          <cell r="E6678" t="str">
            <v>1,57</v>
          </cell>
          <cell r="F6678" t="str">
            <v>1,12</v>
          </cell>
          <cell r="G6678" t="str">
            <v>0,45</v>
          </cell>
          <cell r="H6678" t="str">
            <v>0,00</v>
          </cell>
          <cell r="I6678" t="str">
            <v>0,00</v>
          </cell>
          <cell r="J6678" t="str">
            <v>0,00</v>
          </cell>
          <cell r="K6678">
            <v>0.45</v>
          </cell>
          <cell r="L6678">
            <v>0.45</v>
          </cell>
          <cell r="N6678">
            <v>100197</v>
          </cell>
        </row>
        <row r="6679">
          <cell r="A6679">
            <v>100198</v>
          </cell>
          <cell r="B6679" t="str">
            <v>TRANSPORTE HORIZONTAL COM CARRINHO PLATAFORMA, DE SACOS DE 50 KG (UNIDADE: KGXKM). AF_07/2019</v>
          </cell>
          <cell r="C6679" t="str">
            <v>COMPOSIÇÃO</v>
          </cell>
          <cell r="D6679" t="str">
            <v>KGXKM</v>
          </cell>
          <cell r="E6679" t="str">
            <v>0,21</v>
          </cell>
          <cell r="F6679" t="str">
            <v>0,17</v>
          </cell>
          <cell r="G6679" t="str">
            <v>0,04</v>
          </cell>
          <cell r="H6679" t="str">
            <v>0,00</v>
          </cell>
          <cell r="I6679" t="str">
            <v>0,00</v>
          </cell>
          <cell r="J6679" t="str">
            <v>0,00</v>
          </cell>
          <cell r="K6679">
            <v>0.04</v>
          </cell>
          <cell r="L6679">
            <v>0.04</v>
          </cell>
          <cell r="N6679">
            <v>100198</v>
          </cell>
        </row>
        <row r="6680">
          <cell r="A6680">
            <v>100199</v>
          </cell>
          <cell r="B6680" t="str">
            <v>TRANSPORTE HORIZONTAL COM CARRINHO PLATAFORMA, DE SACOS DE 30 KG (UNIDADE: KGXKM). AF_07/2019</v>
          </cell>
          <cell r="C6680" t="str">
            <v>COMPOSIÇÃO</v>
          </cell>
          <cell r="D6680" t="str">
            <v>KGXKM</v>
          </cell>
          <cell r="E6680" t="str">
            <v>0,26</v>
          </cell>
          <cell r="F6680" t="str">
            <v>0,22</v>
          </cell>
          <cell r="G6680" t="str">
            <v>0,04</v>
          </cell>
          <cell r="H6680" t="str">
            <v>0,00</v>
          </cell>
          <cell r="I6680" t="str">
            <v>0,00</v>
          </cell>
          <cell r="J6680" t="str">
            <v>0,00</v>
          </cell>
          <cell r="K6680">
            <v>0.04</v>
          </cell>
          <cell r="L6680">
            <v>0.04</v>
          </cell>
          <cell r="N6680">
            <v>100199</v>
          </cell>
        </row>
        <row r="6681">
          <cell r="A6681">
            <v>100200</v>
          </cell>
          <cell r="B6681" t="str">
            <v>TRANSPORTE HORIZONTAL COM CARRINHO PLATAFORMA, DE SACOS DE 20 KG (UNIDADE: KGXKM). AF_07/2019</v>
          </cell>
          <cell r="C6681" t="str">
            <v>COMPOSIÇÃO</v>
          </cell>
          <cell r="D6681" t="str">
            <v>KGXKM</v>
          </cell>
          <cell r="E6681" t="str">
            <v>0,32</v>
          </cell>
          <cell r="F6681" t="str">
            <v>0,24</v>
          </cell>
          <cell r="G6681" t="str">
            <v>0,08</v>
          </cell>
          <cell r="H6681" t="str">
            <v>0,00</v>
          </cell>
          <cell r="I6681" t="str">
            <v>0,00</v>
          </cell>
          <cell r="J6681" t="str">
            <v>0,00</v>
          </cell>
          <cell r="K6681">
            <v>0.08</v>
          </cell>
          <cell r="L6681">
            <v>0.08</v>
          </cell>
          <cell r="N6681">
            <v>100200</v>
          </cell>
        </row>
        <row r="6682">
          <cell r="A6682">
            <v>100201</v>
          </cell>
          <cell r="B6682" t="str">
            <v>TRANSPORTE HORIZONTAL COM CARRINHO DE MÃO, DE SACOS DE 50 KG (UNIDADE: KGXKM). AF_07/2019</v>
          </cell>
          <cell r="C6682" t="str">
            <v>COMPOSIÇÃO</v>
          </cell>
          <cell r="D6682" t="str">
            <v>KGXKM</v>
          </cell>
          <cell r="E6682" t="str">
            <v>0,63</v>
          </cell>
          <cell r="F6682" t="str">
            <v>0,46</v>
          </cell>
          <cell r="G6682" t="str">
            <v>0,17</v>
          </cell>
          <cell r="H6682" t="str">
            <v>0,00</v>
          </cell>
          <cell r="I6682" t="str">
            <v>0,00</v>
          </cell>
          <cell r="J6682" t="str">
            <v>0,00</v>
          </cell>
          <cell r="K6682">
            <v>0.17</v>
          </cell>
          <cell r="L6682">
            <v>0.17</v>
          </cell>
          <cell r="N6682">
            <v>100201</v>
          </cell>
        </row>
        <row r="6683">
          <cell r="A6683">
            <v>100202</v>
          </cell>
          <cell r="B6683" t="str">
            <v>TRANSPORTE HORIZONTAL COM CARRINHO DE MÃO, DE SACOS DE 30 KG (UNIDADE: KGXKM). AF_07/2019</v>
          </cell>
          <cell r="C6683" t="str">
            <v>COMPOSIÇÃO</v>
          </cell>
          <cell r="D6683" t="str">
            <v>KGXKM</v>
          </cell>
          <cell r="E6683" t="str">
            <v>0,74</v>
          </cell>
          <cell r="F6683" t="str">
            <v>0,54</v>
          </cell>
          <cell r="G6683" t="str">
            <v>0,20</v>
          </cell>
          <cell r="H6683" t="str">
            <v>0,00</v>
          </cell>
          <cell r="I6683" t="str">
            <v>0,00</v>
          </cell>
          <cell r="J6683" t="str">
            <v>0,00</v>
          </cell>
          <cell r="K6683">
            <v>0.2</v>
          </cell>
          <cell r="L6683">
            <v>0.2</v>
          </cell>
          <cell r="N6683">
            <v>100202</v>
          </cell>
        </row>
        <row r="6684">
          <cell r="A6684">
            <v>100203</v>
          </cell>
          <cell r="B6684" t="str">
            <v>TRANSPORTE HORIZONTAL COM CARRINHO DE MÃO, DE SACOS DE 20 KG (UNIDADE: KGXKM). AF_07/2019</v>
          </cell>
          <cell r="C6684" t="str">
            <v>COMPOSIÇÃO</v>
          </cell>
          <cell r="D6684" t="str">
            <v>KGXKM</v>
          </cell>
          <cell r="E6684" t="str">
            <v>0,88</v>
          </cell>
          <cell r="F6684" t="str">
            <v>0,64</v>
          </cell>
          <cell r="G6684" t="str">
            <v>0,24</v>
          </cell>
          <cell r="H6684" t="str">
            <v>0,00</v>
          </cell>
          <cell r="I6684" t="str">
            <v>0,00</v>
          </cell>
          <cell r="J6684" t="str">
            <v>0,00</v>
          </cell>
          <cell r="K6684">
            <v>0.24</v>
          </cell>
          <cell r="L6684">
            <v>0.24</v>
          </cell>
          <cell r="N6684">
            <v>100203</v>
          </cell>
        </row>
        <row r="6685">
          <cell r="A6685">
            <v>100204</v>
          </cell>
          <cell r="B6685" t="str">
            <v>TRANSPORTE HORIZONTAL COM MANIPULADOR TELESCÓPICO, DE PÁLETE DE SACOS (UNIDADE: KGXKM). AF_07/2019</v>
          </cell>
          <cell r="C6685" t="str">
            <v>COMPOSIÇÃO</v>
          </cell>
          <cell r="D6685" t="str">
            <v>KGXKM</v>
          </cell>
          <cell r="E6685" t="str">
            <v>0,09</v>
          </cell>
          <cell r="F6685" t="str">
            <v>0,01</v>
          </cell>
          <cell r="G6685" t="str">
            <v>0,02</v>
          </cell>
          <cell r="H6685" t="str">
            <v>0,06</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1.170,09</v>
          </cell>
          <cell r="F6686" t="str">
            <v>818,34</v>
          </cell>
          <cell r="G6686" t="str">
            <v>351,75</v>
          </cell>
          <cell r="H6686" t="str">
            <v>0,00</v>
          </cell>
          <cell r="I6686" t="str">
            <v>0,00</v>
          </cell>
          <cell r="J6686" t="str">
            <v>0,00</v>
          </cell>
          <cell r="K6686">
            <v>351.75</v>
          </cell>
          <cell r="L6686">
            <v>351.75</v>
          </cell>
          <cell r="N6686">
            <v>100205</v>
          </cell>
        </row>
        <row r="6687">
          <cell r="A6687">
            <v>100206</v>
          </cell>
          <cell r="B6687" t="str">
            <v>TRANSPORTE HORIZONTAL COM JERICA DE 90 L, DE MASSA/ GRANEL (UNIDADE: M3XKM). AF_07/2019</v>
          </cell>
          <cell r="C6687" t="str">
            <v>COMPOSIÇÃO</v>
          </cell>
          <cell r="D6687" t="str">
            <v>M3XKM</v>
          </cell>
          <cell r="E6687" t="str">
            <v>845,77</v>
          </cell>
          <cell r="F6687" t="str">
            <v>591,52</v>
          </cell>
          <cell r="G6687" t="str">
            <v>254,25</v>
          </cell>
          <cell r="H6687" t="str">
            <v>0,00</v>
          </cell>
          <cell r="I6687" t="str">
            <v>0,00</v>
          </cell>
          <cell r="J6687" t="str">
            <v>0,00</v>
          </cell>
          <cell r="K6687">
            <v>254.25</v>
          </cell>
          <cell r="L6687">
            <v>254.25</v>
          </cell>
          <cell r="N6687">
            <v>100206</v>
          </cell>
        </row>
        <row r="6688">
          <cell r="A6688">
            <v>100207</v>
          </cell>
          <cell r="B6688" t="str">
            <v>TRANSPORTE HORIZONTAL COM CARREGADEIRA, DE MASSA/ GRANEL (UNIDADE: M3XKM). AF_07/2019</v>
          </cell>
          <cell r="C6688" t="str">
            <v>COMPOSIÇÃO</v>
          </cell>
          <cell r="D6688" t="str">
            <v>M3XKM</v>
          </cell>
          <cell r="E6688" t="str">
            <v>398,97</v>
          </cell>
          <cell r="F6688" t="str">
            <v>120,61</v>
          </cell>
          <cell r="G6688" t="str">
            <v>113,54</v>
          </cell>
          <cell r="H6688" t="str">
            <v>164,82</v>
          </cell>
          <cell r="I6688" t="str">
            <v>0,00</v>
          </cell>
          <cell r="J6688" t="str">
            <v>0,00</v>
          </cell>
          <cell r="K6688">
            <v>278.36</v>
          </cell>
          <cell r="L6688">
            <v>278.36</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15,48</v>
          </cell>
          <cell r="F6689" t="str">
            <v>10,85</v>
          </cell>
          <cell r="G6689" t="str">
            <v>4,63</v>
          </cell>
          <cell r="H6689" t="str">
            <v>0,00</v>
          </cell>
          <cell r="I6689" t="str">
            <v>0,00</v>
          </cell>
          <cell r="J6689" t="str">
            <v>0,00</v>
          </cell>
          <cell r="K6689">
            <v>4.63</v>
          </cell>
          <cell r="L6689">
            <v>4.63</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7,74</v>
          </cell>
          <cell r="F6690" t="str">
            <v>5,44</v>
          </cell>
          <cell r="G6690" t="str">
            <v>2,30</v>
          </cell>
          <cell r="H6690" t="str">
            <v>0,00</v>
          </cell>
          <cell r="I6690" t="str">
            <v>0,00</v>
          </cell>
          <cell r="J6690" t="str">
            <v>0,00</v>
          </cell>
          <cell r="K6690">
            <v>2.2999999999999998</v>
          </cell>
          <cell r="L6690">
            <v>2.2999999999999998</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14,26</v>
          </cell>
          <cell r="F6691" t="str">
            <v>10,00</v>
          </cell>
          <cell r="G6691" t="str">
            <v>4,26</v>
          </cell>
          <cell r="H6691" t="str">
            <v>0,00</v>
          </cell>
          <cell r="I6691" t="str">
            <v>0,00</v>
          </cell>
          <cell r="J6691" t="str">
            <v>0,00</v>
          </cell>
          <cell r="K6691">
            <v>4.26</v>
          </cell>
          <cell r="L6691">
            <v>4.26</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5,50</v>
          </cell>
          <cell r="F6692" t="str">
            <v>3,87</v>
          </cell>
          <cell r="G6692" t="str">
            <v>1,63</v>
          </cell>
          <cell r="H6692" t="str">
            <v>0,00</v>
          </cell>
          <cell r="I6692" t="str">
            <v>0,00</v>
          </cell>
          <cell r="J6692" t="str">
            <v>0,00</v>
          </cell>
          <cell r="K6692">
            <v>1.63</v>
          </cell>
          <cell r="L6692">
            <v>1.63</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6,07</v>
          </cell>
          <cell r="F6693" t="str">
            <v>4,27</v>
          </cell>
          <cell r="G6693" t="str">
            <v>1,80</v>
          </cell>
          <cell r="H6693" t="str">
            <v>0,00</v>
          </cell>
          <cell r="I6693" t="str">
            <v>0,00</v>
          </cell>
          <cell r="J6693" t="str">
            <v>0,00</v>
          </cell>
          <cell r="K6693">
            <v>1.8</v>
          </cell>
          <cell r="L6693">
            <v>1.8</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2,18</v>
          </cell>
          <cell r="F6694" t="str">
            <v>1,55</v>
          </cell>
          <cell r="G6694" t="str">
            <v>0,63</v>
          </cell>
          <cell r="H6694" t="str">
            <v>0,00</v>
          </cell>
          <cell r="I6694" t="str">
            <v>0,00</v>
          </cell>
          <cell r="J6694" t="str">
            <v>0,00</v>
          </cell>
          <cell r="K6694">
            <v>0.63</v>
          </cell>
          <cell r="L6694">
            <v>0.63</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3,35</v>
          </cell>
          <cell r="F6695" t="str">
            <v>2,36</v>
          </cell>
          <cell r="G6695" t="str">
            <v>0,99</v>
          </cell>
          <cell r="H6695" t="str">
            <v>0,00</v>
          </cell>
          <cell r="I6695" t="str">
            <v>0,00</v>
          </cell>
          <cell r="J6695" t="str">
            <v>0,00</v>
          </cell>
          <cell r="K6695">
            <v>0.99</v>
          </cell>
          <cell r="L6695">
            <v>0.99</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2,87</v>
          </cell>
          <cell r="F6696" t="str">
            <v>2,03</v>
          </cell>
          <cell r="G6696" t="str">
            <v>0,84</v>
          </cell>
          <cell r="H6696" t="str">
            <v>0,00</v>
          </cell>
          <cell r="I6696" t="str">
            <v>0,00</v>
          </cell>
          <cell r="J6696" t="str">
            <v>0,00</v>
          </cell>
          <cell r="K6696">
            <v>0.84</v>
          </cell>
          <cell r="L6696">
            <v>0.84</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0,77</v>
          </cell>
          <cell r="F6697" t="str">
            <v>0,57</v>
          </cell>
          <cell r="G6697" t="str">
            <v>0,20</v>
          </cell>
          <cell r="H6697" t="str">
            <v>0,00</v>
          </cell>
          <cell r="I6697" t="str">
            <v>0,00</v>
          </cell>
          <cell r="J6697" t="str">
            <v>0,00</v>
          </cell>
          <cell r="K6697">
            <v>0.2</v>
          </cell>
          <cell r="L6697">
            <v>0.2</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2,60</v>
          </cell>
          <cell r="F6698" t="str">
            <v>0,65</v>
          </cell>
          <cell r="G6698" t="str">
            <v>0,76</v>
          </cell>
          <cell r="H6698" t="str">
            <v>1,19</v>
          </cell>
          <cell r="I6698" t="str">
            <v>0,00</v>
          </cell>
          <cell r="J6698" t="str">
            <v>0,00</v>
          </cell>
          <cell r="K6698">
            <v>1.95</v>
          </cell>
          <cell r="L6698">
            <v>1.95</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1,78</v>
          </cell>
          <cell r="F6699" t="str">
            <v>0,44</v>
          </cell>
          <cell r="G6699" t="str">
            <v>0,50</v>
          </cell>
          <cell r="H6699" t="str">
            <v>0,84</v>
          </cell>
          <cell r="I6699" t="str">
            <v>0,00</v>
          </cell>
          <cell r="J6699" t="str">
            <v>0,00</v>
          </cell>
          <cell r="K6699">
            <v>1.3399999999999999</v>
          </cell>
          <cell r="L6699">
            <v>1.3399999999999999</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0,39</v>
          </cell>
          <cell r="F6700" t="str">
            <v>0,09</v>
          </cell>
          <cell r="G6700" t="str">
            <v>0,10</v>
          </cell>
          <cell r="H6700" t="str">
            <v>0,20</v>
          </cell>
          <cell r="I6700" t="str">
            <v>0,00</v>
          </cell>
          <cell r="J6700" t="str">
            <v>0,00</v>
          </cell>
          <cell r="K6700">
            <v>0.30000000000000004</v>
          </cell>
          <cell r="L6700">
            <v>0.30000000000000004</v>
          </cell>
          <cell r="N6700">
            <v>100219</v>
          </cell>
        </row>
        <row r="6701">
          <cell r="A6701">
            <v>100220</v>
          </cell>
          <cell r="B6701" t="str">
            <v>TRANSPORTE HORIZONTAL MANUAL, DE CAIXA COM REVESTIMENTO CERÂMICO (UNIDADE: M2XKM). AF_07/2019</v>
          </cell>
          <cell r="C6701" t="str">
            <v>COMPOSIÇÃO</v>
          </cell>
          <cell r="D6701" t="str">
            <v>M2XKM</v>
          </cell>
          <cell r="E6701" t="str">
            <v>22,23</v>
          </cell>
          <cell r="F6701" t="str">
            <v>15,57</v>
          </cell>
          <cell r="G6701" t="str">
            <v>6,66</v>
          </cell>
          <cell r="H6701" t="str">
            <v>0,00</v>
          </cell>
          <cell r="I6701" t="str">
            <v>0,00</v>
          </cell>
          <cell r="J6701" t="str">
            <v>0,00</v>
          </cell>
          <cell r="K6701">
            <v>6.66</v>
          </cell>
          <cell r="L6701">
            <v>6.66</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25,20</v>
          </cell>
          <cell r="F6702" t="str">
            <v>17,66</v>
          </cell>
          <cell r="G6702" t="str">
            <v>7,54</v>
          </cell>
          <cell r="H6702" t="str">
            <v>0,00</v>
          </cell>
          <cell r="I6702" t="str">
            <v>0,00</v>
          </cell>
          <cell r="J6702" t="str">
            <v>0,00</v>
          </cell>
          <cell r="K6702">
            <v>7.54</v>
          </cell>
          <cell r="L6702">
            <v>7.54</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9,54</v>
          </cell>
          <cell r="F6703" t="str">
            <v>6,70</v>
          </cell>
          <cell r="G6703" t="str">
            <v>2,84</v>
          </cell>
          <cell r="H6703" t="str">
            <v>0,00</v>
          </cell>
          <cell r="I6703" t="str">
            <v>0,00</v>
          </cell>
          <cell r="J6703" t="str">
            <v>0,00</v>
          </cell>
          <cell r="K6703">
            <v>2.84</v>
          </cell>
          <cell r="L6703">
            <v>2.84</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4,46</v>
          </cell>
          <cell r="F6704" t="str">
            <v>3,15</v>
          </cell>
          <cell r="G6704" t="str">
            <v>1,31</v>
          </cell>
          <cell r="H6704" t="str">
            <v>0,00</v>
          </cell>
          <cell r="I6704" t="str">
            <v>0,00</v>
          </cell>
          <cell r="J6704" t="str">
            <v>0,00</v>
          </cell>
          <cell r="K6704">
            <v>1.31</v>
          </cell>
          <cell r="L6704">
            <v>1.31</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2,60</v>
          </cell>
          <cell r="F6705" t="str">
            <v>0,65</v>
          </cell>
          <cell r="G6705" t="str">
            <v>0,76</v>
          </cell>
          <cell r="H6705" t="str">
            <v>1,19</v>
          </cell>
          <cell r="I6705" t="str">
            <v>0,00</v>
          </cell>
          <cell r="J6705" t="str">
            <v>0,00</v>
          </cell>
          <cell r="K6705">
            <v>1.95</v>
          </cell>
          <cell r="L6705">
            <v>1.95</v>
          </cell>
          <cell r="N6705">
            <v>100224</v>
          </cell>
        </row>
        <row r="6706">
          <cell r="A6706">
            <v>100225</v>
          </cell>
          <cell r="B6706" t="str">
            <v>TRANSPORTE HORIZONTAL MANUAL, DE LATA DE 18 LITROS (UNIDADE: LXKM). AF_07/2019</v>
          </cell>
          <cell r="C6706" t="str">
            <v>COMPOSIÇÃO</v>
          </cell>
          <cell r="D6706" t="str">
            <v>LXKM</v>
          </cell>
          <cell r="E6706" t="str">
            <v>1,74</v>
          </cell>
          <cell r="F6706" t="str">
            <v>1,24</v>
          </cell>
          <cell r="G6706" t="str">
            <v>0,50</v>
          </cell>
          <cell r="H6706" t="str">
            <v>0,00</v>
          </cell>
          <cell r="I6706" t="str">
            <v>0,00</v>
          </cell>
          <cell r="J6706" t="str">
            <v>0,00</v>
          </cell>
          <cell r="K6706">
            <v>0.5</v>
          </cell>
          <cell r="L6706">
            <v>0.5</v>
          </cell>
          <cell r="N6706">
            <v>100225</v>
          </cell>
        </row>
        <row r="6707">
          <cell r="A6707">
            <v>100226</v>
          </cell>
          <cell r="B6707" t="str">
            <v>TRANSPORTE HORIZONTAL COM CARRINHO PLATAFORMA, DE LATA DE 18 LITROS (UNIDADE: LXKM). AF_07/2019</v>
          </cell>
          <cell r="C6707" t="str">
            <v>COMPOSIÇÃO</v>
          </cell>
          <cell r="D6707" t="str">
            <v>LXKM</v>
          </cell>
          <cell r="E6707" t="str">
            <v>0,54</v>
          </cell>
          <cell r="F6707" t="str">
            <v>0,40</v>
          </cell>
          <cell r="G6707" t="str">
            <v>0,14</v>
          </cell>
          <cell r="H6707" t="str">
            <v>0,00</v>
          </cell>
          <cell r="I6707" t="str">
            <v>0,00</v>
          </cell>
          <cell r="J6707" t="str">
            <v>0,00</v>
          </cell>
          <cell r="K6707">
            <v>0.14000000000000001</v>
          </cell>
          <cell r="L6707">
            <v>0.14000000000000001</v>
          </cell>
          <cell r="N6707">
            <v>100226</v>
          </cell>
        </row>
        <row r="6708">
          <cell r="A6708">
            <v>100227</v>
          </cell>
          <cell r="B6708" t="str">
            <v>TRANSPORTE HORIZONTAL COM CARRINHO RACIONAL, DE LATA DE 18 LITROS (UNIDADE: LXKM). AF_07/2019</v>
          </cell>
          <cell r="C6708" t="str">
            <v>COMPOSIÇÃO</v>
          </cell>
          <cell r="D6708" t="str">
            <v>LXKM</v>
          </cell>
          <cell r="E6708" t="str">
            <v>0,81</v>
          </cell>
          <cell r="F6708" t="str">
            <v>0,60</v>
          </cell>
          <cell r="G6708" t="str">
            <v>0,21</v>
          </cell>
          <cell r="H6708" t="str">
            <v>0,00</v>
          </cell>
          <cell r="I6708" t="str">
            <v>0,00</v>
          </cell>
          <cell r="J6708" t="str">
            <v>0,00</v>
          </cell>
          <cell r="K6708">
            <v>0.21</v>
          </cell>
          <cell r="L6708">
            <v>0.21</v>
          </cell>
          <cell r="N6708">
            <v>100227</v>
          </cell>
        </row>
        <row r="6709">
          <cell r="A6709">
            <v>100228</v>
          </cell>
          <cell r="B6709" t="str">
            <v>TRANSPORTE HORIZONTAL COM MANIPULADOR TELESCÓPICO, DE LATA DE 18 LITROS (UNIDADE: LXKM). AF_07/2019</v>
          </cell>
          <cell r="C6709" t="str">
            <v>COMPOSIÇÃO</v>
          </cell>
          <cell r="D6709" t="str">
            <v>LXKM</v>
          </cell>
          <cell r="E6709" t="str">
            <v>0,25</v>
          </cell>
          <cell r="F6709" t="str">
            <v>0,06</v>
          </cell>
          <cell r="G6709" t="str">
            <v>0,07</v>
          </cell>
          <cell r="H6709" t="str">
            <v>0,12</v>
          </cell>
          <cell r="I6709" t="str">
            <v>0,00</v>
          </cell>
          <cell r="J6709" t="str">
            <v>0,00</v>
          </cell>
          <cell r="K6709">
            <v>0.19</v>
          </cell>
          <cell r="L6709">
            <v>0.19</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0,00</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0,02</v>
          </cell>
          <cell r="F6711" t="str">
            <v>0,02</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0,03</v>
          </cell>
          <cell r="F6712" t="str">
            <v>0,03</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0,29</v>
          </cell>
          <cell r="F6713" t="str">
            <v>0,23</v>
          </cell>
          <cell r="G6713" t="str">
            <v>0,06</v>
          </cell>
          <cell r="H6713" t="str">
            <v>0,00</v>
          </cell>
          <cell r="I6713" t="str">
            <v>0,00</v>
          </cell>
          <cell r="J6713" t="str">
            <v>0,00</v>
          </cell>
          <cell r="K6713">
            <v>0.06</v>
          </cell>
          <cell r="L6713">
            <v>0.06</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0,14</v>
          </cell>
          <cell r="F6714" t="str">
            <v>0,12</v>
          </cell>
          <cell r="G6714" t="str">
            <v>0,02</v>
          </cell>
          <cell r="H6714" t="str">
            <v>0,00</v>
          </cell>
          <cell r="I6714" t="str">
            <v>0,00</v>
          </cell>
          <cell r="J6714" t="str">
            <v>0,00</v>
          </cell>
          <cell r="K6714">
            <v>0.02</v>
          </cell>
          <cell r="L6714">
            <v>0.02</v>
          </cell>
          <cell r="N6714">
            <v>100233</v>
          </cell>
        </row>
        <row r="6715">
          <cell r="A6715">
            <v>100234</v>
          </cell>
          <cell r="B6715" t="str">
            <v>TRANSPORTE VERTICAL MANUAL, 1 PAVIMENTO, DE CAIXA COM REVESTIMENTO CERÂMICO (UNIDADE: M2). AF_07/2019</v>
          </cell>
          <cell r="C6715" t="str">
            <v>COMPOSIÇÃO</v>
          </cell>
          <cell r="D6715" t="str">
            <v>M2</v>
          </cell>
          <cell r="E6715" t="str">
            <v>0,44</v>
          </cell>
          <cell r="F6715" t="str">
            <v>0,33</v>
          </cell>
          <cell r="G6715" t="str">
            <v>0,11</v>
          </cell>
          <cell r="H6715" t="str">
            <v>0,00</v>
          </cell>
          <cell r="I6715" t="str">
            <v>0,00</v>
          </cell>
          <cell r="J6715" t="str">
            <v>0,00</v>
          </cell>
          <cell r="K6715">
            <v>0.11</v>
          </cell>
          <cell r="L6715">
            <v>0.11</v>
          </cell>
          <cell r="N6715">
            <v>100234</v>
          </cell>
        </row>
        <row r="6716">
          <cell r="A6716">
            <v>100235</v>
          </cell>
          <cell r="B6716" t="str">
            <v>TRANSPORTE VERTICAL MANUAL, 1 PAVIMENTO, DE LATA DE 18 LITROS (UNIDADE: L). AF_07/2019</v>
          </cell>
          <cell r="C6716" t="str">
            <v>COMPOSIÇÃO</v>
          </cell>
          <cell r="D6716" t="str">
            <v>L</v>
          </cell>
          <cell r="E6716" t="str">
            <v>0,03</v>
          </cell>
          <cell r="F6716" t="str">
            <v>0,03</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2,21</v>
          </cell>
          <cell r="F6717" t="str">
            <v>1,57</v>
          </cell>
          <cell r="G6717" t="str">
            <v>0,64</v>
          </cell>
          <cell r="H6717" t="str">
            <v>0,00</v>
          </cell>
          <cell r="I6717" t="str">
            <v>0,00</v>
          </cell>
          <cell r="J6717" t="str">
            <v>0,00</v>
          </cell>
          <cell r="K6717">
            <v>0.64</v>
          </cell>
          <cell r="L6717">
            <v>0.64</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2,66</v>
          </cell>
          <cell r="F6718" t="str">
            <v>1,88</v>
          </cell>
          <cell r="G6718" t="str">
            <v>0,78</v>
          </cell>
          <cell r="H6718" t="str">
            <v>0,00</v>
          </cell>
          <cell r="I6718" t="str">
            <v>0,00</v>
          </cell>
          <cell r="J6718" t="str">
            <v>0,00</v>
          </cell>
          <cell r="K6718">
            <v>0.78</v>
          </cell>
          <cell r="L6718">
            <v>0.78</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4,25</v>
          </cell>
          <cell r="F6719" t="str">
            <v>2,99</v>
          </cell>
          <cell r="G6719" t="str">
            <v>1,26</v>
          </cell>
          <cell r="H6719" t="str">
            <v>0,00</v>
          </cell>
          <cell r="I6719" t="str">
            <v>0,00</v>
          </cell>
          <cell r="J6719" t="str">
            <v>0,00</v>
          </cell>
          <cell r="K6719">
            <v>1.26</v>
          </cell>
          <cell r="L6719">
            <v>1.26</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5,32</v>
          </cell>
          <cell r="F6720" t="str">
            <v>3,75</v>
          </cell>
          <cell r="G6720" t="str">
            <v>1,57</v>
          </cell>
          <cell r="H6720" t="str">
            <v>0,00</v>
          </cell>
          <cell r="I6720" t="str">
            <v>0,00</v>
          </cell>
          <cell r="J6720" t="str">
            <v>0,00</v>
          </cell>
          <cell r="K6720">
            <v>1.57</v>
          </cell>
          <cell r="L6720">
            <v>1.57</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3,19</v>
          </cell>
          <cell r="F6721" t="str">
            <v>2,25</v>
          </cell>
          <cell r="G6721" t="str">
            <v>0,94</v>
          </cell>
          <cell r="H6721" t="str">
            <v>0,00</v>
          </cell>
          <cell r="I6721" t="str">
            <v>0,00</v>
          </cell>
          <cell r="J6721" t="str">
            <v>0,00</v>
          </cell>
          <cell r="K6721">
            <v>0.94</v>
          </cell>
          <cell r="L6721">
            <v>0.94</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5,32</v>
          </cell>
          <cell r="F6722" t="str">
            <v>3,75</v>
          </cell>
          <cell r="G6722" t="str">
            <v>1,57</v>
          </cell>
          <cell r="H6722" t="str">
            <v>0,00</v>
          </cell>
          <cell r="I6722" t="str">
            <v>0,00</v>
          </cell>
          <cell r="J6722" t="str">
            <v>0,00</v>
          </cell>
          <cell r="K6722">
            <v>1.57</v>
          </cell>
          <cell r="L6722">
            <v>1.57</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15,72</v>
          </cell>
          <cell r="F6723" t="str">
            <v>11,02</v>
          </cell>
          <cell r="G6723" t="str">
            <v>4,70</v>
          </cell>
          <cell r="H6723" t="str">
            <v>0,00</v>
          </cell>
          <cell r="I6723" t="str">
            <v>0,00</v>
          </cell>
          <cell r="J6723" t="str">
            <v>0,00</v>
          </cell>
          <cell r="K6723">
            <v>4.7</v>
          </cell>
          <cell r="L6723">
            <v>4.7</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2,55</v>
          </cell>
          <cell r="F6724" t="str">
            <v>1,81</v>
          </cell>
          <cell r="G6724" t="str">
            <v>0,74</v>
          </cell>
          <cell r="H6724" t="str">
            <v>0,00</v>
          </cell>
          <cell r="I6724" t="str">
            <v>0,00</v>
          </cell>
          <cell r="J6724" t="str">
            <v>0,00</v>
          </cell>
          <cell r="K6724">
            <v>0.74</v>
          </cell>
          <cell r="L6724">
            <v>0.74</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3,19</v>
          </cell>
          <cell r="F6725" t="str">
            <v>2,25</v>
          </cell>
          <cell r="G6725" t="str">
            <v>0,94</v>
          </cell>
          <cell r="H6725" t="str">
            <v>0,00</v>
          </cell>
          <cell r="I6725" t="str">
            <v>0,00</v>
          </cell>
          <cell r="J6725" t="str">
            <v>0,00</v>
          </cell>
          <cell r="K6725">
            <v>0.94</v>
          </cell>
          <cell r="L6725">
            <v>0.94</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6,38</v>
          </cell>
          <cell r="F6726" t="str">
            <v>4,48</v>
          </cell>
          <cell r="G6726" t="str">
            <v>1,90</v>
          </cell>
          <cell r="H6726" t="str">
            <v>0,00</v>
          </cell>
          <cell r="I6726" t="str">
            <v>0,00</v>
          </cell>
          <cell r="J6726" t="str">
            <v>0,00</v>
          </cell>
          <cell r="K6726">
            <v>1.9</v>
          </cell>
          <cell r="L6726">
            <v>1.9</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2,12</v>
          </cell>
          <cell r="F6727" t="str">
            <v>1,50</v>
          </cell>
          <cell r="G6727" t="str">
            <v>0,62</v>
          </cell>
          <cell r="H6727" t="str">
            <v>0,00</v>
          </cell>
          <cell r="I6727" t="str">
            <v>0,00</v>
          </cell>
          <cell r="J6727" t="str">
            <v>0,00</v>
          </cell>
          <cell r="K6727">
            <v>0.62</v>
          </cell>
          <cell r="L6727">
            <v>0.62</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2,66</v>
          </cell>
          <cell r="F6728" t="str">
            <v>1,88</v>
          </cell>
          <cell r="G6728" t="str">
            <v>0,78</v>
          </cell>
          <cell r="H6728" t="str">
            <v>0,00</v>
          </cell>
          <cell r="I6728" t="str">
            <v>0,00</v>
          </cell>
          <cell r="J6728" t="str">
            <v>0,00</v>
          </cell>
          <cell r="K6728">
            <v>0.78</v>
          </cell>
          <cell r="L6728">
            <v>0.78</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10,48</v>
          </cell>
          <cell r="F6729" t="str">
            <v>7,35</v>
          </cell>
          <cell r="G6729" t="str">
            <v>3,13</v>
          </cell>
          <cell r="H6729" t="str">
            <v>0,00</v>
          </cell>
          <cell r="I6729" t="str">
            <v>0,00</v>
          </cell>
          <cell r="J6729" t="str">
            <v>0,00</v>
          </cell>
          <cell r="K6729">
            <v>3.13</v>
          </cell>
          <cell r="L6729">
            <v>3.13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2,12</v>
          </cell>
          <cell r="F6730" t="str">
            <v>1,50</v>
          </cell>
          <cell r="G6730" t="str">
            <v>0,62</v>
          </cell>
          <cell r="H6730" t="str">
            <v>0,00</v>
          </cell>
          <cell r="I6730" t="str">
            <v>0,00</v>
          </cell>
          <cell r="J6730" t="str">
            <v>0,00</v>
          </cell>
          <cell r="K6730">
            <v>0.62</v>
          </cell>
          <cell r="L6730">
            <v>0.62</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3,54</v>
          </cell>
          <cell r="F6731" t="str">
            <v>2,50</v>
          </cell>
          <cell r="G6731" t="str">
            <v>1,04</v>
          </cell>
          <cell r="H6731" t="str">
            <v>0,00</v>
          </cell>
          <cell r="I6731" t="str">
            <v>0,00</v>
          </cell>
          <cell r="J6731" t="str">
            <v>0,00</v>
          </cell>
          <cell r="K6731">
            <v>1.04</v>
          </cell>
          <cell r="L6731">
            <v>1.04</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10,48</v>
          </cell>
          <cell r="F6732" t="str">
            <v>7,35</v>
          </cell>
          <cell r="G6732" t="str">
            <v>3,13</v>
          </cell>
          <cell r="H6732" t="str">
            <v>0,00</v>
          </cell>
          <cell r="I6732" t="str">
            <v>0,00</v>
          </cell>
          <cell r="J6732" t="str">
            <v>0,00</v>
          </cell>
          <cell r="K6732">
            <v>3.13</v>
          </cell>
          <cell r="L6732">
            <v>3.13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15,72</v>
          </cell>
          <cell r="F6733" t="str">
            <v>11,02</v>
          </cell>
          <cell r="G6733" t="str">
            <v>4,70</v>
          </cell>
          <cell r="H6733" t="str">
            <v>0,00</v>
          </cell>
          <cell r="I6733" t="str">
            <v>0,00</v>
          </cell>
          <cell r="J6733" t="str">
            <v>0,00</v>
          </cell>
          <cell r="K6733">
            <v>4.7</v>
          </cell>
          <cell r="L6733">
            <v>4.7</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20,96</v>
          </cell>
          <cell r="F6734" t="str">
            <v>14,68</v>
          </cell>
          <cell r="G6734" t="str">
            <v>6,28</v>
          </cell>
          <cell r="H6734" t="str">
            <v>0,00</v>
          </cell>
          <cell r="I6734" t="str">
            <v>0,00</v>
          </cell>
          <cell r="J6734" t="str">
            <v>0,00</v>
          </cell>
          <cell r="K6734">
            <v>6.28</v>
          </cell>
          <cell r="L6734">
            <v>6.28</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31,44</v>
          </cell>
          <cell r="F6735" t="str">
            <v>22,01</v>
          </cell>
          <cell r="G6735" t="str">
            <v>9,43</v>
          </cell>
          <cell r="H6735" t="str">
            <v>0,00</v>
          </cell>
          <cell r="I6735" t="str">
            <v>0,00</v>
          </cell>
          <cell r="J6735" t="str">
            <v>0,00</v>
          </cell>
          <cell r="K6735">
            <v>9.43</v>
          </cell>
          <cell r="L6735">
            <v>9.43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10,63</v>
          </cell>
          <cell r="F6736" t="str">
            <v>7,46</v>
          </cell>
          <cell r="G6736" t="str">
            <v>3,17</v>
          </cell>
          <cell r="H6736" t="str">
            <v>0,00</v>
          </cell>
          <cell r="I6736" t="str">
            <v>0,00</v>
          </cell>
          <cell r="J6736" t="str">
            <v>0,00</v>
          </cell>
          <cell r="K6736">
            <v>3.17</v>
          </cell>
          <cell r="L6736">
            <v>3.17</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7,09</v>
          </cell>
          <cell r="F6737" t="str">
            <v>4,98</v>
          </cell>
          <cell r="G6737" t="str">
            <v>2,11</v>
          </cell>
          <cell r="H6737" t="str">
            <v>0,00</v>
          </cell>
          <cell r="I6737" t="str">
            <v>0,00</v>
          </cell>
          <cell r="J6737" t="str">
            <v>0,00</v>
          </cell>
          <cell r="K6737">
            <v>2.11</v>
          </cell>
          <cell r="L6737">
            <v>2.11</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4,25</v>
          </cell>
          <cell r="F6738" t="str">
            <v>2,99</v>
          </cell>
          <cell r="G6738" t="str">
            <v>1,26</v>
          </cell>
          <cell r="H6738" t="str">
            <v>0,00</v>
          </cell>
          <cell r="I6738" t="str">
            <v>0,00</v>
          </cell>
          <cell r="J6738" t="str">
            <v>0,00</v>
          </cell>
          <cell r="K6738">
            <v>1.26</v>
          </cell>
          <cell r="L6738">
            <v>1.26</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10,63</v>
          </cell>
          <cell r="F6739" t="str">
            <v>7,46</v>
          </cell>
          <cell r="G6739" t="str">
            <v>3,17</v>
          </cell>
          <cell r="H6739" t="str">
            <v>0,00</v>
          </cell>
          <cell r="I6739" t="str">
            <v>0,00</v>
          </cell>
          <cell r="J6739" t="str">
            <v>0,00</v>
          </cell>
          <cell r="K6739">
            <v>3.17</v>
          </cell>
          <cell r="L6739">
            <v>3.17</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20,96</v>
          </cell>
          <cell r="F6740" t="str">
            <v>14,68</v>
          </cell>
          <cell r="G6740" t="str">
            <v>6,28</v>
          </cell>
          <cell r="H6740" t="str">
            <v>0,00</v>
          </cell>
          <cell r="I6740" t="str">
            <v>0,00</v>
          </cell>
          <cell r="J6740" t="str">
            <v>0,00</v>
          </cell>
          <cell r="K6740">
            <v>6.28</v>
          </cell>
          <cell r="L6740">
            <v>6.28</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6,90</v>
          </cell>
          <cell r="F6741" t="str">
            <v>4,85</v>
          </cell>
          <cell r="G6741" t="str">
            <v>2,05</v>
          </cell>
          <cell r="H6741" t="str">
            <v>0,00</v>
          </cell>
          <cell r="I6741" t="str">
            <v>0,00</v>
          </cell>
          <cell r="J6741" t="str">
            <v>0,00</v>
          </cell>
          <cell r="K6741">
            <v>2.0499999999999998</v>
          </cell>
          <cell r="L6741">
            <v>2.0499999999999998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4,34</v>
          </cell>
          <cell r="F6742" t="str">
            <v>3,06</v>
          </cell>
          <cell r="G6742" t="str">
            <v>1,28</v>
          </cell>
          <cell r="H6742" t="str">
            <v>0,00</v>
          </cell>
          <cell r="I6742" t="str">
            <v>0,00</v>
          </cell>
          <cell r="J6742" t="str">
            <v>0,00</v>
          </cell>
          <cell r="K6742">
            <v>1.28</v>
          </cell>
          <cell r="L6742">
            <v>1.28</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2,69</v>
          </cell>
          <cell r="F6743" t="str">
            <v>1,91</v>
          </cell>
          <cell r="G6743" t="str">
            <v>0,78</v>
          </cell>
          <cell r="H6743" t="str">
            <v>0,00</v>
          </cell>
          <cell r="I6743" t="str">
            <v>0,00</v>
          </cell>
          <cell r="J6743" t="str">
            <v>0,00</v>
          </cell>
          <cell r="K6743">
            <v>0.78</v>
          </cell>
          <cell r="L6743">
            <v>0.78</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1,72</v>
          </cell>
          <cell r="F6744" t="str">
            <v>1,23</v>
          </cell>
          <cell r="G6744" t="str">
            <v>0,49</v>
          </cell>
          <cell r="H6744" t="str">
            <v>0,00</v>
          </cell>
          <cell r="I6744" t="str">
            <v>0,00</v>
          </cell>
          <cell r="J6744" t="str">
            <v>0,00</v>
          </cell>
          <cell r="K6744">
            <v>0.49</v>
          </cell>
          <cell r="L6744">
            <v>0.49</v>
          </cell>
          <cell r="N6744">
            <v>100263</v>
          </cell>
        </row>
        <row r="6745">
          <cell r="A6745">
            <v>100264</v>
          </cell>
          <cell r="B6745" t="str">
            <v>TRANSPORTE HORIZONTAL MANUAL, DE JANELA (UNIDADE: M2XKM). AF_07/2019</v>
          </cell>
          <cell r="C6745" t="str">
            <v>COMPOSIÇÃO</v>
          </cell>
          <cell r="D6745" t="str">
            <v>M2XKM</v>
          </cell>
          <cell r="E6745" t="str">
            <v>31,39</v>
          </cell>
          <cell r="F6745" t="str">
            <v>21,98</v>
          </cell>
          <cell r="G6745" t="str">
            <v>9,41</v>
          </cell>
          <cell r="H6745" t="str">
            <v>0,00</v>
          </cell>
          <cell r="I6745" t="str">
            <v>0,00</v>
          </cell>
          <cell r="J6745" t="str">
            <v>0,00</v>
          </cell>
          <cell r="K6745">
            <v>9.41</v>
          </cell>
          <cell r="L6745">
            <v>9.41</v>
          </cell>
          <cell r="N6745">
            <v>100264</v>
          </cell>
        </row>
        <row r="6746">
          <cell r="A6746">
            <v>100265</v>
          </cell>
          <cell r="B6746" t="str">
            <v>TRANSPORTE VERTICAL MANUAL, 1 PAVIMENTO, DE JANELA (UNIDADE: M2). AF_07/2019</v>
          </cell>
          <cell r="C6746" t="str">
            <v>COMPOSIÇÃO</v>
          </cell>
          <cell r="D6746" t="str">
            <v>M2</v>
          </cell>
          <cell r="E6746" t="str">
            <v>0,65</v>
          </cell>
          <cell r="F6746" t="str">
            <v>0,47</v>
          </cell>
          <cell r="G6746" t="str">
            <v>0,18</v>
          </cell>
          <cell r="H6746" t="str">
            <v>0,00</v>
          </cell>
          <cell r="I6746" t="str">
            <v>0,00</v>
          </cell>
          <cell r="J6746" t="str">
            <v>0,00</v>
          </cell>
          <cell r="K6746">
            <v>0.18</v>
          </cell>
          <cell r="L6746">
            <v>0.18</v>
          </cell>
          <cell r="N6746">
            <v>100265</v>
          </cell>
        </row>
        <row r="6747">
          <cell r="A6747">
            <v>100266</v>
          </cell>
          <cell r="B6747" t="str">
            <v>TRANSPORTE HORIZONTAL MANUAL, DE PORTA (UNIDADE: UNIDXKM). AF_07/2019</v>
          </cell>
          <cell r="C6747" t="str">
            <v>COMPOSIÇÃO</v>
          </cell>
          <cell r="D6747" t="str">
            <v>UNXKM</v>
          </cell>
          <cell r="E6747" t="str">
            <v>66,71</v>
          </cell>
          <cell r="F6747" t="str">
            <v>46,69</v>
          </cell>
          <cell r="G6747" t="str">
            <v>20,02</v>
          </cell>
          <cell r="H6747" t="str">
            <v>0,00</v>
          </cell>
          <cell r="I6747" t="str">
            <v>0,00</v>
          </cell>
          <cell r="J6747" t="str">
            <v>0,00</v>
          </cell>
          <cell r="K6747">
            <v>20.02</v>
          </cell>
          <cell r="L6747">
            <v>20.02</v>
          </cell>
          <cell r="N6747">
            <v>100266</v>
          </cell>
        </row>
        <row r="6748">
          <cell r="A6748">
            <v>100267</v>
          </cell>
          <cell r="B6748" t="str">
            <v>TRANSPORTE VERTICAL MANUAL, 1 PAVIMENTO, DE PORTA (UNIDADE: UNID). AF_07/2019</v>
          </cell>
          <cell r="C6748" t="str">
            <v>COMPOSIÇÃO</v>
          </cell>
          <cell r="D6748" t="str">
            <v>UN</v>
          </cell>
          <cell r="E6748" t="str">
            <v>1,32</v>
          </cell>
          <cell r="F6748" t="str">
            <v>0,94</v>
          </cell>
          <cell r="G6748" t="str">
            <v>0,38</v>
          </cell>
          <cell r="H6748" t="str">
            <v>0,00</v>
          </cell>
          <cell r="I6748" t="str">
            <v>0,00</v>
          </cell>
          <cell r="J6748" t="str">
            <v>0,00</v>
          </cell>
          <cell r="K6748">
            <v>0.38</v>
          </cell>
          <cell r="L6748">
            <v>0.38</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66,71</v>
          </cell>
          <cell r="F6749" t="str">
            <v>46,69</v>
          </cell>
          <cell r="G6749" t="str">
            <v>20,02</v>
          </cell>
          <cell r="H6749" t="str">
            <v>0,00</v>
          </cell>
          <cell r="I6749" t="str">
            <v>0,00</v>
          </cell>
          <cell r="J6749" t="str">
            <v>0,00</v>
          </cell>
          <cell r="K6749">
            <v>20.02</v>
          </cell>
          <cell r="L6749">
            <v>20.02</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1,32</v>
          </cell>
          <cell r="F6750" t="str">
            <v>0,94</v>
          </cell>
          <cell r="G6750" t="str">
            <v>0,38</v>
          </cell>
          <cell r="H6750" t="str">
            <v>0,00</v>
          </cell>
          <cell r="I6750" t="str">
            <v>0,00</v>
          </cell>
          <cell r="J6750" t="str">
            <v>0,00</v>
          </cell>
          <cell r="K6750">
            <v>0.38</v>
          </cell>
          <cell r="L6750">
            <v>0.38</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50,00</v>
          </cell>
          <cell r="F6751" t="str">
            <v>35,00</v>
          </cell>
          <cell r="G6751" t="str">
            <v>15,00</v>
          </cell>
          <cell r="H6751" t="str">
            <v>0,00</v>
          </cell>
          <cell r="I6751" t="str">
            <v>0,00</v>
          </cell>
          <cell r="J6751" t="str">
            <v>0,00</v>
          </cell>
          <cell r="K6751">
            <v>15</v>
          </cell>
          <cell r="L6751">
            <v>15</v>
          </cell>
          <cell r="N6751">
            <v>100270</v>
          </cell>
        </row>
        <row r="6752">
          <cell r="A6752">
            <v>100271</v>
          </cell>
          <cell r="B6752" t="str">
            <v>TRANSPORTE HORIZONTAL MANUAL, DE VIDRO (UNIDADE: M2XKM). AF_07/2019</v>
          </cell>
          <cell r="C6752" t="str">
            <v>COMPOSIÇÃO</v>
          </cell>
          <cell r="D6752" t="str">
            <v>M2XKM</v>
          </cell>
          <cell r="E6752" t="str">
            <v>50,03</v>
          </cell>
          <cell r="F6752" t="str">
            <v>35,01</v>
          </cell>
          <cell r="G6752" t="str">
            <v>15,02</v>
          </cell>
          <cell r="H6752" t="str">
            <v>0,00</v>
          </cell>
          <cell r="I6752" t="str">
            <v>0,00</v>
          </cell>
          <cell r="J6752" t="str">
            <v>0,00</v>
          </cell>
          <cell r="K6752">
            <v>15.02</v>
          </cell>
          <cell r="L6752">
            <v>15.02</v>
          </cell>
          <cell r="N6752">
            <v>100271</v>
          </cell>
        </row>
        <row r="6753">
          <cell r="A6753">
            <v>100272</v>
          </cell>
          <cell r="B6753" t="str">
            <v>TRANSPORTE VERTICAL MANUAL, 1 PAVIMENTO, DE VIDRO (UNIDADE: M2). AF_07/2019</v>
          </cell>
          <cell r="C6753" t="str">
            <v>COMPOSIÇÃO</v>
          </cell>
          <cell r="D6753" t="str">
            <v>M2</v>
          </cell>
          <cell r="E6753" t="str">
            <v>0,99</v>
          </cell>
          <cell r="F6753" t="str">
            <v>0,71</v>
          </cell>
          <cell r="G6753" t="str">
            <v>0,28</v>
          </cell>
          <cell r="H6753" t="str">
            <v>0,00</v>
          </cell>
          <cell r="I6753" t="str">
            <v>0,00</v>
          </cell>
          <cell r="J6753" t="str">
            <v>0,00</v>
          </cell>
          <cell r="K6753">
            <v>0.28000000000000003</v>
          </cell>
          <cell r="L6753">
            <v>0.28000000000000003</v>
          </cell>
          <cell r="N6753">
            <v>100272</v>
          </cell>
        </row>
        <row r="6754">
          <cell r="A6754">
            <v>100273</v>
          </cell>
          <cell r="B6754" t="str">
            <v>TRANSPORTE HORIZONTAL MANUAL, DE TELA DE AÇO (UNIDADE: KGXKM). AF_07/2019</v>
          </cell>
          <cell r="C6754" t="str">
            <v>COMPOSIÇÃO</v>
          </cell>
          <cell r="D6754" t="str">
            <v>KGXKM</v>
          </cell>
          <cell r="E6754" t="str">
            <v>2,61</v>
          </cell>
          <cell r="F6754" t="str">
            <v>1,85</v>
          </cell>
          <cell r="G6754" t="str">
            <v>0,76</v>
          </cell>
          <cell r="H6754" t="str">
            <v>0,00</v>
          </cell>
          <cell r="I6754" t="str">
            <v>0,00</v>
          </cell>
          <cell r="J6754" t="str">
            <v>0,00</v>
          </cell>
          <cell r="K6754">
            <v>0.76</v>
          </cell>
          <cell r="L6754">
            <v>0.76</v>
          </cell>
          <cell r="N6754">
            <v>100273</v>
          </cell>
        </row>
        <row r="6755">
          <cell r="A6755">
            <v>100274</v>
          </cell>
          <cell r="B6755" t="str">
            <v>TRANSPORTE HORIZONTAL MANUAL, DE COMPENSADO DE MADEIRA (UNIDADE: M2XKM). AF_07/2019</v>
          </cell>
          <cell r="C6755" t="str">
            <v>COMPOSIÇÃO</v>
          </cell>
          <cell r="D6755" t="str">
            <v>M2XKM</v>
          </cell>
          <cell r="E6755" t="str">
            <v>22,25</v>
          </cell>
          <cell r="F6755" t="str">
            <v>15,58</v>
          </cell>
          <cell r="G6755" t="str">
            <v>6,67</v>
          </cell>
          <cell r="H6755" t="str">
            <v>0,00</v>
          </cell>
          <cell r="I6755" t="str">
            <v>0,00</v>
          </cell>
          <cell r="J6755" t="str">
            <v>0,00</v>
          </cell>
          <cell r="K6755">
            <v>6.67</v>
          </cell>
          <cell r="L6755">
            <v>6.67</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14,38</v>
          </cell>
          <cell r="F6756" t="str">
            <v>10,08</v>
          </cell>
          <cell r="G6756" t="str">
            <v>4,30</v>
          </cell>
          <cell r="H6756" t="str">
            <v>0,00</v>
          </cell>
          <cell r="I6756" t="str">
            <v>0,00</v>
          </cell>
          <cell r="J6756" t="str">
            <v>0,00</v>
          </cell>
          <cell r="K6756">
            <v>4.3</v>
          </cell>
          <cell r="L6756">
            <v>4.3</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26,25</v>
          </cell>
          <cell r="F6757" t="str">
            <v>18,38</v>
          </cell>
          <cell r="G6757" t="str">
            <v>7,87</v>
          </cell>
          <cell r="H6757" t="str">
            <v>0,00</v>
          </cell>
          <cell r="I6757" t="str">
            <v>0,00</v>
          </cell>
          <cell r="J6757" t="str">
            <v>0,00</v>
          </cell>
          <cell r="K6757">
            <v>7.87</v>
          </cell>
          <cell r="L6757">
            <v>7.87</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1,66</v>
          </cell>
          <cell r="F6758" t="str">
            <v>0,42</v>
          </cell>
          <cell r="G6758" t="str">
            <v>0,48</v>
          </cell>
          <cell r="H6758" t="str">
            <v>0,76</v>
          </cell>
          <cell r="I6758" t="str">
            <v>0,00</v>
          </cell>
          <cell r="J6758" t="str">
            <v>0,00</v>
          </cell>
          <cell r="K6758">
            <v>1.24</v>
          </cell>
          <cell r="L6758">
            <v>1.24</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31,92</v>
          </cell>
          <cell r="F6759" t="str">
            <v>22,35</v>
          </cell>
          <cell r="G6759" t="str">
            <v>9,57</v>
          </cell>
          <cell r="H6759" t="str">
            <v>0,00</v>
          </cell>
          <cell r="I6759" t="str">
            <v>0,00</v>
          </cell>
          <cell r="J6759" t="str">
            <v>0,00</v>
          </cell>
          <cell r="K6759">
            <v>9.57</v>
          </cell>
          <cell r="L6759">
            <v>9.57</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0,61</v>
          </cell>
          <cell r="F6760" t="str">
            <v>0,45</v>
          </cell>
          <cell r="G6760" t="str">
            <v>0,16</v>
          </cell>
          <cell r="H6760" t="str">
            <v>0,00</v>
          </cell>
          <cell r="I6760" t="str">
            <v>0,00</v>
          </cell>
          <cell r="J6760" t="str">
            <v>0,00</v>
          </cell>
          <cell r="K6760">
            <v>0.16</v>
          </cell>
          <cell r="L6760">
            <v>0.16</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14,65</v>
          </cell>
          <cell r="F6761" t="str">
            <v>10,27</v>
          </cell>
          <cell r="G6761" t="str">
            <v>4,38</v>
          </cell>
          <cell r="H6761" t="str">
            <v>0,00</v>
          </cell>
          <cell r="I6761" t="str">
            <v>0,00</v>
          </cell>
          <cell r="J6761" t="str">
            <v>0,00</v>
          </cell>
          <cell r="K6761">
            <v>4.38</v>
          </cell>
          <cell r="L6761">
            <v>4.38</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3,19</v>
          </cell>
          <cell r="F6762" t="str">
            <v>0,81</v>
          </cell>
          <cell r="G6762" t="str">
            <v>0,91</v>
          </cell>
          <cell r="H6762" t="str">
            <v>1,47</v>
          </cell>
          <cell r="I6762" t="str">
            <v>0,00</v>
          </cell>
          <cell r="J6762" t="str">
            <v>0,00</v>
          </cell>
          <cell r="K6762">
            <v>2.38</v>
          </cell>
          <cell r="L6762">
            <v>2.38</v>
          </cell>
          <cell r="N6762">
            <v>100281</v>
          </cell>
        </row>
        <row r="6763">
          <cell r="A6763">
            <v>100282</v>
          </cell>
          <cell r="B6763" t="str">
            <v>TRANSPORTE HORIZONTAL MANUAL, DE TELHA DE CONCRETO OU CERÂMICA (UNIDADE: M2XKM). AF_07/2019</v>
          </cell>
          <cell r="C6763" t="str">
            <v>COMPOSIÇÃO</v>
          </cell>
          <cell r="D6763" t="str">
            <v>M2XKM</v>
          </cell>
          <cell r="E6763" t="str">
            <v>124,99</v>
          </cell>
          <cell r="F6763" t="str">
            <v>87,43</v>
          </cell>
          <cell r="G6763" t="str">
            <v>37,56</v>
          </cell>
          <cell r="H6763" t="str">
            <v>0,00</v>
          </cell>
          <cell r="I6763" t="str">
            <v>0,00</v>
          </cell>
          <cell r="J6763" t="str">
            <v>0,00</v>
          </cell>
          <cell r="K6763">
            <v>37.56</v>
          </cell>
          <cell r="L6763">
            <v>37.56</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20,19</v>
          </cell>
          <cell r="F6764" t="str">
            <v>14,14</v>
          </cell>
          <cell r="G6764" t="str">
            <v>6,05</v>
          </cell>
          <cell r="H6764" t="str">
            <v>0,00</v>
          </cell>
          <cell r="I6764" t="str">
            <v>0,00</v>
          </cell>
          <cell r="J6764" t="str">
            <v>0,00</v>
          </cell>
          <cell r="K6764">
            <v>6.05</v>
          </cell>
          <cell r="L6764">
            <v>6.05</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9,34</v>
          </cell>
          <cell r="F6765" t="str">
            <v>2,31</v>
          </cell>
          <cell r="G6765" t="str">
            <v>2,80</v>
          </cell>
          <cell r="H6765" t="str">
            <v>4,23</v>
          </cell>
          <cell r="I6765" t="str">
            <v>0,00</v>
          </cell>
          <cell r="J6765" t="str">
            <v>0,00</v>
          </cell>
          <cell r="K6765">
            <v>7.03</v>
          </cell>
          <cell r="L6765">
            <v>7.03</v>
          </cell>
          <cell r="N6765">
            <v>100284</v>
          </cell>
        </row>
        <row r="6766">
          <cell r="A6766">
            <v>100285</v>
          </cell>
          <cell r="B6766" t="str">
            <v>TRANSPORTE HORIZONTAL MANUAL, DE BARRAMENTO BLINDADO (UNIDADE: MXKM). AF_07/2019</v>
          </cell>
          <cell r="C6766" t="str">
            <v>COMPOSIÇÃO</v>
          </cell>
          <cell r="D6766" t="str">
            <v>MXKM</v>
          </cell>
          <cell r="E6766" t="str">
            <v>33,58</v>
          </cell>
          <cell r="F6766" t="str">
            <v>23,51</v>
          </cell>
          <cell r="G6766" t="str">
            <v>10,07</v>
          </cell>
          <cell r="H6766" t="str">
            <v>0,00</v>
          </cell>
          <cell r="I6766" t="str">
            <v>0,00</v>
          </cell>
          <cell r="J6766" t="str">
            <v>0,00</v>
          </cell>
          <cell r="K6766">
            <v>10.07</v>
          </cell>
          <cell r="L6766">
            <v>10.07</v>
          </cell>
          <cell r="N6766">
            <v>100285</v>
          </cell>
        </row>
        <row r="6767">
          <cell r="A6767">
            <v>100286</v>
          </cell>
          <cell r="B6767" t="str">
            <v>TRANSPORTE HORIZONTAL COM CARRINHO PLATAFORMA, DE BARRAMENTO BLINDADO (UNIDADE: MXKM). AF_07/2019</v>
          </cell>
          <cell r="C6767" t="str">
            <v>COMPOSIÇÃO</v>
          </cell>
          <cell r="D6767" t="str">
            <v>MXKM</v>
          </cell>
          <cell r="E6767" t="str">
            <v>10,94</v>
          </cell>
          <cell r="F6767" t="str">
            <v>7,67</v>
          </cell>
          <cell r="G6767" t="str">
            <v>3,27</v>
          </cell>
          <cell r="H6767" t="str">
            <v>0,00</v>
          </cell>
          <cell r="I6767" t="str">
            <v>0,00</v>
          </cell>
          <cell r="J6767" t="str">
            <v>0,00</v>
          </cell>
          <cell r="K6767">
            <v>3.27</v>
          </cell>
          <cell r="L6767">
            <v>3.27</v>
          </cell>
          <cell r="N6767">
            <v>100286</v>
          </cell>
        </row>
        <row r="6768">
          <cell r="A6768">
            <v>100287</v>
          </cell>
          <cell r="B6768" t="str">
            <v>TRANSPORTE HORIZONTAL MANUAL, DE CALHA QUADRADA NÚMERO 24  CORTE 33 (UNIDADE: MXKM). AF_07/2019</v>
          </cell>
          <cell r="C6768" t="str">
            <v>COMPOSIÇÃO</v>
          </cell>
          <cell r="D6768" t="str">
            <v>MXKM</v>
          </cell>
          <cell r="E6768" t="str">
            <v>10,48</v>
          </cell>
          <cell r="F6768" t="str">
            <v>7,35</v>
          </cell>
          <cell r="G6768" t="str">
            <v>3,13</v>
          </cell>
          <cell r="H6768" t="str">
            <v>0,00</v>
          </cell>
          <cell r="I6768" t="str">
            <v>0,00</v>
          </cell>
          <cell r="J6768" t="str">
            <v>0,00</v>
          </cell>
          <cell r="K6768">
            <v>3.13</v>
          </cell>
          <cell r="L6768">
            <v>3.13</v>
          </cell>
          <cell r="N6768">
            <v>100287</v>
          </cell>
        </row>
        <row r="6769">
          <cell r="A6769">
            <v>99802</v>
          </cell>
          <cell r="B6769" t="str">
            <v>LIMPEZA DE PISO CERÂMICO OU PORCELANATO COM VASSOURA A SECO. AF_04/2019</v>
          </cell>
          <cell r="C6769" t="str">
            <v>COMPOSIÇÃO</v>
          </cell>
          <cell r="D6769" t="str">
            <v>M2</v>
          </cell>
          <cell r="E6769" t="str">
            <v>0,42</v>
          </cell>
          <cell r="F6769" t="str">
            <v>0,31</v>
          </cell>
          <cell r="G6769" t="str">
            <v>0,11</v>
          </cell>
          <cell r="H6769" t="str">
            <v>0,00</v>
          </cell>
          <cell r="I6769" t="str">
            <v>0,00</v>
          </cell>
          <cell r="J6769" t="str">
            <v>0,00</v>
          </cell>
          <cell r="K6769">
            <v>0.11</v>
          </cell>
          <cell r="L6769">
            <v>0.11</v>
          </cell>
          <cell r="N6769">
            <v>99802</v>
          </cell>
        </row>
        <row r="6770">
          <cell r="A6770">
            <v>99803</v>
          </cell>
          <cell r="B6770" t="str">
            <v>LIMPEZA DE PISO CERÂMICO OU PORCELANATO COM PANO ÚMIDO. AF_04/2019</v>
          </cell>
          <cell r="C6770" t="str">
            <v>COMPOSIÇÃO</v>
          </cell>
          <cell r="D6770" t="str">
            <v>M2</v>
          </cell>
          <cell r="E6770" t="str">
            <v>1,66</v>
          </cell>
          <cell r="F6770" t="str">
            <v>1,18</v>
          </cell>
          <cell r="G6770" t="str">
            <v>0,48</v>
          </cell>
          <cell r="H6770" t="str">
            <v>0,00</v>
          </cell>
          <cell r="I6770" t="str">
            <v>0,00</v>
          </cell>
          <cell r="J6770" t="str">
            <v>0,00</v>
          </cell>
          <cell r="K6770">
            <v>0.48</v>
          </cell>
          <cell r="L6770">
            <v>0.48</v>
          </cell>
          <cell r="N6770">
            <v>99803</v>
          </cell>
        </row>
        <row r="6771">
          <cell r="A6771">
            <v>99804</v>
          </cell>
          <cell r="B6771" t="str">
            <v>LIMPEZA DE PISO CERÂMICO OU PORCELANATO UTILIZANDO DETERGENTE NEUTRO E ESCOVAÇÃO MANUAL. AF_04/2019</v>
          </cell>
          <cell r="C6771" t="str">
            <v>COMPOSIÇÃO</v>
          </cell>
          <cell r="D6771" t="str">
            <v>M2</v>
          </cell>
          <cell r="E6771" t="str">
            <v>4,33</v>
          </cell>
          <cell r="F6771" t="str">
            <v>2,98</v>
          </cell>
          <cell r="G6771" t="str">
            <v>1,35</v>
          </cell>
          <cell r="H6771" t="str">
            <v>0,00</v>
          </cell>
          <cell r="I6771" t="str">
            <v>0,00</v>
          </cell>
          <cell r="J6771" t="str">
            <v>0,00</v>
          </cell>
          <cell r="K6771">
            <v>1.35</v>
          </cell>
          <cell r="L6771">
            <v>1.35</v>
          </cell>
          <cell r="N6771">
            <v>99804</v>
          </cell>
        </row>
        <row r="6772">
          <cell r="A6772">
            <v>99805</v>
          </cell>
          <cell r="B6772" t="str">
            <v>LIMPEZA DE PISO CERÂMICO OU COM PEDRAS RÚSTICAS UTILIZANDO ÁCIDO MURIÁTICO. AF_04/2019</v>
          </cell>
          <cell r="C6772" t="str">
            <v>COMPOSIÇÃO</v>
          </cell>
          <cell r="D6772" t="str">
            <v>M2</v>
          </cell>
          <cell r="E6772" t="str">
            <v>9,28</v>
          </cell>
          <cell r="F6772" t="str">
            <v>5,92</v>
          </cell>
          <cell r="G6772" t="str">
            <v>3,36</v>
          </cell>
          <cell r="H6772" t="str">
            <v>0,00</v>
          </cell>
          <cell r="I6772" t="str">
            <v>0,00</v>
          </cell>
          <cell r="J6772" t="str">
            <v>0,00</v>
          </cell>
          <cell r="K6772">
            <v>3.36</v>
          </cell>
          <cell r="L6772">
            <v>3.36</v>
          </cell>
          <cell r="N6772">
            <v>99805</v>
          </cell>
        </row>
        <row r="6773">
          <cell r="A6773">
            <v>99806</v>
          </cell>
          <cell r="B6773" t="str">
            <v>LIMPEZA DE REVESTIMENTO CERÂMICO EM PAREDE COM PANO ÚMIDO AF_04/2019</v>
          </cell>
          <cell r="C6773" t="str">
            <v>COMPOSIÇÃO</v>
          </cell>
          <cell r="D6773" t="str">
            <v>M2</v>
          </cell>
          <cell r="E6773" t="str">
            <v>0,68</v>
          </cell>
          <cell r="F6773" t="str">
            <v>0,49</v>
          </cell>
          <cell r="G6773" t="str">
            <v>0,19</v>
          </cell>
          <cell r="H6773" t="str">
            <v>0,00</v>
          </cell>
          <cell r="I6773" t="str">
            <v>0,00</v>
          </cell>
          <cell r="J6773" t="str">
            <v>0,00</v>
          </cell>
          <cell r="K6773">
            <v>0.19</v>
          </cell>
          <cell r="L6773">
            <v>0.19</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1,34</v>
          </cell>
          <cell r="F6774" t="str">
            <v>0,89</v>
          </cell>
          <cell r="G6774" t="str">
            <v>0,45</v>
          </cell>
          <cell r="H6774" t="str">
            <v>0,00</v>
          </cell>
          <cell r="I6774" t="str">
            <v>0,00</v>
          </cell>
          <cell r="J6774" t="str">
            <v>0,00</v>
          </cell>
          <cell r="K6774">
            <v>0.45</v>
          </cell>
          <cell r="L6774">
            <v>0.45</v>
          </cell>
          <cell r="N6774">
            <v>99807</v>
          </cell>
        </row>
        <row r="6775">
          <cell r="A6775">
            <v>99808</v>
          </cell>
          <cell r="B6775" t="str">
            <v>LIMPEZA DE REVESTIMENTO CERÂMICO EM PAREDE UTILIZANDO ÁCIDO MURIÁTICO. AF_04/2019</v>
          </cell>
          <cell r="C6775" t="str">
            <v>COMPOSIÇÃO</v>
          </cell>
          <cell r="D6775" t="str">
            <v>M2</v>
          </cell>
          <cell r="E6775" t="str">
            <v>3,46</v>
          </cell>
          <cell r="F6775" t="str">
            <v>1,85</v>
          </cell>
          <cell r="G6775" t="str">
            <v>1,61</v>
          </cell>
          <cell r="H6775" t="str">
            <v>0,00</v>
          </cell>
          <cell r="I6775" t="str">
            <v>0,00</v>
          </cell>
          <cell r="J6775" t="str">
            <v>0,00</v>
          </cell>
          <cell r="K6775">
            <v>1.61</v>
          </cell>
          <cell r="L6775">
            <v>1.61</v>
          </cell>
          <cell r="N6775">
            <v>99808</v>
          </cell>
        </row>
        <row r="6776">
          <cell r="A6776">
            <v>99809</v>
          </cell>
          <cell r="B6776" t="str">
            <v>LIMPEZA DE PISO DE LADRILHO HIDRÁULICO COM PANO ÚMIDO. AF_04/2019</v>
          </cell>
          <cell r="C6776" t="str">
            <v>COMPOSIÇÃO</v>
          </cell>
          <cell r="D6776" t="str">
            <v>M2</v>
          </cell>
          <cell r="E6776" t="str">
            <v>4,72</v>
          </cell>
          <cell r="F6776" t="str">
            <v>3,33</v>
          </cell>
          <cell r="G6776" t="str">
            <v>1,39</v>
          </cell>
          <cell r="H6776" t="str">
            <v>0,00</v>
          </cell>
          <cell r="I6776" t="str">
            <v>0,00</v>
          </cell>
          <cell r="J6776" t="str">
            <v>0,00</v>
          </cell>
          <cell r="K6776">
            <v>1.39</v>
          </cell>
          <cell r="L6776">
            <v>1.39</v>
          </cell>
          <cell r="N6776">
            <v>99809</v>
          </cell>
        </row>
        <row r="6777">
          <cell r="A6777">
            <v>99810</v>
          </cell>
          <cell r="B6777" t="str">
            <v>LIMPEZA DE PISO DE MÁRMORE/GRANITO UTILIZANDO DETERGENTE NEUTRO E ESCOVAÇÃO MANUAL. AF_04/2019</v>
          </cell>
          <cell r="C6777" t="str">
            <v>COMPOSIÇÃO</v>
          </cell>
          <cell r="D6777" t="str">
            <v>M2</v>
          </cell>
          <cell r="E6777" t="str">
            <v>5,91</v>
          </cell>
          <cell r="F6777" t="str">
            <v>4,09</v>
          </cell>
          <cell r="G6777" t="str">
            <v>1,82</v>
          </cell>
          <cell r="H6777" t="str">
            <v>0,00</v>
          </cell>
          <cell r="I6777" t="str">
            <v>0,00</v>
          </cell>
          <cell r="J6777" t="str">
            <v>0,00</v>
          </cell>
          <cell r="K6777">
            <v>1.82</v>
          </cell>
          <cell r="L6777">
            <v>1.82</v>
          </cell>
          <cell r="N6777">
            <v>99810</v>
          </cell>
        </row>
        <row r="6778">
          <cell r="A6778">
            <v>99811</v>
          </cell>
          <cell r="B6778" t="str">
            <v>LIMPEZA DE CONTRAPISO COM VASSOURA A SECO. AF_04/2019</v>
          </cell>
          <cell r="C6778" t="str">
            <v>COMPOSIÇÃO</v>
          </cell>
          <cell r="D6778" t="str">
            <v>M2</v>
          </cell>
          <cell r="E6778" t="str">
            <v>2,82</v>
          </cell>
          <cell r="F6778" t="str">
            <v>2,00</v>
          </cell>
          <cell r="G6778" t="str">
            <v>0,82</v>
          </cell>
          <cell r="H6778" t="str">
            <v>0,00</v>
          </cell>
          <cell r="I6778" t="str">
            <v>0,00</v>
          </cell>
          <cell r="J6778" t="str">
            <v>0,00</v>
          </cell>
          <cell r="K6778">
            <v>0.82</v>
          </cell>
          <cell r="L6778">
            <v>0.82</v>
          </cell>
          <cell r="N6778">
            <v>99811</v>
          </cell>
        </row>
        <row r="6779">
          <cell r="A6779">
            <v>99812</v>
          </cell>
          <cell r="B6779" t="str">
            <v>LIMPEZA DE LADRILHO HIDRÁULICO EM PAREDE COM PANO ÚMIDO. AF_04/2019</v>
          </cell>
          <cell r="C6779" t="str">
            <v>COMPOSIÇÃO</v>
          </cell>
          <cell r="D6779" t="str">
            <v>M2</v>
          </cell>
          <cell r="E6779" t="str">
            <v>0,90</v>
          </cell>
          <cell r="F6779" t="str">
            <v>0,65</v>
          </cell>
          <cell r="G6779" t="str">
            <v>0,25</v>
          </cell>
          <cell r="H6779" t="str">
            <v>0,00</v>
          </cell>
          <cell r="I6779" t="str">
            <v>0,00</v>
          </cell>
          <cell r="J6779" t="str">
            <v>0,00</v>
          </cell>
          <cell r="K6779">
            <v>0.25</v>
          </cell>
          <cell r="L6779">
            <v>0.25</v>
          </cell>
          <cell r="N6779">
            <v>99812</v>
          </cell>
        </row>
        <row r="6780">
          <cell r="A6780">
            <v>99813</v>
          </cell>
          <cell r="B6780" t="str">
            <v>LIMPEZA DE MÁRMORE/GRANITO EM PAREDE UTILIZANDO DETERGENTE NEUTRO E ESCOVAÇÃO MANUAL. AF_04/2019</v>
          </cell>
          <cell r="C6780" t="str">
            <v>COMPOSIÇÃO</v>
          </cell>
          <cell r="D6780" t="str">
            <v>M2</v>
          </cell>
          <cell r="E6780" t="str">
            <v>0,80</v>
          </cell>
          <cell r="F6780" t="str">
            <v>0,51</v>
          </cell>
          <cell r="G6780" t="str">
            <v>0,29</v>
          </cell>
          <cell r="H6780" t="str">
            <v>0,00</v>
          </cell>
          <cell r="I6780" t="str">
            <v>0,00</v>
          </cell>
          <cell r="J6780" t="str">
            <v>0,00</v>
          </cell>
          <cell r="K6780">
            <v>0.28999999999999998</v>
          </cell>
          <cell r="L6780">
            <v>0.28999999999999998</v>
          </cell>
          <cell r="N6780">
            <v>99813</v>
          </cell>
        </row>
        <row r="6781">
          <cell r="A6781">
            <v>99814</v>
          </cell>
          <cell r="B6781" t="str">
            <v>LIMPEZA DE SUPERFÍCIE COM JATO DE ALTA PRESSÃO. AF_04/2019</v>
          </cell>
          <cell r="C6781" t="str">
            <v>COMPOSIÇÃO</v>
          </cell>
          <cell r="D6781" t="str">
            <v>M2</v>
          </cell>
          <cell r="E6781" t="str">
            <v>1,58</v>
          </cell>
          <cell r="F6781" t="str">
            <v>1,08</v>
          </cell>
          <cell r="G6781" t="str">
            <v>0,44</v>
          </cell>
          <cell r="H6781" t="str">
            <v>0,00</v>
          </cell>
          <cell r="I6781" t="str">
            <v>0,00</v>
          </cell>
          <cell r="J6781" t="str">
            <v>0,06</v>
          </cell>
          <cell r="K6781">
            <v>0.5</v>
          </cell>
          <cell r="L6781">
            <v>0.5</v>
          </cell>
          <cell r="N6781">
            <v>99814</v>
          </cell>
        </row>
        <row r="6782">
          <cell r="A6782">
            <v>99815</v>
          </cell>
          <cell r="B6782" t="str">
            <v>LIMPEZA DE PIA INOX COM BANCADA DE PEDRA, INCLUSIVE METAIS CORRESPONDENTES. AF_04/2019</v>
          </cell>
          <cell r="C6782" t="str">
            <v>COMPOSIÇÃO</v>
          </cell>
          <cell r="D6782" t="str">
            <v>UN</v>
          </cell>
          <cell r="E6782" t="str">
            <v>8,22</v>
          </cell>
          <cell r="F6782" t="str">
            <v>3,27</v>
          </cell>
          <cell r="G6782" t="str">
            <v>4,95</v>
          </cell>
          <cell r="H6782" t="str">
            <v>0,00</v>
          </cell>
          <cell r="I6782" t="str">
            <v>0,00</v>
          </cell>
          <cell r="J6782" t="str">
            <v>0,00</v>
          </cell>
          <cell r="K6782">
            <v>4.95</v>
          </cell>
          <cell r="L6782">
            <v>4.95</v>
          </cell>
          <cell r="N6782">
            <v>99815</v>
          </cell>
        </row>
        <row r="6783">
          <cell r="A6783">
            <v>99816</v>
          </cell>
          <cell r="B6783" t="str">
            <v>LIMPEZA DE TANQUE OU LAVATÓRIO DE LOUÇA ISOLADO, INCLUSIVE METAIS CORRESPONDENTES. AF_04/2019</v>
          </cell>
          <cell r="C6783" t="str">
            <v>COMPOSIÇÃO</v>
          </cell>
          <cell r="D6783" t="str">
            <v>UN</v>
          </cell>
          <cell r="E6783" t="str">
            <v>8,65</v>
          </cell>
          <cell r="F6783" t="str">
            <v>3,57</v>
          </cell>
          <cell r="G6783" t="str">
            <v>5,08</v>
          </cell>
          <cell r="H6783" t="str">
            <v>0,00</v>
          </cell>
          <cell r="I6783" t="str">
            <v>0,00</v>
          </cell>
          <cell r="J6783" t="str">
            <v>0,00</v>
          </cell>
          <cell r="K6783">
            <v>5.08</v>
          </cell>
          <cell r="L6783">
            <v>5.08</v>
          </cell>
          <cell r="N6783">
            <v>99816</v>
          </cell>
        </row>
        <row r="6784">
          <cell r="A6784">
            <v>99817</v>
          </cell>
          <cell r="B6784" t="str">
            <v>LIMPEZA DE LAVATÓRIO DE LOUÇA COM BANCADA DE PEDRA, INCLUSIVE METAIS CORRESPONDENTES. AF_04/2019</v>
          </cell>
          <cell r="C6784" t="str">
            <v>COMPOSIÇÃO</v>
          </cell>
          <cell r="D6784" t="str">
            <v>UN</v>
          </cell>
          <cell r="E6784" t="str">
            <v>5,67</v>
          </cell>
          <cell r="F6784" t="str">
            <v>1,47</v>
          </cell>
          <cell r="G6784" t="str">
            <v>4,20</v>
          </cell>
          <cell r="H6784" t="str">
            <v>0,00</v>
          </cell>
          <cell r="I6784" t="str">
            <v>0,00</v>
          </cell>
          <cell r="J6784" t="str">
            <v>0,00</v>
          </cell>
          <cell r="K6784">
            <v>4.2</v>
          </cell>
          <cell r="L6784">
            <v>4.2</v>
          </cell>
          <cell r="N6784">
            <v>99817</v>
          </cell>
        </row>
        <row r="6785">
          <cell r="A6785">
            <v>99818</v>
          </cell>
          <cell r="B6785" t="str">
            <v>LIMPEZA DE BACIA SANITÁRIA, BIDÊ OU MICTÓRIO EM LOUÇA, INCLUSIVE METAIS CORRESPONDENTES. AF_04/2019</v>
          </cell>
          <cell r="C6785" t="str">
            <v>COMPOSIÇÃO</v>
          </cell>
          <cell r="D6785" t="str">
            <v>UN</v>
          </cell>
          <cell r="E6785" t="str">
            <v>5,67</v>
          </cell>
          <cell r="F6785" t="str">
            <v>1,47</v>
          </cell>
          <cell r="G6785" t="str">
            <v>4,20</v>
          </cell>
          <cell r="H6785" t="str">
            <v>0,00</v>
          </cell>
          <cell r="I6785" t="str">
            <v>0,00</v>
          </cell>
          <cell r="J6785" t="str">
            <v>0,00</v>
          </cell>
          <cell r="K6785">
            <v>4.2</v>
          </cell>
          <cell r="L6785">
            <v>4.2</v>
          </cell>
          <cell r="N6785">
            <v>99818</v>
          </cell>
        </row>
        <row r="6786">
          <cell r="A6786">
            <v>99819</v>
          </cell>
          <cell r="B6786" t="str">
            <v>LIMPEZA DE BANCADA DE PEDRA (MÁRMORE OU GRANITO). AF_04/2019</v>
          </cell>
          <cell r="C6786" t="str">
            <v>COMPOSIÇÃO</v>
          </cell>
          <cell r="D6786" t="str">
            <v>M2</v>
          </cell>
          <cell r="E6786" t="str">
            <v>13,55</v>
          </cell>
          <cell r="F6786" t="str">
            <v>9,33</v>
          </cell>
          <cell r="G6786" t="str">
            <v>4,22</v>
          </cell>
          <cell r="H6786" t="str">
            <v>0,00</v>
          </cell>
          <cell r="I6786" t="str">
            <v>0,00</v>
          </cell>
          <cell r="J6786" t="str">
            <v>0,00</v>
          </cell>
          <cell r="K6786">
            <v>4.22</v>
          </cell>
          <cell r="L6786">
            <v>4.22</v>
          </cell>
          <cell r="N6786">
            <v>99819</v>
          </cell>
        </row>
        <row r="6787">
          <cell r="A6787">
            <v>99820</v>
          </cell>
          <cell r="B6787" t="str">
            <v>LIMPEZA DE JANELA INTEIRAMENTE DE VIDRO. AF_04/2019</v>
          </cell>
          <cell r="C6787" t="str">
            <v>COMPOSIÇÃO</v>
          </cell>
          <cell r="D6787" t="str">
            <v>M2</v>
          </cell>
          <cell r="E6787" t="str">
            <v>1,84</v>
          </cell>
          <cell r="F6787" t="str">
            <v>0,76</v>
          </cell>
          <cell r="G6787" t="str">
            <v>1,08</v>
          </cell>
          <cell r="H6787" t="str">
            <v>0,00</v>
          </cell>
          <cell r="I6787" t="str">
            <v>0,00</v>
          </cell>
          <cell r="J6787" t="str">
            <v>0,00</v>
          </cell>
          <cell r="K6787">
            <v>1.08</v>
          </cell>
          <cell r="L6787">
            <v>1.08</v>
          </cell>
          <cell r="N6787">
            <v>99820</v>
          </cell>
        </row>
        <row r="6788">
          <cell r="A6788">
            <v>99821</v>
          </cell>
          <cell r="B6788" t="str">
            <v>LIMPEZA DE JANELA DE VIDRO COM CAIXILHO EM AÇO/ALUMÍNIO/PVC. AF_04/2019</v>
          </cell>
          <cell r="C6788" t="str">
            <v>COMPOSIÇÃO</v>
          </cell>
          <cell r="D6788" t="str">
            <v>M2</v>
          </cell>
          <cell r="E6788" t="str">
            <v>2,92</v>
          </cell>
          <cell r="F6788" t="str">
            <v>1,11</v>
          </cell>
          <cell r="G6788" t="str">
            <v>1,81</v>
          </cell>
          <cell r="H6788" t="str">
            <v>0,00</v>
          </cell>
          <cell r="I6788" t="str">
            <v>0,00</v>
          </cell>
          <cell r="J6788" t="str">
            <v>0,00</v>
          </cell>
          <cell r="K6788">
            <v>1.81</v>
          </cell>
          <cell r="L6788">
            <v>1.81</v>
          </cell>
          <cell r="N6788">
            <v>99821</v>
          </cell>
        </row>
        <row r="6789">
          <cell r="A6789">
            <v>99822</v>
          </cell>
          <cell r="B6789" t="str">
            <v>LIMPEZA DE PORTA DE MADEIRA. AF_04/2019</v>
          </cell>
          <cell r="C6789" t="str">
            <v>COMPOSIÇÃO</v>
          </cell>
          <cell r="D6789" t="str">
            <v>M2</v>
          </cell>
          <cell r="E6789" t="str">
            <v>0,80</v>
          </cell>
          <cell r="F6789" t="str">
            <v>0,59</v>
          </cell>
          <cell r="G6789" t="str">
            <v>0,21</v>
          </cell>
          <cell r="H6789" t="str">
            <v>0,00</v>
          </cell>
          <cell r="I6789" t="str">
            <v>0,00</v>
          </cell>
          <cell r="J6789" t="str">
            <v>0,00</v>
          </cell>
          <cell r="K6789">
            <v>0.21</v>
          </cell>
          <cell r="L6789">
            <v>0.21</v>
          </cell>
          <cell r="N6789">
            <v>99822</v>
          </cell>
        </row>
        <row r="6790">
          <cell r="A6790">
            <v>99823</v>
          </cell>
          <cell r="B6790" t="str">
            <v>LIMPEZA DE PORTA INTEIRAMENTE DE VIDRO. AF_04/2019</v>
          </cell>
          <cell r="C6790" t="str">
            <v>COMPOSIÇÃO</v>
          </cell>
          <cell r="D6790" t="str">
            <v>M2</v>
          </cell>
          <cell r="E6790" t="str">
            <v>2,12</v>
          </cell>
          <cell r="F6790" t="str">
            <v>0,95</v>
          </cell>
          <cell r="G6790" t="str">
            <v>1,17</v>
          </cell>
          <cell r="H6790" t="str">
            <v>0,00</v>
          </cell>
          <cell r="I6790" t="str">
            <v>0,00</v>
          </cell>
          <cell r="J6790" t="str">
            <v>0,00</v>
          </cell>
          <cell r="K6790">
            <v>1.17</v>
          </cell>
          <cell r="L6790">
            <v>1.17</v>
          </cell>
          <cell r="N6790">
            <v>99823</v>
          </cell>
        </row>
        <row r="6791">
          <cell r="A6791">
            <v>99824</v>
          </cell>
          <cell r="B6791" t="str">
            <v>LIMPEZA DE PORTA EM AÇO/ALUMÍNIO. AF_04/2019</v>
          </cell>
          <cell r="C6791" t="str">
            <v>COMPOSIÇÃO</v>
          </cell>
          <cell r="D6791" t="str">
            <v>M2</v>
          </cell>
          <cell r="E6791" t="str">
            <v>2,26</v>
          </cell>
          <cell r="F6791" t="str">
            <v>1,12</v>
          </cell>
          <cell r="G6791" t="str">
            <v>1,14</v>
          </cell>
          <cell r="H6791" t="str">
            <v>0,00</v>
          </cell>
          <cell r="I6791" t="str">
            <v>0,00</v>
          </cell>
          <cell r="J6791" t="str">
            <v>0,00</v>
          </cell>
          <cell r="K6791">
            <v>1.1399999999999999</v>
          </cell>
          <cell r="L6791">
            <v>1.1399999999999999</v>
          </cell>
          <cell r="N6791">
            <v>99824</v>
          </cell>
        </row>
        <row r="6792">
          <cell r="A6792">
            <v>99825</v>
          </cell>
          <cell r="B6792" t="str">
            <v>LIMPEZA DE PORTA DE VIDRO COM CAIXILHO EM AÇO/ ALUMÍNIO/ PVC. AF_04/2019</v>
          </cell>
          <cell r="C6792" t="str">
            <v>COMPOSIÇÃO</v>
          </cell>
          <cell r="D6792" t="str">
            <v>M2</v>
          </cell>
          <cell r="E6792" t="str">
            <v>3,33</v>
          </cell>
          <cell r="F6792" t="str">
            <v>1,39</v>
          </cell>
          <cell r="G6792" t="str">
            <v>1,94</v>
          </cell>
          <cell r="H6792" t="str">
            <v>0,00</v>
          </cell>
          <cell r="I6792" t="str">
            <v>0,00</v>
          </cell>
          <cell r="J6792" t="str">
            <v>0,00</v>
          </cell>
          <cell r="K6792">
            <v>1.94</v>
          </cell>
          <cell r="L6792">
            <v>1.94</v>
          </cell>
          <cell r="N6792">
            <v>99825</v>
          </cell>
        </row>
        <row r="6793">
          <cell r="A6793">
            <v>99826</v>
          </cell>
          <cell r="B6793" t="str">
            <v>LIMPEZA DE FORRO REMOVÍVEL COM PANO ÚMIDO. AF_04/2019</v>
          </cell>
          <cell r="C6793" t="str">
            <v>COMPOSIÇÃO</v>
          </cell>
          <cell r="D6793" t="str">
            <v>M2</v>
          </cell>
          <cell r="E6793" t="str">
            <v>1,23</v>
          </cell>
          <cell r="F6793" t="str">
            <v>0,88</v>
          </cell>
          <cell r="G6793" t="str">
            <v>0,35</v>
          </cell>
          <cell r="H6793" t="str">
            <v>0,00</v>
          </cell>
          <cell r="I6793" t="str">
            <v>0,00</v>
          </cell>
          <cell r="J6793" t="str">
            <v>0,00</v>
          </cell>
          <cell r="K6793">
            <v>0.35</v>
          </cell>
          <cell r="L6793">
            <v>0.35</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59,68</v>
          </cell>
          <cell r="F6794" t="str">
            <v>11,73</v>
          </cell>
          <cell r="G6794" t="str">
            <v>47,95</v>
          </cell>
          <cell r="H6794" t="str">
            <v>0,00</v>
          </cell>
          <cell r="I6794" t="str">
            <v>0,00</v>
          </cell>
          <cell r="J6794" t="str">
            <v>0,00</v>
          </cell>
          <cell r="K6794">
            <v>47.95</v>
          </cell>
          <cell r="L6794">
            <v>47.95</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45,79</v>
          </cell>
          <cell r="F6795" t="str">
            <v>11,73</v>
          </cell>
          <cell r="G6795" t="str">
            <v>34,06</v>
          </cell>
          <cell r="H6795" t="str">
            <v>0,00</v>
          </cell>
          <cell r="I6795" t="str">
            <v>0,00</v>
          </cell>
          <cell r="J6795" t="str">
            <v>0,00</v>
          </cell>
          <cell r="K6795">
            <v>34.06</v>
          </cell>
          <cell r="L6795">
            <v>34.06</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38,84</v>
          </cell>
          <cell r="F6796" t="str">
            <v>11,74</v>
          </cell>
          <cell r="G6796" t="str">
            <v>27,10</v>
          </cell>
          <cell r="H6796" t="str">
            <v>0,00</v>
          </cell>
          <cell r="I6796" t="str">
            <v>0,00</v>
          </cell>
          <cell r="J6796" t="str">
            <v>0,00</v>
          </cell>
          <cell r="K6796">
            <v>27.1</v>
          </cell>
          <cell r="L6796">
            <v>27.1</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114,68</v>
          </cell>
          <cell r="F6797" t="str">
            <v>12,45</v>
          </cell>
          <cell r="G6797" t="str">
            <v>102,23</v>
          </cell>
          <cell r="H6797" t="str">
            <v>0,00</v>
          </cell>
          <cell r="I6797" t="str">
            <v>0,00</v>
          </cell>
          <cell r="J6797" t="str">
            <v>0,00</v>
          </cell>
          <cell r="K6797">
            <v>102.23</v>
          </cell>
          <cell r="L6797">
            <v>102.23</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82,68</v>
          </cell>
          <cell r="F6798" t="str">
            <v>12,45</v>
          </cell>
          <cell r="G6798" t="str">
            <v>70,23</v>
          </cell>
          <cell r="H6798" t="str">
            <v>0,00</v>
          </cell>
          <cell r="I6798" t="str">
            <v>0,00</v>
          </cell>
          <cell r="J6798" t="str">
            <v>0,00</v>
          </cell>
          <cell r="K6798">
            <v>70.23</v>
          </cell>
          <cell r="L6798">
            <v>70.23</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66,58</v>
          </cell>
          <cell r="F6799" t="str">
            <v>12,46</v>
          </cell>
          <cell r="G6799" t="str">
            <v>54,12</v>
          </cell>
          <cell r="H6799" t="str">
            <v>0,00</v>
          </cell>
          <cell r="I6799" t="str">
            <v>0,00</v>
          </cell>
          <cell r="J6799" t="str">
            <v>0,00</v>
          </cell>
          <cell r="K6799">
            <v>54.12</v>
          </cell>
          <cell r="L6799">
            <v>54.12</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52,96</v>
          </cell>
          <cell r="F6800" t="str">
            <v>7,28</v>
          </cell>
          <cell r="G6800" t="str">
            <v>45,68</v>
          </cell>
          <cell r="H6800" t="str">
            <v>0,00</v>
          </cell>
          <cell r="I6800" t="str">
            <v>0,00</v>
          </cell>
          <cell r="J6800" t="str">
            <v>0,00</v>
          </cell>
          <cell r="K6800">
            <v>45.68</v>
          </cell>
          <cell r="L6800">
            <v>45.68</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39,72</v>
          </cell>
          <cell r="F6801" t="str">
            <v>7,28</v>
          </cell>
          <cell r="G6801" t="str">
            <v>32,44</v>
          </cell>
          <cell r="H6801" t="str">
            <v>0,00</v>
          </cell>
          <cell r="I6801" t="str">
            <v>0,00</v>
          </cell>
          <cell r="J6801" t="str">
            <v>0,00</v>
          </cell>
          <cell r="K6801">
            <v>32.44</v>
          </cell>
          <cell r="L6801">
            <v>32.44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32,85</v>
          </cell>
          <cell r="F6802" t="str">
            <v>7,29</v>
          </cell>
          <cell r="G6802" t="str">
            <v>25,56</v>
          </cell>
          <cell r="H6802" t="str">
            <v>0,00</v>
          </cell>
          <cell r="I6802" t="str">
            <v>0,00</v>
          </cell>
          <cell r="J6802" t="str">
            <v>0,00</v>
          </cell>
          <cell r="K6802">
            <v>25.56</v>
          </cell>
          <cell r="L6802">
            <v>25.56</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88,79</v>
          </cell>
          <cell r="F6803" t="str">
            <v>11,87</v>
          </cell>
          <cell r="G6803" t="str">
            <v>76,92</v>
          </cell>
          <cell r="H6803" t="str">
            <v>0,00</v>
          </cell>
          <cell r="I6803" t="str">
            <v>0,00</v>
          </cell>
          <cell r="J6803" t="str">
            <v>0,00</v>
          </cell>
          <cell r="K6803">
            <v>76.92</v>
          </cell>
          <cell r="L6803">
            <v>76.92</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54,09</v>
          </cell>
          <cell r="F6804" t="str">
            <v>11,88</v>
          </cell>
          <cell r="G6804" t="str">
            <v>42,21</v>
          </cell>
          <cell r="H6804" t="str">
            <v>0,00</v>
          </cell>
          <cell r="I6804" t="str">
            <v>0,00</v>
          </cell>
          <cell r="J6804" t="str">
            <v>0,00</v>
          </cell>
          <cell r="K6804">
            <v>42.21</v>
          </cell>
          <cell r="L6804">
            <v>42.21</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104,04</v>
          </cell>
          <cell r="F6805" t="str">
            <v>11,28</v>
          </cell>
          <cell r="G6805" t="str">
            <v>56,10</v>
          </cell>
          <cell r="H6805" t="str">
            <v>36,66</v>
          </cell>
          <cell r="I6805" t="str">
            <v>0,00</v>
          </cell>
          <cell r="J6805" t="str">
            <v>0,00</v>
          </cell>
          <cell r="K6805">
            <v>92.759999999999991</v>
          </cell>
          <cell r="L6805">
            <v>92.759999999999991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60,57</v>
          </cell>
          <cell r="F6806" t="str">
            <v>11,29</v>
          </cell>
          <cell r="G6806" t="str">
            <v>30,95</v>
          </cell>
          <cell r="H6806" t="str">
            <v>18,33</v>
          </cell>
          <cell r="I6806" t="str">
            <v>0,00</v>
          </cell>
          <cell r="J6806" t="str">
            <v>0,00</v>
          </cell>
          <cell r="K6806">
            <v>49.28</v>
          </cell>
          <cell r="L6806">
            <v>49.28</v>
          </cell>
          <cell r="N6806">
            <v>97034</v>
          </cell>
        </row>
        <row r="6807">
          <cell r="A6807">
            <v>97039</v>
          </cell>
          <cell r="B6807" t="str">
            <v>FECHAMENTO REMOVÍVEL DE VÃO DE PORTAS, EM MADEIRA (VÃO DO ELEVADOR)  1 MONTAGEM EM OBRA. AF_11/2017</v>
          </cell>
          <cell r="C6807" t="str">
            <v>COMPOSIÇÃO</v>
          </cell>
          <cell r="D6807" t="str">
            <v>M2</v>
          </cell>
          <cell r="E6807" t="str">
            <v>56,49</v>
          </cell>
          <cell r="F6807" t="str">
            <v>11,14</v>
          </cell>
          <cell r="G6807" t="str">
            <v>45,33</v>
          </cell>
          <cell r="H6807" t="str">
            <v>0,00</v>
          </cell>
          <cell r="I6807" t="str">
            <v>0,00</v>
          </cell>
          <cell r="J6807" t="str">
            <v>0,02</v>
          </cell>
          <cell r="K6807">
            <v>45.35</v>
          </cell>
          <cell r="L6807">
            <v>45.35</v>
          </cell>
          <cell r="N6807">
            <v>97039</v>
          </cell>
        </row>
        <row r="6808">
          <cell r="A6808">
            <v>97040</v>
          </cell>
          <cell r="B6808" t="str">
            <v>FECHAMENTO REMOVÍVEL DE ABERTURA DE CAIXILHO, EM MADEIRA  4 MONTAGENS EM OBRA. AF_11/2017</v>
          </cell>
          <cell r="C6808" t="str">
            <v>COMPOSIÇÃO</v>
          </cell>
          <cell r="D6808" t="str">
            <v>M2</v>
          </cell>
          <cell r="E6808" t="str">
            <v>16,47</v>
          </cell>
          <cell r="F6808" t="str">
            <v>6,83</v>
          </cell>
          <cell r="G6808" t="str">
            <v>9,61</v>
          </cell>
          <cell r="H6808" t="str">
            <v>0,00</v>
          </cell>
          <cell r="I6808" t="str">
            <v>0,00</v>
          </cell>
          <cell r="J6808" t="str">
            <v>0,03</v>
          </cell>
          <cell r="K6808">
            <v>9.6399999999999988</v>
          </cell>
          <cell r="L6808">
            <v>9.6399999999999988</v>
          </cell>
          <cell r="N6808">
            <v>97040</v>
          </cell>
        </row>
        <row r="6809">
          <cell r="A6809">
            <v>97041</v>
          </cell>
          <cell r="B6809" t="str">
            <v>FECHAMENTO REMOVÍVEL DE ABERTURA NO PISO, EM MADEIRA  1 MONTAGEM EM OBRA. AF_11/2017</v>
          </cell>
          <cell r="C6809" t="str">
            <v>COMPOSIÇÃO</v>
          </cell>
          <cell r="D6809" t="str">
            <v>M2</v>
          </cell>
          <cell r="E6809" t="str">
            <v>238,32</v>
          </cell>
          <cell r="F6809" t="str">
            <v>18,28</v>
          </cell>
          <cell r="G6809" t="str">
            <v>219,96</v>
          </cell>
          <cell r="H6809" t="str">
            <v>0,00</v>
          </cell>
          <cell r="I6809" t="str">
            <v>0,00</v>
          </cell>
          <cell r="J6809" t="str">
            <v>0,08</v>
          </cell>
          <cell r="K6809">
            <v>220.04000000000002</v>
          </cell>
          <cell r="L6809">
            <v>220.04000000000002</v>
          </cell>
          <cell r="N6809">
            <v>97041</v>
          </cell>
        </row>
        <row r="6810">
          <cell r="A6810">
            <v>97046</v>
          </cell>
          <cell r="B6810" t="str">
            <v>PONTEIRAS DE PROTEÇÃO DE VERGALHÕES EXPOSTOS EM FUNDAÇÕES. AF_11/2017</v>
          </cell>
          <cell r="C6810" t="str">
            <v>COMPOSIÇÃO</v>
          </cell>
          <cell r="D6810" t="str">
            <v>M2</v>
          </cell>
          <cell r="E6810" t="str">
            <v>0,36</v>
          </cell>
          <cell r="F6810" t="str">
            <v>0,05</v>
          </cell>
          <cell r="G6810" t="str">
            <v>0,31</v>
          </cell>
          <cell r="H6810" t="str">
            <v>0,00</v>
          </cell>
          <cell r="I6810" t="str">
            <v>0,00</v>
          </cell>
          <cell r="J6810" t="str">
            <v>0,00</v>
          </cell>
          <cell r="K6810">
            <v>0.31</v>
          </cell>
          <cell r="L6810">
            <v>0.31</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0,13</v>
          </cell>
          <cell r="F6811" t="str">
            <v>0,02</v>
          </cell>
          <cell r="G6811" t="str">
            <v>0,11</v>
          </cell>
          <cell r="H6811" t="str">
            <v>0,00</v>
          </cell>
          <cell r="I6811" t="str">
            <v>0,00</v>
          </cell>
          <cell r="J6811" t="str">
            <v>0,00</v>
          </cell>
          <cell r="K6811">
            <v>0.11</v>
          </cell>
          <cell r="L6811">
            <v>0.11</v>
          </cell>
          <cell r="N6811">
            <v>97047</v>
          </cell>
        </row>
        <row r="6812">
          <cell r="A6812">
            <v>97048</v>
          </cell>
          <cell r="B6812" t="str">
            <v>PONTEIRAS DE PROTEÇÃO DE VERGALHÕES EXPOSTOS EM ALVENARIA ESTRUTURAL. AF_11/2017</v>
          </cell>
          <cell r="C6812" t="str">
            <v>COMPOSIÇÃO</v>
          </cell>
          <cell r="D6812" t="str">
            <v>M2</v>
          </cell>
          <cell r="E6812" t="str">
            <v>0,10</v>
          </cell>
          <cell r="F6812" t="str">
            <v>0,01</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27,60</v>
          </cell>
          <cell r="F6813" t="str">
            <v>7,46</v>
          </cell>
          <cell r="G6813" t="str">
            <v>20,14</v>
          </cell>
          <cell r="H6813" t="str">
            <v>0,00</v>
          </cell>
          <cell r="I6813" t="str">
            <v>0,00</v>
          </cell>
          <cell r="J6813" t="str">
            <v>0,00</v>
          </cell>
          <cell r="K6813">
            <v>20.14</v>
          </cell>
          <cell r="L6813">
            <v>20.14</v>
          </cell>
          <cell r="N6813">
            <v>97054</v>
          </cell>
        </row>
        <row r="6814">
          <cell r="A6814">
            <v>97062</v>
          </cell>
          <cell r="B6814" t="str">
            <v>COLOCAÇÃO DE TELA EM ANDAIME FACHADEIRO. AF_11/2017</v>
          </cell>
          <cell r="C6814" t="str">
            <v>COMPOSIÇÃO</v>
          </cell>
          <cell r="D6814" t="str">
            <v>M2</v>
          </cell>
          <cell r="E6814" t="str">
            <v>6,14</v>
          </cell>
          <cell r="F6814" t="str">
            <v>2,39</v>
          </cell>
          <cell r="G6814" t="str">
            <v>3,75</v>
          </cell>
          <cell r="H6814" t="str">
            <v>0,00</v>
          </cell>
          <cell r="I6814" t="str">
            <v>0,00</v>
          </cell>
          <cell r="J6814" t="str">
            <v>0,00</v>
          </cell>
          <cell r="K6814">
            <v>3.75</v>
          </cell>
          <cell r="L6814">
            <v>3.75</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8,04</v>
          </cell>
          <cell r="F6815" t="str">
            <v>6,06</v>
          </cell>
          <cell r="G6815" t="str">
            <v>1,98</v>
          </cell>
          <cell r="H6815" t="str">
            <v>0,00</v>
          </cell>
          <cell r="I6815" t="str">
            <v>0,00</v>
          </cell>
          <cell r="J6815" t="str">
            <v>0,00</v>
          </cell>
          <cell r="K6815">
            <v>1.98</v>
          </cell>
          <cell r="L6815">
            <v>1.98</v>
          </cell>
          <cell r="N6815">
            <v>97063</v>
          </cell>
        </row>
        <row r="6816">
          <cell r="A6816">
            <v>97064</v>
          </cell>
          <cell r="B6816" t="str">
            <v>MONTAGEM E DESMONTAGEM DE ANDAIME TUBULAR TIPO TORRE (EXCLUSIVE ANDAIME E LIMPEZA). AF_11/2017</v>
          </cell>
          <cell r="C6816" t="str">
            <v>COMPOSIÇÃO</v>
          </cell>
          <cell r="D6816" t="str">
            <v>M</v>
          </cell>
          <cell r="E6816" t="str">
            <v>14,87</v>
          </cell>
          <cell r="F6816" t="str">
            <v>11,09</v>
          </cell>
          <cell r="G6816" t="str">
            <v>3,78</v>
          </cell>
          <cell r="H6816" t="str">
            <v>0,00</v>
          </cell>
          <cell r="I6816" t="str">
            <v>0,00</v>
          </cell>
          <cell r="J6816" t="str">
            <v>0,00</v>
          </cell>
          <cell r="K6816">
            <v>3.78</v>
          </cell>
          <cell r="L6816">
            <v>3.78</v>
          </cell>
          <cell r="N6816">
            <v>97064</v>
          </cell>
        </row>
        <row r="6817">
          <cell r="A6817">
            <v>97065</v>
          </cell>
          <cell r="B6817" t="str">
            <v>MONTAGEM E DESMONTAGEM DE ANDAIME MULTIDIRECIONAL (EXCLUSIVE ANDAIME E LIMPEZA). AF_11/2017</v>
          </cell>
          <cell r="C6817" t="str">
            <v>COMPOSIÇÃO</v>
          </cell>
          <cell r="D6817" t="str">
            <v>M3</v>
          </cell>
          <cell r="E6817" t="str">
            <v>5,19</v>
          </cell>
          <cell r="F6817" t="str">
            <v>3,86</v>
          </cell>
          <cell r="G6817" t="str">
            <v>1,33</v>
          </cell>
          <cell r="H6817" t="str">
            <v>0,00</v>
          </cell>
          <cell r="I6817" t="str">
            <v>0,00</v>
          </cell>
          <cell r="J6817" t="str">
            <v>0,00</v>
          </cell>
          <cell r="K6817">
            <v>1.33</v>
          </cell>
          <cell r="L6817">
            <v>1.33</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132,76</v>
          </cell>
          <cell r="F6818" t="str">
            <v>17,32</v>
          </cell>
          <cell r="G6818" t="str">
            <v>115,44</v>
          </cell>
          <cell r="H6818" t="str">
            <v>0,00</v>
          </cell>
          <cell r="I6818" t="str">
            <v>0,00</v>
          </cell>
          <cell r="J6818" t="str">
            <v>0,00</v>
          </cell>
          <cell r="K6818">
            <v>115.44</v>
          </cell>
          <cell r="L6818">
            <v>115.44</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640,85</v>
          </cell>
          <cell r="F6819" t="str">
            <v>188,05</v>
          </cell>
          <cell r="G6819" t="str">
            <v>452,79</v>
          </cell>
          <cell r="H6819" t="str">
            <v>0,00</v>
          </cell>
          <cell r="I6819" t="str">
            <v>0,00</v>
          </cell>
          <cell r="J6819" t="str">
            <v>0,01</v>
          </cell>
          <cell r="K6819">
            <v>452.8</v>
          </cell>
          <cell r="L6819">
            <v>452.8</v>
          </cell>
          <cell r="N6819">
            <v>97067</v>
          </cell>
        </row>
        <row r="6820">
          <cell r="A6820">
            <v>97621</v>
          </cell>
          <cell r="B6820" t="str">
            <v>DEMOLIÇÃO DE ALVENARIA DE BLOCO FURADO, DE FORMA MANUAL, COM REAPROVEITAMENTO. AF_12/2017</v>
          </cell>
          <cell r="C6820" t="str">
            <v>COMPOSIÇÃO</v>
          </cell>
          <cell r="D6820" t="str">
            <v>M3</v>
          </cell>
          <cell r="E6820" t="str">
            <v>92,76</v>
          </cell>
          <cell r="F6820" t="str">
            <v>65,79</v>
          </cell>
          <cell r="G6820" t="str">
            <v>26,97</v>
          </cell>
          <cell r="H6820" t="str">
            <v>0,00</v>
          </cell>
          <cell r="I6820" t="str">
            <v>0,00</v>
          </cell>
          <cell r="J6820" t="str">
            <v>0,00</v>
          </cell>
          <cell r="K6820">
            <v>26.97</v>
          </cell>
          <cell r="L6820">
            <v>26.97</v>
          </cell>
          <cell r="N6820">
            <v>97621</v>
          </cell>
        </row>
        <row r="6821">
          <cell r="A6821">
            <v>97622</v>
          </cell>
          <cell r="B6821" t="str">
            <v>DEMOLIÇÃO DE ALVENARIA DE BLOCO FURADO, DE FORMA MANUAL, SEM REAPROVEITAMENTO. AF_12/2017</v>
          </cell>
          <cell r="C6821" t="str">
            <v>COMPOSIÇÃO</v>
          </cell>
          <cell r="D6821" t="str">
            <v>M3</v>
          </cell>
          <cell r="E6821" t="str">
            <v>45,21</v>
          </cell>
          <cell r="F6821" t="str">
            <v>32,09</v>
          </cell>
          <cell r="G6821" t="str">
            <v>13,12</v>
          </cell>
          <cell r="H6821" t="str">
            <v>0,00</v>
          </cell>
          <cell r="I6821" t="str">
            <v>0,00</v>
          </cell>
          <cell r="J6821" t="str">
            <v>0,00</v>
          </cell>
          <cell r="K6821">
            <v>13.12</v>
          </cell>
          <cell r="L6821">
            <v>13.12</v>
          </cell>
          <cell r="N6821">
            <v>97622</v>
          </cell>
        </row>
        <row r="6822">
          <cell r="A6822">
            <v>97623</v>
          </cell>
          <cell r="B6822" t="str">
            <v>DEMOLIÇÃO DE ALVENARIA DE TIJOLO MACIÇO, DE FORMA MANUAL, COM REAPROVEITAMENTO. AF_12/2017</v>
          </cell>
          <cell r="C6822" t="str">
            <v>COMPOSIÇÃO</v>
          </cell>
          <cell r="D6822" t="str">
            <v>M3</v>
          </cell>
          <cell r="E6822" t="str">
            <v>138,50</v>
          </cell>
          <cell r="F6822" t="str">
            <v>98,20</v>
          </cell>
          <cell r="G6822" t="str">
            <v>40,30</v>
          </cell>
          <cell r="H6822" t="str">
            <v>0,00</v>
          </cell>
          <cell r="I6822" t="str">
            <v>0,00</v>
          </cell>
          <cell r="J6822" t="str">
            <v>0,00</v>
          </cell>
          <cell r="K6822">
            <v>40.299999999999997</v>
          </cell>
          <cell r="L6822">
            <v>40.299999999999997</v>
          </cell>
          <cell r="N6822">
            <v>97623</v>
          </cell>
        </row>
        <row r="6823">
          <cell r="A6823">
            <v>97624</v>
          </cell>
          <cell r="B6823" t="str">
            <v>DEMOLIÇÃO DE ALVENARIA DE TIJOLO MACIÇO, DE FORMA MANUAL, SEM REAPROVEITAMENTO. AF_12/2017</v>
          </cell>
          <cell r="C6823" t="str">
            <v>COMPOSIÇÃO</v>
          </cell>
          <cell r="D6823" t="str">
            <v>M3</v>
          </cell>
          <cell r="E6823" t="str">
            <v>85,00</v>
          </cell>
          <cell r="F6823" t="str">
            <v>60,28</v>
          </cell>
          <cell r="G6823" t="str">
            <v>24,72</v>
          </cell>
          <cell r="H6823" t="str">
            <v>0,00</v>
          </cell>
          <cell r="I6823" t="str">
            <v>0,00</v>
          </cell>
          <cell r="J6823" t="str">
            <v>0,00</v>
          </cell>
          <cell r="K6823">
            <v>24.72</v>
          </cell>
          <cell r="L6823">
            <v>24.72</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54,42</v>
          </cell>
          <cell r="F6824" t="str">
            <v>6,81</v>
          </cell>
          <cell r="G6824" t="str">
            <v>13,86</v>
          </cell>
          <cell r="H6824" t="str">
            <v>33,75</v>
          </cell>
          <cell r="I6824" t="str">
            <v>0,00</v>
          </cell>
          <cell r="J6824" t="str">
            <v>0,00</v>
          </cell>
          <cell r="K6824">
            <v>47.61</v>
          </cell>
          <cell r="L6824">
            <v>47.61</v>
          </cell>
          <cell r="N6824">
            <v>97625</v>
          </cell>
        </row>
        <row r="6825">
          <cell r="A6825">
            <v>97626</v>
          </cell>
          <cell r="B6825" t="str">
            <v>DEMOLIÇÃO DE PILARES E VIGAS EM CONCRETO ARMADO, DE FORMA MANUAL, SEM REAPROVEITAMENTO. AF_12/2017</v>
          </cell>
          <cell r="C6825" t="str">
            <v>COMPOSIÇÃO</v>
          </cell>
          <cell r="D6825" t="str">
            <v>M3</v>
          </cell>
          <cell r="E6825" t="str">
            <v>489,92</v>
          </cell>
          <cell r="F6825" t="str">
            <v>330,47</v>
          </cell>
          <cell r="G6825" t="str">
            <v>159,45</v>
          </cell>
          <cell r="H6825" t="str">
            <v>0,00</v>
          </cell>
          <cell r="I6825" t="str">
            <v>0,00</v>
          </cell>
          <cell r="J6825" t="str">
            <v>0,00</v>
          </cell>
          <cell r="K6825">
            <v>159.44999999999999</v>
          </cell>
          <cell r="L6825">
            <v>159.44999999999999</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243,66</v>
          </cell>
          <cell r="F6826" t="str">
            <v>147,93</v>
          </cell>
          <cell r="G6826" t="str">
            <v>78,15</v>
          </cell>
          <cell r="H6826" t="str">
            <v>17,58</v>
          </cell>
          <cell r="I6826" t="str">
            <v>0,00</v>
          </cell>
          <cell r="J6826" t="str">
            <v>0,00</v>
          </cell>
          <cell r="K6826">
            <v>95.73</v>
          </cell>
          <cell r="L6826">
            <v>95.73</v>
          </cell>
          <cell r="N6826">
            <v>97627</v>
          </cell>
        </row>
        <row r="6827">
          <cell r="A6827">
            <v>97628</v>
          </cell>
          <cell r="B6827" t="str">
            <v>DEMOLIÇÃO DE LAJES, DE FORMA MANUAL, SEM REAPROVEITAMENTO. AF_12/2017</v>
          </cell>
          <cell r="C6827" t="str">
            <v>COMPOSIÇÃO</v>
          </cell>
          <cell r="D6827" t="str">
            <v>M3</v>
          </cell>
          <cell r="E6827" t="str">
            <v>223,45</v>
          </cell>
          <cell r="F6827" t="str">
            <v>158,41</v>
          </cell>
          <cell r="G6827" t="str">
            <v>65,04</v>
          </cell>
          <cell r="H6827" t="str">
            <v>0,00</v>
          </cell>
          <cell r="I6827" t="str">
            <v>0,00</v>
          </cell>
          <cell r="J6827" t="str">
            <v>0,00</v>
          </cell>
          <cell r="K6827">
            <v>65.040000000000006</v>
          </cell>
          <cell r="L6827">
            <v>65.040000000000006</v>
          </cell>
          <cell r="N6827">
            <v>97628</v>
          </cell>
        </row>
        <row r="6828">
          <cell r="A6828">
            <v>97629</v>
          </cell>
          <cell r="B6828" t="str">
            <v>DEMOLIÇÃO DE LAJES, DE FORMA MECANIZADA COM MARTELETE, SEM REAPROVEITAMENTO. AF_12/2017</v>
          </cell>
          <cell r="C6828" t="str">
            <v>COMPOSIÇÃO</v>
          </cell>
          <cell r="D6828" t="str">
            <v>M3</v>
          </cell>
          <cell r="E6828" t="str">
            <v>105,42</v>
          </cell>
          <cell r="F6828" t="str">
            <v>70,95</v>
          </cell>
          <cell r="G6828" t="str">
            <v>26,04</v>
          </cell>
          <cell r="H6828" t="str">
            <v>8,43</v>
          </cell>
          <cell r="I6828" t="str">
            <v>0,00</v>
          </cell>
          <cell r="J6828" t="str">
            <v>0,00</v>
          </cell>
          <cell r="K6828">
            <v>34.47</v>
          </cell>
          <cell r="L6828">
            <v>34.47</v>
          </cell>
          <cell r="N6828">
            <v>97629</v>
          </cell>
        </row>
        <row r="6829">
          <cell r="A6829">
            <v>97631</v>
          </cell>
          <cell r="B6829" t="str">
            <v>DEMOLIÇÃO DE ARGAMASSAS, DE FORMA MANUAL, SEM REAPROVEITAMENTO. AF_12/2017</v>
          </cell>
          <cell r="C6829" t="str">
            <v>COMPOSIÇÃO</v>
          </cell>
          <cell r="D6829" t="str">
            <v>M2</v>
          </cell>
          <cell r="E6829" t="str">
            <v>2,69</v>
          </cell>
          <cell r="F6829" t="str">
            <v>1,97</v>
          </cell>
          <cell r="G6829" t="str">
            <v>0,72</v>
          </cell>
          <cell r="H6829" t="str">
            <v>0,00</v>
          </cell>
          <cell r="I6829" t="str">
            <v>0,00</v>
          </cell>
          <cell r="J6829" t="str">
            <v>0,00</v>
          </cell>
          <cell r="K6829">
            <v>0.72</v>
          </cell>
          <cell r="L6829">
            <v>0.72</v>
          </cell>
          <cell r="N6829">
            <v>97631</v>
          </cell>
        </row>
        <row r="6830">
          <cell r="A6830">
            <v>97632</v>
          </cell>
          <cell r="B6830" t="str">
            <v>DEMOLIÇÃO DE RODAPÉ CERÂMICO, DE FORMA MANUAL, SEM REAPROVEITAMENTO. AF_12/2017</v>
          </cell>
          <cell r="C6830" t="str">
            <v>COMPOSIÇÃO</v>
          </cell>
          <cell r="D6830" t="str">
            <v>M</v>
          </cell>
          <cell r="E6830" t="str">
            <v>2,10</v>
          </cell>
          <cell r="F6830" t="str">
            <v>1,56</v>
          </cell>
          <cell r="G6830" t="str">
            <v>0,54</v>
          </cell>
          <cell r="H6830" t="str">
            <v>0,00</v>
          </cell>
          <cell r="I6830" t="str">
            <v>0,00</v>
          </cell>
          <cell r="J6830" t="str">
            <v>0,00</v>
          </cell>
          <cell r="K6830">
            <v>0.54</v>
          </cell>
          <cell r="L6830">
            <v>0.54</v>
          </cell>
          <cell r="N6830">
            <v>97632</v>
          </cell>
        </row>
        <row r="6831">
          <cell r="A6831">
            <v>97633</v>
          </cell>
          <cell r="B6831" t="str">
            <v>DEMOLIÇÃO DE REVESTIMENTO CERÂMICO, DE FORMA MANUAL, SEM REAPROVEITAMENTO. AF_12/2017</v>
          </cell>
          <cell r="C6831" t="str">
            <v>COMPOSIÇÃO</v>
          </cell>
          <cell r="D6831" t="str">
            <v>M2</v>
          </cell>
          <cell r="E6831" t="str">
            <v>18,41</v>
          </cell>
          <cell r="F6831" t="str">
            <v>13,39</v>
          </cell>
          <cell r="G6831" t="str">
            <v>5,02</v>
          </cell>
          <cell r="H6831" t="str">
            <v>0,00</v>
          </cell>
          <cell r="I6831" t="str">
            <v>0,00</v>
          </cell>
          <cell r="J6831" t="str">
            <v>0,00</v>
          </cell>
          <cell r="K6831">
            <v>5.0199999999999996</v>
          </cell>
          <cell r="L6831">
            <v>5.0199999999999996</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10,14</v>
          </cell>
          <cell r="F6832" t="str">
            <v>7,22</v>
          </cell>
          <cell r="G6832" t="str">
            <v>2,50</v>
          </cell>
          <cell r="H6832" t="str">
            <v>0,42</v>
          </cell>
          <cell r="I6832" t="str">
            <v>0,00</v>
          </cell>
          <cell r="J6832" t="str">
            <v>0,00</v>
          </cell>
          <cell r="K6832">
            <v>2.92</v>
          </cell>
          <cell r="L6832">
            <v>2.92</v>
          </cell>
          <cell r="N6832">
            <v>97634</v>
          </cell>
        </row>
        <row r="6833">
          <cell r="A6833">
            <v>97635</v>
          </cell>
          <cell r="B6833" t="str">
            <v>DEMOLIÇÃO DE PAVIMENTO INTERTRAVADO, DE FORMA MANUAL, COM REAPROVEITAMENTO. AF_12/2017</v>
          </cell>
          <cell r="C6833" t="str">
            <v>COMPOSIÇÃO</v>
          </cell>
          <cell r="D6833" t="str">
            <v>M2</v>
          </cell>
          <cell r="E6833" t="str">
            <v>13,63</v>
          </cell>
          <cell r="F6833" t="str">
            <v>10,43</v>
          </cell>
          <cell r="G6833" t="str">
            <v>3,20</v>
          </cell>
          <cell r="H6833" t="str">
            <v>0,00</v>
          </cell>
          <cell r="I6833" t="str">
            <v>0,00</v>
          </cell>
          <cell r="J6833" t="str">
            <v>0,00</v>
          </cell>
          <cell r="K6833">
            <v>3.2</v>
          </cell>
          <cell r="L6833">
            <v>3.2</v>
          </cell>
          <cell r="N6833">
            <v>97635</v>
          </cell>
        </row>
        <row r="6834">
          <cell r="A6834">
            <v>97636</v>
          </cell>
          <cell r="B6834" t="str">
            <v>DEMOLIÇÃO PARCIAL DE PAVIMENTO ASFÁLTICO, DE FORMA MECANIZADA, SEM REAPROVEITAMENTO. AF_12/2017</v>
          </cell>
          <cell r="C6834" t="str">
            <v>COMPOSIÇÃO</v>
          </cell>
          <cell r="D6834" t="str">
            <v>M2</v>
          </cell>
          <cell r="E6834" t="str">
            <v>16,98</v>
          </cell>
          <cell r="F6834" t="str">
            <v>4,43</v>
          </cell>
          <cell r="G6834" t="str">
            <v>3,79</v>
          </cell>
          <cell r="H6834" t="str">
            <v>8,76</v>
          </cell>
          <cell r="I6834" t="str">
            <v>0,00</v>
          </cell>
          <cell r="J6834" t="str">
            <v>0,00</v>
          </cell>
          <cell r="K6834">
            <v>12.55</v>
          </cell>
          <cell r="L6834">
            <v>12.55</v>
          </cell>
          <cell r="N6834">
            <v>97636</v>
          </cell>
        </row>
        <row r="6835">
          <cell r="A6835">
            <v>97637</v>
          </cell>
          <cell r="B6835" t="str">
            <v>REMOÇÃO DE TAPUME/ CHAPAS METÁLICAS E DE MADEIRA, DE FORMA MANUAL, SEM REAPROVEITAMENTO. AF_12/2017</v>
          </cell>
          <cell r="C6835" t="str">
            <v>COMPOSIÇÃO</v>
          </cell>
          <cell r="D6835" t="str">
            <v>M2</v>
          </cell>
          <cell r="E6835" t="str">
            <v>2,10</v>
          </cell>
          <cell r="F6835" t="str">
            <v>1,55</v>
          </cell>
          <cell r="G6835" t="str">
            <v>0,55</v>
          </cell>
          <cell r="H6835" t="str">
            <v>0,00</v>
          </cell>
          <cell r="I6835" t="str">
            <v>0,00</v>
          </cell>
          <cell r="J6835" t="str">
            <v>0,00</v>
          </cell>
          <cell r="K6835">
            <v>0.55000000000000004</v>
          </cell>
          <cell r="L6835">
            <v>0.55000000000000004</v>
          </cell>
          <cell r="N6835">
            <v>97637</v>
          </cell>
        </row>
        <row r="6836">
          <cell r="A6836">
            <v>97638</v>
          </cell>
          <cell r="B6836" t="str">
            <v>REMOÇÃO DE CHAPAS E PERFIS DE DRYWALL, DE FORMA MANUAL, SEM REAPROVEITAMENTO. AF_12/2017</v>
          </cell>
          <cell r="C6836" t="str">
            <v>COMPOSIÇÃO</v>
          </cell>
          <cell r="D6836" t="str">
            <v>M2</v>
          </cell>
          <cell r="E6836" t="str">
            <v>6,10</v>
          </cell>
          <cell r="F6836" t="str">
            <v>4,46</v>
          </cell>
          <cell r="G6836" t="str">
            <v>1,64</v>
          </cell>
          <cell r="H6836" t="str">
            <v>0,00</v>
          </cell>
          <cell r="I6836" t="str">
            <v>0,00</v>
          </cell>
          <cell r="J6836" t="str">
            <v>0,00</v>
          </cell>
          <cell r="K6836">
            <v>1.64</v>
          </cell>
          <cell r="L6836">
            <v>1.64</v>
          </cell>
          <cell r="N6836">
            <v>97638</v>
          </cell>
        </row>
        <row r="6837">
          <cell r="A6837">
            <v>97639</v>
          </cell>
          <cell r="B6837" t="str">
            <v>REMOÇÃO DE PLACAS E PILARETES DE CONCRETO, DE FORMA MANUAL, SEM REAPROVEITAMENTO. AF_12/2017</v>
          </cell>
          <cell r="C6837" t="str">
            <v>COMPOSIÇÃO</v>
          </cell>
          <cell r="D6837" t="str">
            <v>M2</v>
          </cell>
          <cell r="E6837" t="str">
            <v>16,37</v>
          </cell>
          <cell r="F6837" t="str">
            <v>12,04</v>
          </cell>
          <cell r="G6837" t="str">
            <v>4,33</v>
          </cell>
          <cell r="H6837" t="str">
            <v>0,00</v>
          </cell>
          <cell r="I6837" t="str">
            <v>0,00</v>
          </cell>
          <cell r="J6837" t="str">
            <v>0,00</v>
          </cell>
          <cell r="K6837">
            <v>4.33</v>
          </cell>
          <cell r="L6837">
            <v>4.33</v>
          </cell>
          <cell r="N6837">
            <v>97639</v>
          </cell>
        </row>
        <row r="6838">
          <cell r="A6838">
            <v>97640</v>
          </cell>
          <cell r="B6838" t="str">
            <v>REMOÇÃO DE FORROS DE DRYWALL, PVC E FIBROMINERAL, DE FORMA MANUAL, SEM REAPROVEITAMENTO. AF_12/2017</v>
          </cell>
          <cell r="C6838" t="str">
            <v>COMPOSIÇÃO</v>
          </cell>
          <cell r="D6838" t="str">
            <v>M2</v>
          </cell>
          <cell r="E6838" t="str">
            <v>1,32</v>
          </cell>
          <cell r="F6838" t="str">
            <v>0,99</v>
          </cell>
          <cell r="G6838" t="str">
            <v>0,33</v>
          </cell>
          <cell r="H6838" t="str">
            <v>0,00</v>
          </cell>
          <cell r="I6838" t="str">
            <v>0,00</v>
          </cell>
          <cell r="J6838" t="str">
            <v>0,00</v>
          </cell>
          <cell r="K6838">
            <v>0.33</v>
          </cell>
          <cell r="L6838">
            <v>0.33</v>
          </cell>
          <cell r="N6838">
            <v>97640</v>
          </cell>
        </row>
        <row r="6839">
          <cell r="A6839">
            <v>97641</v>
          </cell>
          <cell r="B6839" t="str">
            <v>REMOÇÃO DE FORRO DE GESSO, DE FORMA MANUAL, SEM REAPROVEITAMENTO. AF_12/2017</v>
          </cell>
          <cell r="C6839" t="str">
            <v>COMPOSIÇÃO</v>
          </cell>
          <cell r="D6839" t="str">
            <v>M2</v>
          </cell>
          <cell r="E6839" t="str">
            <v>4,03</v>
          </cell>
          <cell r="F6839" t="str">
            <v>2,99</v>
          </cell>
          <cell r="G6839" t="str">
            <v>1,04</v>
          </cell>
          <cell r="H6839" t="str">
            <v>0,00</v>
          </cell>
          <cell r="I6839" t="str">
            <v>0,00</v>
          </cell>
          <cell r="J6839" t="str">
            <v>0,00</v>
          </cell>
          <cell r="K6839">
            <v>1.04</v>
          </cell>
          <cell r="L6839">
            <v>1.04</v>
          </cell>
          <cell r="N6839">
            <v>97641</v>
          </cell>
        </row>
        <row r="6840">
          <cell r="A6840">
            <v>97642</v>
          </cell>
          <cell r="B6840" t="str">
            <v>REMOÇÃO DE TRAMA METÁLICA OU DE MADEIRA PARA FORRO, DE FORMA MANUAL, SEM REAPROVEITAMENTO. AF_12/2017</v>
          </cell>
          <cell r="C6840" t="str">
            <v>COMPOSIÇÃO</v>
          </cell>
          <cell r="D6840" t="str">
            <v>M2</v>
          </cell>
          <cell r="E6840" t="str">
            <v>2,37</v>
          </cell>
          <cell r="F6840" t="str">
            <v>1,76</v>
          </cell>
          <cell r="G6840" t="str">
            <v>0,61</v>
          </cell>
          <cell r="H6840" t="str">
            <v>0,00</v>
          </cell>
          <cell r="I6840" t="str">
            <v>0,00</v>
          </cell>
          <cell r="J6840" t="str">
            <v>0,00</v>
          </cell>
          <cell r="K6840">
            <v>0.61</v>
          </cell>
          <cell r="L6840">
            <v>0.61</v>
          </cell>
          <cell r="N6840">
            <v>97642</v>
          </cell>
        </row>
        <row r="6841">
          <cell r="A6841">
            <v>97643</v>
          </cell>
          <cell r="B6841" t="str">
            <v>REMOÇÃO DE PISO DE MADEIRA (ASSOALHO E BARROTE), DE FORMA MANUAL, SEM REAPROVEITAMENTO. AF_12/2017</v>
          </cell>
          <cell r="C6841" t="str">
            <v>COMPOSIÇÃO</v>
          </cell>
          <cell r="D6841" t="str">
            <v>M2</v>
          </cell>
          <cell r="E6841" t="str">
            <v>20,05</v>
          </cell>
          <cell r="F6841" t="str">
            <v>14,75</v>
          </cell>
          <cell r="G6841" t="str">
            <v>5,30</v>
          </cell>
          <cell r="H6841" t="str">
            <v>0,00</v>
          </cell>
          <cell r="I6841" t="str">
            <v>0,00</v>
          </cell>
          <cell r="J6841" t="str">
            <v>0,00</v>
          </cell>
          <cell r="K6841">
            <v>5.3</v>
          </cell>
          <cell r="L6841">
            <v>5.3</v>
          </cell>
          <cell r="N6841">
            <v>97643</v>
          </cell>
        </row>
        <row r="6842">
          <cell r="A6842">
            <v>97644</v>
          </cell>
          <cell r="B6842" t="str">
            <v>REMOÇÃO DE PORTAS, DE FORMA MANUAL, SEM REAPROVEITAMENTO. AF_12/2017</v>
          </cell>
          <cell r="C6842" t="str">
            <v>COMPOSIÇÃO</v>
          </cell>
          <cell r="D6842" t="str">
            <v>M2</v>
          </cell>
          <cell r="E6842" t="str">
            <v>7,57</v>
          </cell>
          <cell r="F6842" t="str">
            <v>5,58</v>
          </cell>
          <cell r="G6842" t="str">
            <v>1,99</v>
          </cell>
          <cell r="H6842" t="str">
            <v>0,00</v>
          </cell>
          <cell r="I6842" t="str">
            <v>0,00</v>
          </cell>
          <cell r="J6842" t="str">
            <v>0,00</v>
          </cell>
          <cell r="K6842">
            <v>1.99</v>
          </cell>
          <cell r="L6842">
            <v>1.99</v>
          </cell>
          <cell r="N6842">
            <v>97644</v>
          </cell>
        </row>
        <row r="6843">
          <cell r="A6843">
            <v>97645</v>
          </cell>
          <cell r="B6843" t="str">
            <v>REMOÇÃO DE JANELAS, DE FORMA MANUAL, SEM REAPROVEITAMENTO. AF_12/2017</v>
          </cell>
          <cell r="C6843" t="str">
            <v>COMPOSIÇÃO</v>
          </cell>
          <cell r="D6843" t="str">
            <v>M2</v>
          </cell>
          <cell r="E6843" t="str">
            <v>29,21</v>
          </cell>
          <cell r="F6843" t="str">
            <v>15,39</v>
          </cell>
          <cell r="G6843" t="str">
            <v>13,82</v>
          </cell>
          <cell r="H6843" t="str">
            <v>0,00</v>
          </cell>
          <cell r="I6843" t="str">
            <v>0,00</v>
          </cell>
          <cell r="J6843" t="str">
            <v>0,00</v>
          </cell>
          <cell r="K6843">
            <v>13.82</v>
          </cell>
          <cell r="L6843">
            <v>13.82</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2,81</v>
          </cell>
          <cell r="F6844" t="str">
            <v>2,10</v>
          </cell>
          <cell r="G6844" t="str">
            <v>0,71</v>
          </cell>
          <cell r="H6844" t="str">
            <v>0,00</v>
          </cell>
          <cell r="I6844" t="str">
            <v>0,00</v>
          </cell>
          <cell r="J6844" t="str">
            <v>0,00</v>
          </cell>
          <cell r="K6844">
            <v>0.71</v>
          </cell>
          <cell r="L6844">
            <v>0.71</v>
          </cell>
          <cell r="N6844">
            <v>97647</v>
          </cell>
        </row>
        <row r="6845">
          <cell r="A6845">
            <v>97648</v>
          </cell>
          <cell r="B6845" t="str">
            <v>REMOÇÃO DE PROTEÇÃO TÉRMICA PARA COBERTURA EM EPS, DE FORMA MANUAL, SEM REAPROVEITAMENTO. AF_12/2017</v>
          </cell>
          <cell r="C6845" t="str">
            <v>COMPOSIÇÃO</v>
          </cell>
          <cell r="D6845" t="str">
            <v>M2</v>
          </cell>
          <cell r="E6845" t="str">
            <v>1,61</v>
          </cell>
          <cell r="F6845" t="str">
            <v>1,23</v>
          </cell>
          <cell r="G6845" t="str">
            <v>0,38</v>
          </cell>
          <cell r="H6845" t="str">
            <v>0,00</v>
          </cell>
          <cell r="I6845" t="str">
            <v>0,00</v>
          </cell>
          <cell r="J6845" t="str">
            <v>0,00</v>
          </cell>
          <cell r="K6845">
            <v>0.38</v>
          </cell>
          <cell r="L6845">
            <v>0.38</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3,64</v>
          </cell>
          <cell r="F6846" t="str">
            <v>2,33</v>
          </cell>
          <cell r="G6846" t="str">
            <v>0,75</v>
          </cell>
          <cell r="H6846" t="str">
            <v>0,56</v>
          </cell>
          <cell r="I6846" t="str">
            <v>0,00</v>
          </cell>
          <cell r="J6846" t="str">
            <v>0,00</v>
          </cell>
          <cell r="K6846">
            <v>1.31</v>
          </cell>
          <cell r="L6846">
            <v>1.31</v>
          </cell>
          <cell r="N6846">
            <v>97649</v>
          </cell>
        </row>
        <row r="6847">
          <cell r="A6847">
            <v>97650</v>
          </cell>
          <cell r="B6847" t="str">
            <v>REMOÇÃO DE TRAMA DE MADEIRA PARA COBERTURA, DE FORMA MANUAL, SEM REAPROVEITAMENTO. AF_12/2017</v>
          </cell>
          <cell r="C6847" t="str">
            <v>COMPOSIÇÃO</v>
          </cell>
          <cell r="D6847" t="str">
            <v>M2</v>
          </cell>
          <cell r="E6847" t="str">
            <v>6,05</v>
          </cell>
          <cell r="F6847" t="str">
            <v>4,46</v>
          </cell>
          <cell r="G6847" t="str">
            <v>1,59</v>
          </cell>
          <cell r="H6847" t="str">
            <v>0,00</v>
          </cell>
          <cell r="I6847" t="str">
            <v>0,00</v>
          </cell>
          <cell r="J6847" t="str">
            <v>0,00</v>
          </cell>
          <cell r="K6847">
            <v>1.59</v>
          </cell>
          <cell r="L6847">
            <v>1.59</v>
          </cell>
          <cell r="N6847">
            <v>97650</v>
          </cell>
        </row>
        <row r="6848">
          <cell r="A6848">
            <v>97651</v>
          </cell>
          <cell r="B6848" t="str">
            <v>REMOÇÃO DE TESOURAS DE MADEIRA, COM VÃO MENOR QUE 8M, DE FORMA MANUAL, SEM REAPROVEITAMENTO. AF_12/2017</v>
          </cell>
          <cell r="C6848" t="str">
            <v>COMPOSIÇÃO</v>
          </cell>
          <cell r="D6848" t="str">
            <v>UN</v>
          </cell>
          <cell r="E6848" t="str">
            <v>66,99</v>
          </cell>
          <cell r="F6848" t="str">
            <v>49,11</v>
          </cell>
          <cell r="G6848" t="str">
            <v>17,88</v>
          </cell>
          <cell r="H6848" t="str">
            <v>0,00</v>
          </cell>
          <cell r="I6848" t="str">
            <v>0,00</v>
          </cell>
          <cell r="J6848" t="str">
            <v>0,00</v>
          </cell>
          <cell r="K6848">
            <v>17.88</v>
          </cell>
          <cell r="L6848">
            <v>17.88</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151,87</v>
          </cell>
          <cell r="F6849" t="str">
            <v>111,30</v>
          </cell>
          <cell r="G6849" t="str">
            <v>40,57</v>
          </cell>
          <cell r="H6849" t="str">
            <v>0,00</v>
          </cell>
          <cell r="I6849" t="str">
            <v>0,00</v>
          </cell>
          <cell r="J6849" t="str">
            <v>0,00</v>
          </cell>
          <cell r="K6849">
            <v>40.57</v>
          </cell>
          <cell r="L6849">
            <v>40.57</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119,46</v>
          </cell>
          <cell r="F6850" t="str">
            <v>23,58</v>
          </cell>
          <cell r="G6850" t="str">
            <v>7,15</v>
          </cell>
          <cell r="H6850" t="str">
            <v>87,65</v>
          </cell>
          <cell r="I6850" t="str">
            <v>0,00</v>
          </cell>
          <cell r="J6850" t="str">
            <v>1,08</v>
          </cell>
          <cell r="K6850">
            <v>95.88000000000001</v>
          </cell>
          <cell r="L6850">
            <v>95.88000000000001</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142,70</v>
          </cell>
          <cell r="F6851" t="str">
            <v>40,62</v>
          </cell>
          <cell r="G6851" t="str">
            <v>13,36</v>
          </cell>
          <cell r="H6851" t="str">
            <v>87,64</v>
          </cell>
          <cell r="I6851" t="str">
            <v>0,00</v>
          </cell>
          <cell r="J6851" t="str">
            <v>1,08</v>
          </cell>
          <cell r="K6851">
            <v>102.08</v>
          </cell>
          <cell r="L6851">
            <v>102.08</v>
          </cell>
          <cell r="N6851">
            <v>97654</v>
          </cell>
        </row>
        <row r="6852">
          <cell r="A6852">
            <v>97655</v>
          </cell>
          <cell r="B6852" t="str">
            <v>REMOÇÃO DE TRAMA METÁLICA PARA COBERTURA, DE FORMA MANUAL, SEM REAPROVEITAMENTO. AF_12/2017</v>
          </cell>
          <cell r="C6852" t="str">
            <v>COMPOSIÇÃO</v>
          </cell>
          <cell r="D6852" t="str">
            <v>M2</v>
          </cell>
          <cell r="E6852" t="str">
            <v>26,82</v>
          </cell>
          <cell r="F6852" t="str">
            <v>10,00</v>
          </cell>
          <cell r="G6852" t="str">
            <v>16,73</v>
          </cell>
          <cell r="H6852" t="str">
            <v>0,09</v>
          </cell>
          <cell r="I6852" t="str">
            <v>0,00</v>
          </cell>
          <cell r="J6852" t="str">
            <v>0,00</v>
          </cell>
          <cell r="K6852">
            <v>16.82</v>
          </cell>
          <cell r="L6852">
            <v>16.82</v>
          </cell>
          <cell r="N6852">
            <v>97655</v>
          </cell>
        </row>
        <row r="6853">
          <cell r="A6853">
            <v>97656</v>
          </cell>
          <cell r="B6853" t="str">
            <v>REMOÇÃO DE TESOURAS METÁLICAS, COM VÃO MENOR QUE 8M, DE FORMA MANUAL, SEM REAPROVEITAMENTO. AF_12/2017</v>
          </cell>
          <cell r="C6853" t="str">
            <v>COMPOSIÇÃO</v>
          </cell>
          <cell r="D6853" t="str">
            <v>UN</v>
          </cell>
          <cell r="E6853" t="str">
            <v>248,42</v>
          </cell>
          <cell r="F6853" t="str">
            <v>106,13</v>
          </cell>
          <cell r="G6853" t="str">
            <v>141,39</v>
          </cell>
          <cell r="H6853" t="str">
            <v>0,90</v>
          </cell>
          <cell r="I6853" t="str">
            <v>0,00</v>
          </cell>
          <cell r="J6853" t="str">
            <v>0,00</v>
          </cell>
          <cell r="K6853">
            <v>142.29</v>
          </cell>
          <cell r="L6853">
            <v>142.29</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492,39</v>
          </cell>
          <cell r="F6854" t="str">
            <v>210,34</v>
          </cell>
          <cell r="G6854" t="str">
            <v>280,25</v>
          </cell>
          <cell r="H6854" t="str">
            <v>1,80</v>
          </cell>
          <cell r="I6854" t="str">
            <v>0,00</v>
          </cell>
          <cell r="J6854" t="str">
            <v>0,00</v>
          </cell>
          <cell r="K6854">
            <v>282.05</v>
          </cell>
          <cell r="L6854">
            <v>282.05</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180,38</v>
          </cell>
          <cell r="F6855" t="str">
            <v>49,17</v>
          </cell>
          <cell r="G6855" t="str">
            <v>42,30</v>
          </cell>
          <cell r="H6855" t="str">
            <v>87,83</v>
          </cell>
          <cell r="I6855" t="str">
            <v>0,00</v>
          </cell>
          <cell r="J6855" t="str">
            <v>1,08</v>
          </cell>
          <cell r="K6855">
            <v>131.20999999999998</v>
          </cell>
          <cell r="L6855">
            <v>131.20999999999998</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244,67</v>
          </cell>
          <cell r="F6856" t="str">
            <v>80,82</v>
          </cell>
          <cell r="G6856" t="str">
            <v>74,78</v>
          </cell>
          <cell r="H6856" t="str">
            <v>87,99</v>
          </cell>
          <cell r="I6856" t="str">
            <v>0,00</v>
          </cell>
          <cell r="J6856" t="str">
            <v>1,08</v>
          </cell>
          <cell r="K6856">
            <v>163.85</v>
          </cell>
          <cell r="L6856">
            <v>163.85</v>
          </cell>
          <cell r="N6856">
            <v>97659</v>
          </cell>
        </row>
        <row r="6857">
          <cell r="A6857">
            <v>97660</v>
          </cell>
          <cell r="B6857" t="str">
            <v>REMOÇÃO DE INTERRUPTORES/TOMADAS ELÉTRICAS, DE FORMA MANUAL, SEM REAPROVEITAMENTO. AF_12/2017</v>
          </cell>
          <cell r="C6857" t="str">
            <v>COMPOSIÇÃO</v>
          </cell>
          <cell r="D6857" t="str">
            <v>UN</v>
          </cell>
          <cell r="E6857" t="str">
            <v>0,57</v>
          </cell>
          <cell r="F6857" t="str">
            <v>0,46</v>
          </cell>
          <cell r="G6857" t="str">
            <v>0,11</v>
          </cell>
          <cell r="H6857" t="str">
            <v>0,00</v>
          </cell>
          <cell r="I6857" t="str">
            <v>0,00</v>
          </cell>
          <cell r="J6857" t="str">
            <v>0,00</v>
          </cell>
          <cell r="K6857">
            <v>0.11</v>
          </cell>
          <cell r="L6857">
            <v>0.11</v>
          </cell>
          <cell r="N6857">
            <v>97660</v>
          </cell>
        </row>
        <row r="6858">
          <cell r="A6858">
            <v>97661</v>
          </cell>
          <cell r="B6858" t="str">
            <v>REMOÇÃO DE CABOS ELÉTRICOS, DE FORMA MANUAL, SEM REAPROVEITAMENTO. AF_12/2017</v>
          </cell>
          <cell r="C6858" t="str">
            <v>COMPOSIÇÃO</v>
          </cell>
          <cell r="D6858" t="str">
            <v>M</v>
          </cell>
          <cell r="E6858" t="str">
            <v>0,57</v>
          </cell>
          <cell r="F6858" t="str">
            <v>0,45</v>
          </cell>
          <cell r="G6858" t="str">
            <v>0,12</v>
          </cell>
          <cell r="H6858" t="str">
            <v>0,00</v>
          </cell>
          <cell r="I6858" t="str">
            <v>0,00</v>
          </cell>
          <cell r="J6858" t="str">
            <v>0,00</v>
          </cell>
          <cell r="K6858">
            <v>0.12</v>
          </cell>
          <cell r="L6858">
            <v>0.12</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0,41</v>
          </cell>
          <cell r="F6859" t="str">
            <v>0,36</v>
          </cell>
          <cell r="G6859" t="str">
            <v>0,05</v>
          </cell>
          <cell r="H6859" t="str">
            <v>0,00</v>
          </cell>
          <cell r="I6859" t="str">
            <v>0,00</v>
          </cell>
          <cell r="J6859" t="str">
            <v>0,00</v>
          </cell>
          <cell r="K6859">
            <v>0.05</v>
          </cell>
          <cell r="L6859">
            <v>0.05</v>
          </cell>
          <cell r="N6859">
            <v>97662</v>
          </cell>
        </row>
        <row r="6860">
          <cell r="A6860">
            <v>97663</v>
          </cell>
          <cell r="B6860" t="str">
            <v>REMOÇÃO DE LOUÇAS, DE FORMA MANUAL, SEM REAPROVEITAMENTO. AF_12/2017</v>
          </cell>
          <cell r="C6860" t="str">
            <v>COMPOSIÇÃO</v>
          </cell>
          <cell r="D6860" t="str">
            <v>UN</v>
          </cell>
          <cell r="E6860" t="str">
            <v>10,41</v>
          </cell>
          <cell r="F6860" t="str">
            <v>7,85</v>
          </cell>
          <cell r="G6860" t="str">
            <v>2,56</v>
          </cell>
          <cell r="H6860" t="str">
            <v>0,00</v>
          </cell>
          <cell r="I6860" t="str">
            <v>0,00</v>
          </cell>
          <cell r="J6860" t="str">
            <v>0,00</v>
          </cell>
          <cell r="K6860">
            <v>2.56</v>
          </cell>
          <cell r="L6860">
            <v>2.56</v>
          </cell>
          <cell r="N6860">
            <v>97663</v>
          </cell>
        </row>
        <row r="6861">
          <cell r="A6861">
            <v>97664</v>
          </cell>
          <cell r="B6861" t="str">
            <v>REMOÇÃO DE ACESSÓRIOS, DE FORMA MANUAL, SEM REAPROVEITAMENTO. AF_12/2017</v>
          </cell>
          <cell r="C6861" t="str">
            <v>COMPOSIÇÃO</v>
          </cell>
          <cell r="D6861" t="str">
            <v>UN</v>
          </cell>
          <cell r="E6861" t="str">
            <v>1,29</v>
          </cell>
          <cell r="F6861" t="str">
            <v>1,00</v>
          </cell>
          <cell r="G6861" t="str">
            <v>0,29</v>
          </cell>
          <cell r="H6861" t="str">
            <v>0,00</v>
          </cell>
          <cell r="I6861" t="str">
            <v>0,00</v>
          </cell>
          <cell r="J6861" t="str">
            <v>0,00</v>
          </cell>
          <cell r="K6861">
            <v>0.28999999999999998</v>
          </cell>
          <cell r="L6861">
            <v>0.28999999999999998</v>
          </cell>
          <cell r="N6861">
            <v>97664</v>
          </cell>
        </row>
        <row r="6862">
          <cell r="A6862">
            <v>97665</v>
          </cell>
          <cell r="B6862" t="str">
            <v>REMOÇÃO DE LUMINÁRIAS, DE FORMA MANUAL, SEM REAPROVEITAMENTO. AF_12/2017</v>
          </cell>
          <cell r="C6862" t="str">
            <v>COMPOSIÇÃO</v>
          </cell>
          <cell r="D6862" t="str">
            <v>UN</v>
          </cell>
          <cell r="E6862" t="str">
            <v>1,10</v>
          </cell>
          <cell r="F6862" t="str">
            <v>0,86</v>
          </cell>
          <cell r="G6862" t="str">
            <v>0,24</v>
          </cell>
          <cell r="H6862" t="str">
            <v>0,00</v>
          </cell>
          <cell r="I6862" t="str">
            <v>0,00</v>
          </cell>
          <cell r="J6862" t="str">
            <v>0,00</v>
          </cell>
          <cell r="K6862">
            <v>0.24</v>
          </cell>
          <cell r="L6862">
            <v>0.24</v>
          </cell>
          <cell r="N6862">
            <v>97665</v>
          </cell>
        </row>
        <row r="6863">
          <cell r="A6863">
            <v>97666</v>
          </cell>
          <cell r="B6863" t="str">
            <v>REMOÇÃO DE METAIS SANITÁRIOS, DE FORMA MANUAL, SEM REAPROVEITAMENTO. AF_12/2017</v>
          </cell>
          <cell r="C6863" t="str">
            <v>COMPOSIÇÃO</v>
          </cell>
          <cell r="D6863" t="str">
            <v>UN</v>
          </cell>
          <cell r="E6863" t="str">
            <v>7,59</v>
          </cell>
          <cell r="F6863" t="str">
            <v>5,76</v>
          </cell>
          <cell r="G6863" t="str">
            <v>1,83</v>
          </cell>
          <cell r="H6863" t="str">
            <v>0,00</v>
          </cell>
          <cell r="I6863" t="str">
            <v>0,00</v>
          </cell>
          <cell r="J6863" t="str">
            <v>0,00</v>
          </cell>
          <cell r="K6863">
            <v>1.83</v>
          </cell>
          <cell r="L6863">
            <v>1.83</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142,78</v>
          </cell>
          <cell r="F6864" t="str">
            <v>138,56</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7,06</v>
          </cell>
          <cell r="F6865" t="str">
            <v>5,32</v>
          </cell>
          <cell r="G6865" t="str">
            <v>1,35</v>
          </cell>
          <cell r="H6865" t="str">
            <v>0,39</v>
          </cell>
          <cell r="I6865" t="str">
            <v>0,00</v>
          </cell>
          <cell r="J6865" t="str">
            <v>0,00</v>
          </cell>
          <cell r="K6865">
            <v>1.7400000000000002</v>
          </cell>
          <cell r="L6865">
            <v>1.7400000000000002</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53,60</v>
          </cell>
          <cell r="F6866" t="str">
            <v>21,58</v>
          </cell>
          <cell r="G6866" t="str">
            <v>32,02</v>
          </cell>
          <cell r="H6866" t="str">
            <v>0,00</v>
          </cell>
          <cell r="I6866" t="str">
            <v>0,00</v>
          </cell>
          <cell r="J6866" t="str">
            <v>0,00</v>
          </cell>
          <cell r="K6866">
            <v>32.020000000000003</v>
          </cell>
          <cell r="L6866">
            <v>32.020000000000003</v>
          </cell>
          <cell r="N6866">
            <v>99059</v>
          </cell>
        </row>
        <row r="6867">
          <cell r="A6867">
            <v>99060</v>
          </cell>
          <cell r="B6867" t="str">
            <v>LOCAÇÃO COM CAVALETE COM ALTURA DE 1,00 M - 2 UTILIZAÇÕES. AF_10/2018</v>
          </cell>
          <cell r="C6867" t="str">
            <v>COMPOSIÇÃO</v>
          </cell>
          <cell r="D6867" t="str">
            <v>UN</v>
          </cell>
          <cell r="E6867" t="str">
            <v>139,91</v>
          </cell>
          <cell r="F6867" t="str">
            <v>59,39</v>
          </cell>
          <cell r="G6867" t="str">
            <v>80,51</v>
          </cell>
          <cell r="H6867" t="str">
            <v>0,00</v>
          </cell>
          <cell r="I6867" t="str">
            <v>0,00</v>
          </cell>
          <cell r="J6867" t="str">
            <v>0,01</v>
          </cell>
          <cell r="K6867">
            <v>80.52000000000001</v>
          </cell>
          <cell r="L6867">
            <v>80.52000000000001</v>
          </cell>
          <cell r="N6867">
            <v>99060</v>
          </cell>
        </row>
        <row r="6868">
          <cell r="A6868">
            <v>99061</v>
          </cell>
          <cell r="B6868" t="str">
            <v>LOCAÇÃO COM CAVALETE COM ALTURA DE 0,50 M - 2 UTILIZAÇÕES. AF_10/2018</v>
          </cell>
          <cell r="C6868" t="str">
            <v>COMPOSIÇÃO</v>
          </cell>
          <cell r="D6868" t="str">
            <v>UN</v>
          </cell>
          <cell r="E6868" t="str">
            <v>93,88</v>
          </cell>
          <cell r="F6868" t="str">
            <v>43,78</v>
          </cell>
          <cell r="G6868" t="str">
            <v>50,10</v>
          </cell>
          <cell r="H6868" t="str">
            <v>0,00</v>
          </cell>
          <cell r="I6868" t="str">
            <v>0,00</v>
          </cell>
          <cell r="J6868" t="str">
            <v>0,00</v>
          </cell>
          <cell r="K6868">
            <v>50.1</v>
          </cell>
          <cell r="L6868">
            <v>50.1</v>
          </cell>
          <cell r="N6868">
            <v>99061</v>
          </cell>
        </row>
        <row r="6869">
          <cell r="A6869">
            <v>99062</v>
          </cell>
          <cell r="B6869" t="str">
            <v>MARCAÇÃO DE PONTOS EM GABARITO OU CAVALETE. AF_10/2018</v>
          </cell>
          <cell r="C6869" t="str">
            <v>COMPOSIÇÃO</v>
          </cell>
          <cell r="D6869" t="str">
            <v>UN</v>
          </cell>
          <cell r="E6869" t="str">
            <v>2,23</v>
          </cell>
          <cell r="F6869" t="str">
            <v>1,71</v>
          </cell>
          <cell r="G6869" t="str">
            <v>0,52</v>
          </cell>
          <cell r="H6869" t="str">
            <v>0,00</v>
          </cell>
          <cell r="I6869" t="str">
            <v>0,00</v>
          </cell>
          <cell r="J6869" t="str">
            <v>0,00</v>
          </cell>
          <cell r="K6869">
            <v>0.52</v>
          </cell>
          <cell r="L6869">
            <v>0.52</v>
          </cell>
          <cell r="N6869">
            <v>99062</v>
          </cell>
        </row>
        <row r="6870">
          <cell r="A6870">
            <v>99063</v>
          </cell>
          <cell r="B6870" t="str">
            <v>LOCAÇÃO DE REDE DE ÁGUA OU ESGOTO. AF_10/2018</v>
          </cell>
          <cell r="C6870" t="str">
            <v>COMPOSIÇÃO</v>
          </cell>
          <cell r="D6870" t="str">
            <v>M</v>
          </cell>
          <cell r="E6870" t="str">
            <v>4,69</v>
          </cell>
          <cell r="F6870" t="str">
            <v>2,21</v>
          </cell>
          <cell r="G6870" t="str">
            <v>2,48</v>
          </cell>
          <cell r="H6870" t="str">
            <v>0,00</v>
          </cell>
          <cell r="I6870" t="str">
            <v>0,00</v>
          </cell>
          <cell r="J6870" t="str">
            <v>0,00</v>
          </cell>
          <cell r="K6870">
            <v>2.48</v>
          </cell>
          <cell r="L6870">
            <v>2.48</v>
          </cell>
          <cell r="N6870">
            <v>99063</v>
          </cell>
        </row>
        <row r="6871">
          <cell r="A6871">
            <v>99064</v>
          </cell>
          <cell r="B6871" t="str">
            <v>LOCAÇÃO DE PAVIMENTAÇÃO. AF_10/2018</v>
          </cell>
          <cell r="C6871" t="str">
            <v>COMPOSIÇÃO</v>
          </cell>
          <cell r="D6871" t="str">
            <v>M</v>
          </cell>
          <cell r="E6871" t="str">
            <v>0,35</v>
          </cell>
          <cell r="F6871" t="str">
            <v>0,30</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2,94</v>
          </cell>
          <cell r="F6872" t="str">
            <v>0,23</v>
          </cell>
          <cell r="G6872" t="str">
            <v>1,78</v>
          </cell>
          <cell r="H6872" t="str">
            <v>0,93</v>
          </cell>
          <cell r="I6872" t="str">
            <v>0,00</v>
          </cell>
          <cell r="J6872" t="str">
            <v>0,00</v>
          </cell>
          <cell r="K6872">
            <v>2.71</v>
          </cell>
          <cell r="L6872">
            <v>2.71</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2,51</v>
          </cell>
          <cell r="F6873" t="str">
            <v>0,20</v>
          </cell>
          <cell r="G6873" t="str">
            <v>1,51</v>
          </cell>
          <cell r="H6873" t="str">
            <v>0,80</v>
          </cell>
          <cell r="I6873" t="str">
            <v>0,00</v>
          </cell>
          <cell r="J6873" t="str">
            <v>0,00</v>
          </cell>
          <cell r="K6873">
            <v>2.31</v>
          </cell>
          <cell r="L6873">
            <v>2.31</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0,91</v>
          </cell>
          <cell r="F6874" t="str">
            <v>0,07</v>
          </cell>
          <cell r="G6874" t="str">
            <v>0,58</v>
          </cell>
          <cell r="H6874" t="str">
            <v>0,26</v>
          </cell>
          <cell r="I6874" t="str">
            <v>0,00</v>
          </cell>
          <cell r="J6874" t="str">
            <v>0,00</v>
          </cell>
          <cell r="K6874">
            <v>0.84</v>
          </cell>
          <cell r="L6874">
            <v>0.84</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2,57</v>
          </cell>
          <cell r="F6875" t="str">
            <v>0,17</v>
          </cell>
          <cell r="G6875" t="str">
            <v>1,56</v>
          </cell>
          <cell r="H6875" t="str">
            <v>0,84</v>
          </cell>
          <cell r="I6875" t="str">
            <v>0,00</v>
          </cell>
          <cell r="J6875" t="str">
            <v>0,00</v>
          </cell>
          <cell r="K6875">
            <v>2.4</v>
          </cell>
          <cell r="L6875">
            <v>2.4</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2,22</v>
          </cell>
          <cell r="F6876" t="str">
            <v>0,14</v>
          </cell>
          <cell r="G6876" t="str">
            <v>1,37</v>
          </cell>
          <cell r="H6876" t="str">
            <v>0,71</v>
          </cell>
          <cell r="I6876" t="str">
            <v>0,00</v>
          </cell>
          <cell r="J6876" t="str">
            <v>0,00</v>
          </cell>
          <cell r="K6876">
            <v>2.08</v>
          </cell>
          <cell r="L6876">
            <v>2.08</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0,82</v>
          </cell>
          <cell r="F6877" t="str">
            <v>0,04</v>
          </cell>
          <cell r="G6877" t="str">
            <v>0,53</v>
          </cell>
          <cell r="H6877" t="str">
            <v>0,25</v>
          </cell>
          <cell r="I6877" t="str">
            <v>0,00</v>
          </cell>
          <cell r="J6877" t="str">
            <v>0,00</v>
          </cell>
          <cell r="K6877">
            <v>0.78</v>
          </cell>
          <cell r="L6877">
            <v>0.78</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1,96</v>
          </cell>
          <cell r="F6878" t="str">
            <v>0,15</v>
          </cell>
          <cell r="G6878" t="str">
            <v>1,19</v>
          </cell>
          <cell r="H6878" t="str">
            <v>0,62</v>
          </cell>
          <cell r="I6878" t="str">
            <v>0,00</v>
          </cell>
          <cell r="J6878" t="str">
            <v>0,00</v>
          </cell>
          <cell r="K6878">
            <v>1.81</v>
          </cell>
          <cell r="L6878">
            <v>1.81</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1,70</v>
          </cell>
          <cell r="F6879" t="str">
            <v>0,13</v>
          </cell>
          <cell r="G6879" t="str">
            <v>1,04</v>
          </cell>
          <cell r="H6879" t="str">
            <v>0,53</v>
          </cell>
          <cell r="I6879" t="str">
            <v>0,00</v>
          </cell>
          <cell r="J6879" t="str">
            <v>0,00</v>
          </cell>
          <cell r="K6879">
            <v>1.57</v>
          </cell>
          <cell r="L6879">
            <v>1.57</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0,61</v>
          </cell>
          <cell r="F6880" t="str">
            <v>0,04</v>
          </cell>
          <cell r="G6880" t="str">
            <v>0,41</v>
          </cell>
          <cell r="H6880" t="str">
            <v>0,16</v>
          </cell>
          <cell r="I6880" t="str">
            <v>0,00</v>
          </cell>
          <cell r="J6880" t="str">
            <v>0,00</v>
          </cell>
          <cell r="K6880">
            <v>0.56999999999999995</v>
          </cell>
          <cell r="L6880">
            <v>0.56999999999999995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1,71</v>
          </cell>
          <cell r="F6881" t="str">
            <v>0,11</v>
          </cell>
          <cell r="G6881" t="str">
            <v>1,06</v>
          </cell>
          <cell r="H6881" t="str">
            <v>0,54</v>
          </cell>
          <cell r="I6881" t="str">
            <v>0,00</v>
          </cell>
          <cell r="J6881" t="str">
            <v>0,00</v>
          </cell>
          <cell r="K6881">
            <v>1.6</v>
          </cell>
          <cell r="L6881">
            <v>1.6</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1,48</v>
          </cell>
          <cell r="F6882" t="str">
            <v>0,09</v>
          </cell>
          <cell r="G6882" t="str">
            <v>0,93</v>
          </cell>
          <cell r="H6882" t="str">
            <v>0,46</v>
          </cell>
          <cell r="I6882" t="str">
            <v>0,00</v>
          </cell>
          <cell r="J6882" t="str">
            <v>0,00</v>
          </cell>
          <cell r="K6882">
            <v>1.3900000000000001</v>
          </cell>
          <cell r="L6882">
            <v>1.3900000000000001</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0,54</v>
          </cell>
          <cell r="F6883" t="str">
            <v>0,03</v>
          </cell>
          <cell r="G6883" t="str">
            <v>0,37</v>
          </cell>
          <cell r="H6883" t="str">
            <v>0,14</v>
          </cell>
          <cell r="I6883" t="str">
            <v>0,00</v>
          </cell>
          <cell r="J6883" t="str">
            <v>0,00</v>
          </cell>
          <cell r="K6883">
            <v>0.51</v>
          </cell>
          <cell r="L6883">
            <v>0.51</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2,21</v>
          </cell>
          <cell r="F6884" t="str">
            <v>0,13</v>
          </cell>
          <cell r="G6884" t="str">
            <v>1,39</v>
          </cell>
          <cell r="H6884" t="str">
            <v>0,69</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1,90</v>
          </cell>
          <cell r="F6885" t="str">
            <v>0,11</v>
          </cell>
          <cell r="G6885" t="str">
            <v>1,21</v>
          </cell>
          <cell r="H6885" t="str">
            <v>0,58</v>
          </cell>
          <cell r="I6885" t="str">
            <v>0,00</v>
          </cell>
          <cell r="J6885" t="str">
            <v>0,00</v>
          </cell>
          <cell r="K6885">
            <v>1.79</v>
          </cell>
          <cell r="L6885">
            <v>1.79</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0,72</v>
          </cell>
          <cell r="F6886" t="str">
            <v>0,04</v>
          </cell>
          <cell r="G6886" t="str">
            <v>0,49</v>
          </cell>
          <cell r="H6886" t="str">
            <v>0,19</v>
          </cell>
          <cell r="I6886" t="str">
            <v>0,00</v>
          </cell>
          <cell r="J6886" t="str">
            <v>0,00</v>
          </cell>
          <cell r="K6886">
            <v>0.67999999999999994</v>
          </cell>
          <cell r="L6886">
            <v>0.67999999999999994</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1,48</v>
          </cell>
          <cell r="F6887" t="str">
            <v>0,08</v>
          </cell>
          <cell r="G6887" t="str">
            <v>0,96</v>
          </cell>
          <cell r="H6887" t="str">
            <v>0,44</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1,29</v>
          </cell>
          <cell r="F6888" t="str">
            <v>0,07</v>
          </cell>
          <cell r="G6888" t="str">
            <v>0,85</v>
          </cell>
          <cell r="H6888" t="str">
            <v>0,37</v>
          </cell>
          <cell r="I6888" t="str">
            <v>0,00</v>
          </cell>
          <cell r="J6888" t="str">
            <v>0,00</v>
          </cell>
          <cell r="K6888">
            <v>1.22</v>
          </cell>
          <cell r="L6888">
            <v>1.22</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0,01</v>
          </cell>
          <cell r="G6889" t="str">
            <v>0,33</v>
          </cell>
          <cell r="H6889" t="str">
            <v>0,11</v>
          </cell>
          <cell r="I6889" t="str">
            <v>0,00</v>
          </cell>
          <cell r="J6889" t="str">
            <v>0,00</v>
          </cell>
          <cell r="K6889">
            <v>0.44</v>
          </cell>
          <cell r="L6889">
            <v>0.44</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2,32</v>
          </cell>
          <cell r="F6890" t="str">
            <v>0,18</v>
          </cell>
          <cell r="G6890" t="str">
            <v>1,40</v>
          </cell>
          <cell r="H6890" t="str">
            <v>0,74</v>
          </cell>
          <cell r="I6890" t="str">
            <v>0,00</v>
          </cell>
          <cell r="J6890" t="str">
            <v>0,00</v>
          </cell>
          <cell r="K6890">
            <v>2.1399999999999997</v>
          </cell>
          <cell r="L6890">
            <v>2.1399999999999997</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2,01</v>
          </cell>
          <cell r="F6891" t="str">
            <v>0,13</v>
          </cell>
          <cell r="G6891" t="str">
            <v>1,22</v>
          </cell>
          <cell r="H6891" t="str">
            <v>0,66</v>
          </cell>
          <cell r="I6891" t="str">
            <v>0,00</v>
          </cell>
          <cell r="J6891" t="str">
            <v>0,00</v>
          </cell>
          <cell r="K6891">
            <v>1.88</v>
          </cell>
          <cell r="L6891">
            <v>1.88</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1,75</v>
          </cell>
          <cell r="F6892" t="str">
            <v>0,10</v>
          </cell>
          <cell r="G6892" t="str">
            <v>1,12</v>
          </cell>
          <cell r="H6892" t="str">
            <v>0,53</v>
          </cell>
          <cell r="I6892" t="str">
            <v>0,00</v>
          </cell>
          <cell r="J6892" t="str">
            <v>0,00</v>
          </cell>
          <cell r="K6892">
            <v>1.6500000000000001</v>
          </cell>
          <cell r="L6892">
            <v>1.6500000000000001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1,56</v>
          </cell>
          <cell r="F6893" t="str">
            <v>0,12</v>
          </cell>
          <cell r="G6893" t="str">
            <v>0,96</v>
          </cell>
          <cell r="H6893" t="str">
            <v>0,48</v>
          </cell>
          <cell r="I6893" t="str">
            <v>0,00</v>
          </cell>
          <cell r="J6893" t="str">
            <v>0,00</v>
          </cell>
          <cell r="K6893">
            <v>1.44</v>
          </cell>
          <cell r="L6893">
            <v>1.44</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1,36</v>
          </cell>
          <cell r="F6894" t="str">
            <v>0,08</v>
          </cell>
          <cell r="G6894" t="str">
            <v>0,86</v>
          </cell>
          <cell r="H6894" t="str">
            <v>0,42</v>
          </cell>
          <cell r="I6894" t="str">
            <v>0,00</v>
          </cell>
          <cell r="J6894" t="str">
            <v>0,00</v>
          </cell>
          <cell r="K6894">
            <v>1.28</v>
          </cell>
          <cell r="L6894">
            <v>1.28</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1,17</v>
          </cell>
          <cell r="F6895" t="str">
            <v>0,06</v>
          </cell>
          <cell r="G6895" t="str">
            <v>0,76</v>
          </cell>
          <cell r="H6895" t="str">
            <v>0,35</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3,36</v>
          </cell>
          <cell r="F6896" t="str">
            <v>0,41</v>
          </cell>
          <cell r="G6896" t="str">
            <v>1,71</v>
          </cell>
          <cell r="H6896" t="str">
            <v>1,24</v>
          </cell>
          <cell r="I6896" t="str">
            <v>0,00</v>
          </cell>
          <cell r="J6896" t="str">
            <v>0,00</v>
          </cell>
          <cell r="K6896">
            <v>2.95</v>
          </cell>
          <cell r="L6896">
            <v>2.95</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2,93</v>
          </cell>
          <cell r="F6897" t="str">
            <v>0,35</v>
          </cell>
          <cell r="G6897" t="str">
            <v>1,50</v>
          </cell>
          <cell r="H6897" t="str">
            <v>1,08</v>
          </cell>
          <cell r="I6897" t="str">
            <v>0,00</v>
          </cell>
          <cell r="J6897" t="str">
            <v>0,00</v>
          </cell>
          <cell r="K6897">
            <v>2.58</v>
          </cell>
          <cell r="L6897">
            <v>2.58</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2,67</v>
          </cell>
          <cell r="F6898" t="str">
            <v>0,32</v>
          </cell>
          <cell r="G6898" t="str">
            <v>1,37</v>
          </cell>
          <cell r="H6898" t="str">
            <v>0,98</v>
          </cell>
          <cell r="I6898" t="str">
            <v>0,00</v>
          </cell>
          <cell r="J6898" t="str">
            <v>0,00</v>
          </cell>
          <cell r="K6898">
            <v>2.35</v>
          </cell>
          <cell r="L6898">
            <v>2.35</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1,07</v>
          </cell>
          <cell r="F6899" t="str">
            <v>0,13</v>
          </cell>
          <cell r="G6899" t="str">
            <v>0,57</v>
          </cell>
          <cell r="H6899" t="str">
            <v>0,37</v>
          </cell>
          <cell r="I6899" t="str">
            <v>0,00</v>
          </cell>
          <cell r="J6899" t="str">
            <v>0,00</v>
          </cell>
          <cell r="K6899">
            <v>0.94</v>
          </cell>
          <cell r="L6899">
            <v>0.94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8,04</v>
          </cell>
          <cell r="F6900" t="str">
            <v>0,96</v>
          </cell>
          <cell r="G6900" t="str">
            <v>4,09</v>
          </cell>
          <cell r="H6900" t="str">
            <v>2,99</v>
          </cell>
          <cell r="I6900" t="str">
            <v>0,00</v>
          </cell>
          <cell r="J6900" t="str">
            <v>0,00</v>
          </cell>
          <cell r="K6900">
            <v>7.08</v>
          </cell>
          <cell r="L6900">
            <v>7.08</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7,00</v>
          </cell>
          <cell r="F6901" t="str">
            <v>0,57</v>
          </cell>
          <cell r="G6901" t="str">
            <v>4,17</v>
          </cell>
          <cell r="H6901" t="str">
            <v>2,26</v>
          </cell>
          <cell r="I6901" t="str">
            <v>0,00</v>
          </cell>
          <cell r="J6901" t="str">
            <v>0,00</v>
          </cell>
          <cell r="K6901">
            <v>6.43</v>
          </cell>
          <cell r="L6901">
            <v>6.43</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6,15</v>
          </cell>
          <cell r="F6902" t="str">
            <v>0,40</v>
          </cell>
          <cell r="G6902" t="str">
            <v>3,69</v>
          </cell>
          <cell r="H6902" t="str">
            <v>2,06</v>
          </cell>
          <cell r="I6902" t="str">
            <v>0,00</v>
          </cell>
          <cell r="J6902" t="str">
            <v>0,00</v>
          </cell>
          <cell r="K6902">
            <v>5.75</v>
          </cell>
          <cell r="L6902">
            <v>5.75</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5,30</v>
          </cell>
          <cell r="F6903" t="str">
            <v>0,31</v>
          </cell>
          <cell r="G6903" t="str">
            <v>3,30</v>
          </cell>
          <cell r="H6903" t="str">
            <v>1,69</v>
          </cell>
          <cell r="I6903" t="str">
            <v>0,00</v>
          </cell>
          <cell r="J6903" t="str">
            <v>0,00</v>
          </cell>
          <cell r="K6903">
            <v>4.99</v>
          </cell>
          <cell r="L6903">
            <v>4.99</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5,36</v>
          </cell>
          <cell r="F6904" t="str">
            <v>0,64</v>
          </cell>
          <cell r="G6904" t="str">
            <v>2,72</v>
          </cell>
          <cell r="H6904" t="str">
            <v>2,00</v>
          </cell>
          <cell r="I6904" t="str">
            <v>0,00</v>
          </cell>
          <cell r="J6904" t="str">
            <v>0,00</v>
          </cell>
          <cell r="K6904">
            <v>4.7200000000000006</v>
          </cell>
          <cell r="L6904">
            <v>4.7200000000000006</v>
          </cell>
          <cell r="N6904">
            <v>100941</v>
          </cell>
        </row>
        <row r="6905">
          <cell r="A6905">
            <v>100942</v>
          </cell>
          <cell r="B6905" t="str">
            <v>TRANSPORTE COM CAMINHÃO BASCULANTE DE 10 M³, EM VIA INTERNA A OBRA (UNIDADE: TXKM). AF_07/2020</v>
          </cell>
          <cell r="C6905" t="str">
            <v>COMPOSIÇÃO</v>
          </cell>
          <cell r="D6905" t="str">
            <v>TXKM</v>
          </cell>
          <cell r="E6905" t="str">
            <v>4,68</v>
          </cell>
          <cell r="F6905" t="str">
            <v>0,38</v>
          </cell>
          <cell r="G6905" t="str">
            <v>2,80</v>
          </cell>
          <cell r="H6905" t="str">
            <v>1,50</v>
          </cell>
          <cell r="I6905" t="str">
            <v>0,00</v>
          </cell>
          <cell r="J6905" t="str">
            <v>0,00</v>
          </cell>
          <cell r="K6905">
            <v>4.3</v>
          </cell>
          <cell r="L6905">
            <v>4.3</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4,09</v>
          </cell>
          <cell r="F6906" t="str">
            <v>0,27</v>
          </cell>
          <cell r="G6906" t="str">
            <v>2,46</v>
          </cell>
          <cell r="H6906" t="str">
            <v>1,36</v>
          </cell>
          <cell r="I6906" t="str">
            <v>0,00</v>
          </cell>
          <cell r="J6906" t="str">
            <v>0,00</v>
          </cell>
          <cell r="K6906">
            <v>3.8200000000000003</v>
          </cell>
          <cell r="L6906">
            <v>3.8200000000000003</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3,55</v>
          </cell>
          <cell r="F6907" t="str">
            <v>0,20</v>
          </cell>
          <cell r="G6907" t="str">
            <v>2,22</v>
          </cell>
          <cell r="H6907" t="str">
            <v>1,13</v>
          </cell>
          <cell r="I6907" t="str">
            <v>0,00</v>
          </cell>
          <cell r="J6907" t="str">
            <v>0,00</v>
          </cell>
          <cell r="K6907">
            <v>3.35</v>
          </cell>
          <cell r="L6907">
            <v>3.35</v>
          </cell>
          <cell r="N6907">
            <v>100944</v>
          </cell>
        </row>
        <row r="6908">
          <cell r="A6908">
            <v>100945</v>
          </cell>
          <cell r="B6908" t="str">
            <v>TRANSPORTE COM CAMINHÃO CARROCERIA 9T, EM VIA URBANA EM LEITO NATURAL (UNIDADE: TXKM). AF_07/2020</v>
          </cell>
          <cell r="C6908" t="str">
            <v>COMPOSIÇÃO</v>
          </cell>
          <cell r="D6908" t="str">
            <v>TXKM</v>
          </cell>
          <cell r="E6908" t="str">
            <v>2,66</v>
          </cell>
          <cell r="F6908" t="str">
            <v>0,28</v>
          </cell>
          <cell r="G6908" t="str">
            <v>1,62</v>
          </cell>
          <cell r="H6908" t="str">
            <v>0,76</v>
          </cell>
          <cell r="I6908" t="str">
            <v>0,00</v>
          </cell>
          <cell r="J6908" t="str">
            <v>0,00</v>
          </cell>
          <cell r="K6908">
            <v>2.38</v>
          </cell>
          <cell r="L6908">
            <v>2.38</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2,30</v>
          </cell>
          <cell r="F6909" t="str">
            <v>0,25</v>
          </cell>
          <cell r="G6909" t="str">
            <v>1,41</v>
          </cell>
          <cell r="H6909" t="str">
            <v>0,64</v>
          </cell>
          <cell r="I6909" t="str">
            <v>0,00</v>
          </cell>
          <cell r="J6909" t="str">
            <v>0,00</v>
          </cell>
          <cell r="K6909">
            <v>2.0499999999999998</v>
          </cell>
          <cell r="L6909">
            <v>2.0499999999999998</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2,12</v>
          </cell>
          <cell r="F6910" t="str">
            <v>0,22</v>
          </cell>
          <cell r="G6910" t="str">
            <v>1,29</v>
          </cell>
          <cell r="H6910" t="str">
            <v>0,61</v>
          </cell>
          <cell r="I6910" t="str">
            <v>0,00</v>
          </cell>
          <cell r="J6910" t="str">
            <v>0,00</v>
          </cell>
          <cell r="K6910">
            <v>1.9</v>
          </cell>
          <cell r="L6910">
            <v>1.9</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0,84</v>
          </cell>
          <cell r="F6911" t="str">
            <v>0,08</v>
          </cell>
          <cell r="G6911" t="str">
            <v>0,54</v>
          </cell>
          <cell r="H6911" t="str">
            <v>0,22</v>
          </cell>
          <cell r="I6911" t="str">
            <v>0,00</v>
          </cell>
          <cell r="J6911" t="str">
            <v>0,00</v>
          </cell>
          <cell r="K6911">
            <v>0.76</v>
          </cell>
          <cell r="L6911">
            <v>0.76</v>
          </cell>
          <cell r="N6911">
            <v>100948</v>
          </cell>
        </row>
        <row r="6912">
          <cell r="A6912">
            <v>100949</v>
          </cell>
          <cell r="B6912" t="str">
            <v>TRANSPORTE COM CAMINHÃO CARROCERIA 9T, EM VIA INTERNA (DENTRO DO CANTEIRO - UNIDADE: TXKM). AF_07/2020</v>
          </cell>
          <cell r="C6912" t="str">
            <v>COMPOSIÇÃO</v>
          </cell>
          <cell r="D6912" t="str">
            <v>TXKM</v>
          </cell>
          <cell r="E6912" t="str">
            <v>6,35</v>
          </cell>
          <cell r="F6912" t="str">
            <v>0,68</v>
          </cell>
          <cell r="G6912" t="str">
            <v>3,82</v>
          </cell>
          <cell r="H6912" t="str">
            <v>1,85</v>
          </cell>
          <cell r="I6912" t="str">
            <v>0,00</v>
          </cell>
          <cell r="J6912" t="str">
            <v>0,00</v>
          </cell>
          <cell r="K6912">
            <v>5.67</v>
          </cell>
          <cell r="L6912">
            <v>5.67</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3,40</v>
          </cell>
          <cell r="F6913" t="str">
            <v>0,24</v>
          </cell>
          <cell r="G6913" t="str">
            <v>2,18</v>
          </cell>
          <cell r="H6913" t="str">
            <v>0,98</v>
          </cell>
          <cell r="I6913" t="str">
            <v>0,00</v>
          </cell>
          <cell r="J6913" t="str">
            <v>0,00</v>
          </cell>
          <cell r="K6913">
            <v>3.16</v>
          </cell>
          <cell r="L6913">
            <v>3.16</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2,94</v>
          </cell>
          <cell r="F6914" t="str">
            <v>0,21</v>
          </cell>
          <cell r="G6914" t="str">
            <v>1,90</v>
          </cell>
          <cell r="H6914" t="str">
            <v>0,83</v>
          </cell>
          <cell r="I6914" t="str">
            <v>0,00</v>
          </cell>
          <cell r="J6914" t="str">
            <v>0,00</v>
          </cell>
          <cell r="K6914">
            <v>2.73</v>
          </cell>
          <cell r="L6914">
            <v>2.73</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2,71</v>
          </cell>
          <cell r="F6915" t="str">
            <v>0,20</v>
          </cell>
          <cell r="G6915" t="str">
            <v>1,74</v>
          </cell>
          <cell r="H6915" t="str">
            <v>0,77</v>
          </cell>
          <cell r="I6915" t="str">
            <v>0,00</v>
          </cell>
          <cell r="J6915" t="str">
            <v>0,00</v>
          </cell>
          <cell r="K6915">
            <v>2.5099999999999998</v>
          </cell>
          <cell r="L6915">
            <v>2.5099999999999998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1,07</v>
          </cell>
          <cell r="F6916" t="str">
            <v>0,07</v>
          </cell>
          <cell r="G6916" t="str">
            <v>0,71</v>
          </cell>
          <cell r="H6916" t="str">
            <v>0,29</v>
          </cell>
          <cell r="I6916" t="str">
            <v>0,00</v>
          </cell>
          <cell r="J6916" t="str">
            <v>0,00</v>
          </cell>
          <cell r="K6916">
            <v>1</v>
          </cell>
          <cell r="L6916">
            <v>1</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8,11</v>
          </cell>
          <cell r="F6917" t="str">
            <v>0,59</v>
          </cell>
          <cell r="G6917" t="str">
            <v>5,14</v>
          </cell>
          <cell r="H6917" t="str">
            <v>2,38</v>
          </cell>
          <cell r="I6917" t="str">
            <v>0,00</v>
          </cell>
          <cell r="J6917" t="str">
            <v>0,00</v>
          </cell>
          <cell r="K6917">
            <v>7.52</v>
          </cell>
          <cell r="L6917">
            <v>7.52</v>
          </cell>
          <cell r="N6917">
            <v>100954</v>
          </cell>
        </row>
        <row r="6918">
          <cell r="A6918">
            <v>100955</v>
          </cell>
          <cell r="B6918" t="str">
            <v>TRANSPORTE COM CAMINHÃO PIPA DE 6 M³, EM VIA URBANA EM LEITO NATURAL (UNIDADE: M3XKM). AF_07/2020</v>
          </cell>
          <cell r="C6918" t="str">
            <v>COMPOSIÇÃO</v>
          </cell>
          <cell r="D6918" t="str">
            <v>M3XKM</v>
          </cell>
          <cell r="E6918" t="str">
            <v>4,80</v>
          </cell>
          <cell r="F6918" t="str">
            <v>0,42</v>
          </cell>
          <cell r="G6918" t="str">
            <v>3,25</v>
          </cell>
          <cell r="H6918" t="str">
            <v>1,13</v>
          </cell>
          <cell r="I6918" t="str">
            <v>0,00</v>
          </cell>
          <cell r="J6918" t="str">
            <v>0,00</v>
          </cell>
          <cell r="K6918">
            <v>4.38</v>
          </cell>
          <cell r="L6918">
            <v>4.38</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4,17</v>
          </cell>
          <cell r="F6919" t="str">
            <v>0,37</v>
          </cell>
          <cell r="G6919" t="str">
            <v>2,84</v>
          </cell>
          <cell r="H6919" t="str">
            <v>0,96</v>
          </cell>
          <cell r="I6919" t="str">
            <v>0,00</v>
          </cell>
          <cell r="J6919" t="str">
            <v>0,00</v>
          </cell>
          <cell r="K6919">
            <v>3.8</v>
          </cell>
          <cell r="L6919">
            <v>3.8</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3,82</v>
          </cell>
          <cell r="F6920" t="str">
            <v>0,33</v>
          </cell>
          <cell r="G6920" t="str">
            <v>2,60</v>
          </cell>
          <cell r="H6920" t="str">
            <v>0,89</v>
          </cell>
          <cell r="I6920" t="str">
            <v>0,00</v>
          </cell>
          <cell r="J6920" t="str">
            <v>0,00</v>
          </cell>
          <cell r="K6920">
            <v>3.49</v>
          </cell>
          <cell r="L6920">
            <v>3.49</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1,53</v>
          </cell>
          <cell r="F6921" t="str">
            <v>0,13</v>
          </cell>
          <cell r="G6921" t="str">
            <v>1,07</v>
          </cell>
          <cell r="H6921" t="str">
            <v>0,33</v>
          </cell>
          <cell r="I6921" t="str">
            <v>0,00</v>
          </cell>
          <cell r="J6921" t="str">
            <v>0,00</v>
          </cell>
          <cell r="K6921">
            <v>1.4000000000000001</v>
          </cell>
          <cell r="L6921">
            <v>1.4000000000000001</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11,46</v>
          </cell>
          <cell r="F6922" t="str">
            <v>1,02</v>
          </cell>
          <cell r="G6922" t="str">
            <v>7,71</v>
          </cell>
          <cell r="H6922" t="str">
            <v>2,73</v>
          </cell>
          <cell r="I6922" t="str">
            <v>0,00</v>
          </cell>
          <cell r="J6922" t="str">
            <v>0,00</v>
          </cell>
          <cell r="K6922">
            <v>10.44</v>
          </cell>
          <cell r="L6922">
            <v>10.44</v>
          </cell>
          <cell r="N6922">
            <v>100959</v>
          </cell>
        </row>
        <row r="6923">
          <cell r="A6923">
            <v>100960</v>
          </cell>
          <cell r="B6923" t="str">
            <v>TRANSPORTE COM CAMINHÃO PIPA DE 10 M³, EM VIA URBANA EM LEITO NATURAL (UNIDADE: M3XKM). AF_07/2020</v>
          </cell>
          <cell r="C6923" t="str">
            <v>COMPOSIÇÃO</v>
          </cell>
          <cell r="D6923" t="str">
            <v>M3XKM</v>
          </cell>
          <cell r="E6923" t="str">
            <v>3,55</v>
          </cell>
          <cell r="F6923" t="str">
            <v>0,24</v>
          </cell>
          <cell r="G6923" t="str">
            <v>2,38</v>
          </cell>
          <cell r="H6923" t="str">
            <v>0,93</v>
          </cell>
          <cell r="I6923" t="str">
            <v>0,00</v>
          </cell>
          <cell r="J6923" t="str">
            <v>0,00</v>
          </cell>
          <cell r="K6923">
            <v>3.31</v>
          </cell>
          <cell r="L6923">
            <v>3.31</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3,08</v>
          </cell>
          <cell r="F6924" t="str">
            <v>0,21</v>
          </cell>
          <cell r="G6924" t="str">
            <v>2,06</v>
          </cell>
          <cell r="H6924" t="str">
            <v>0,81</v>
          </cell>
          <cell r="I6924" t="str">
            <v>0,00</v>
          </cell>
          <cell r="J6924" t="str">
            <v>0,00</v>
          </cell>
          <cell r="K6924">
            <v>2.87</v>
          </cell>
          <cell r="L6924">
            <v>2.87</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2,81</v>
          </cell>
          <cell r="F6925" t="str">
            <v>0,20</v>
          </cell>
          <cell r="G6925" t="str">
            <v>1,88</v>
          </cell>
          <cell r="H6925" t="str">
            <v>0,73</v>
          </cell>
          <cell r="I6925" t="str">
            <v>0,00</v>
          </cell>
          <cell r="J6925" t="str">
            <v>0,00</v>
          </cell>
          <cell r="K6925">
            <v>2.61</v>
          </cell>
          <cell r="L6925">
            <v>2.61</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1,11</v>
          </cell>
          <cell r="F6926" t="str">
            <v>0,07</v>
          </cell>
          <cell r="G6926" t="str">
            <v>0,78</v>
          </cell>
          <cell r="H6926" t="str">
            <v>0,26</v>
          </cell>
          <cell r="I6926" t="str">
            <v>0,00</v>
          </cell>
          <cell r="J6926" t="str">
            <v>0,00</v>
          </cell>
          <cell r="K6926">
            <v>1.04</v>
          </cell>
          <cell r="L6926">
            <v>1.04</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8,55</v>
          </cell>
          <cell r="F6927" t="str">
            <v>0,60</v>
          </cell>
          <cell r="G6927" t="str">
            <v>5,66</v>
          </cell>
          <cell r="H6927" t="str">
            <v>2,29</v>
          </cell>
          <cell r="I6927" t="str">
            <v>0,00</v>
          </cell>
          <cell r="J6927" t="str">
            <v>0,00</v>
          </cell>
          <cell r="K6927">
            <v>7.95</v>
          </cell>
          <cell r="L6927">
            <v>7.95</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8,12</v>
          </cell>
          <cell r="F6928" t="str">
            <v>1,16</v>
          </cell>
          <cell r="G6928" t="str">
            <v>3,14</v>
          </cell>
          <cell r="H6928" t="str">
            <v>3,82</v>
          </cell>
          <cell r="I6928" t="str">
            <v>0,00</v>
          </cell>
          <cell r="J6928" t="str">
            <v>0,00</v>
          </cell>
          <cell r="K6928">
            <v>6.96</v>
          </cell>
          <cell r="L6928">
            <v>6.96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8,07</v>
          </cell>
          <cell r="F6929" t="str">
            <v>0,87</v>
          </cell>
          <cell r="G6929" t="str">
            <v>3,81</v>
          </cell>
          <cell r="H6929" t="str">
            <v>3,39</v>
          </cell>
          <cell r="I6929" t="str">
            <v>0,00</v>
          </cell>
          <cell r="J6929" t="str">
            <v>0,00</v>
          </cell>
          <cell r="K6929">
            <v>7.2</v>
          </cell>
          <cell r="L6929">
            <v>7.2</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8,16</v>
          </cell>
          <cell r="F6930" t="str">
            <v>0,75</v>
          </cell>
          <cell r="G6930" t="str">
            <v>3,96</v>
          </cell>
          <cell r="H6930" t="str">
            <v>3,45</v>
          </cell>
          <cell r="I6930" t="str">
            <v>0,00</v>
          </cell>
          <cell r="J6930" t="str">
            <v>0,00</v>
          </cell>
          <cell r="K6930">
            <v>7.41</v>
          </cell>
          <cell r="L6930">
            <v>7.41</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1,75</v>
          </cell>
          <cell r="F6931" t="str">
            <v>0,10</v>
          </cell>
          <cell r="G6931" t="str">
            <v>1,25</v>
          </cell>
          <cell r="H6931" t="str">
            <v>0,40</v>
          </cell>
          <cell r="I6931" t="str">
            <v>0,00</v>
          </cell>
          <cell r="J6931" t="str">
            <v>0,00</v>
          </cell>
          <cell r="K6931">
            <v>1.65</v>
          </cell>
          <cell r="L6931">
            <v>1.65</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1,50</v>
          </cell>
          <cell r="F6932" t="str">
            <v>0,08</v>
          </cell>
          <cell r="G6932" t="str">
            <v>1,09</v>
          </cell>
          <cell r="H6932" t="str">
            <v>0,33</v>
          </cell>
          <cell r="I6932" t="str">
            <v>0,00</v>
          </cell>
          <cell r="J6932" t="str">
            <v>0,00</v>
          </cell>
          <cell r="K6932">
            <v>1.4200000000000002</v>
          </cell>
          <cell r="L6932">
            <v>1.4200000000000002</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2,32</v>
          </cell>
          <cell r="F6933" t="str">
            <v>0,17</v>
          </cell>
          <cell r="G6933" t="str">
            <v>1,72</v>
          </cell>
          <cell r="H6933" t="str">
            <v>0,43</v>
          </cell>
          <cell r="I6933" t="str">
            <v>0,00</v>
          </cell>
          <cell r="J6933" t="str">
            <v>0,00</v>
          </cell>
          <cell r="K6933">
            <v>2.15</v>
          </cell>
          <cell r="L6933">
            <v>2.15</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1,97</v>
          </cell>
          <cell r="F6934" t="str">
            <v>0,14</v>
          </cell>
          <cell r="G6934" t="str">
            <v>1,48</v>
          </cell>
          <cell r="H6934" t="str">
            <v>0,35</v>
          </cell>
          <cell r="I6934" t="str">
            <v>0,00</v>
          </cell>
          <cell r="J6934" t="str">
            <v>0,00</v>
          </cell>
          <cell r="K6934">
            <v>1.83</v>
          </cell>
          <cell r="L6934">
            <v>1.83</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1,40</v>
          </cell>
          <cell r="F6935" t="str">
            <v>0,08</v>
          </cell>
          <cell r="G6935" t="str">
            <v>1,01</v>
          </cell>
          <cell r="H6935" t="str">
            <v>0,31</v>
          </cell>
          <cell r="I6935" t="str">
            <v>0,00</v>
          </cell>
          <cell r="J6935" t="str">
            <v>0,00</v>
          </cell>
          <cell r="K6935">
            <v>1.32</v>
          </cell>
          <cell r="L6935">
            <v>1.32</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0,54</v>
          </cell>
          <cell r="F6936" t="str">
            <v>0,03</v>
          </cell>
          <cell r="G6936" t="str">
            <v>0,42</v>
          </cell>
          <cell r="H6936" t="str">
            <v>0,09</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1,84</v>
          </cell>
          <cell r="F6937" t="str">
            <v>0,13</v>
          </cell>
          <cell r="G6937" t="str">
            <v>1,39</v>
          </cell>
          <cell r="H6937" t="str">
            <v>0,32</v>
          </cell>
          <cell r="I6937" t="str">
            <v>0,00</v>
          </cell>
          <cell r="J6937" t="str">
            <v>0,00</v>
          </cell>
          <cell r="K6937">
            <v>1.71</v>
          </cell>
          <cell r="L6937">
            <v>1.71</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0,74</v>
          </cell>
          <cell r="F6938" t="str">
            <v>0,04</v>
          </cell>
          <cell r="G6938" t="str">
            <v>0,59</v>
          </cell>
          <cell r="H6938" t="str">
            <v>0,11</v>
          </cell>
          <cell r="I6938" t="str">
            <v>0,00</v>
          </cell>
          <cell r="J6938" t="str">
            <v>0,00</v>
          </cell>
          <cell r="K6938">
            <v>0.7</v>
          </cell>
          <cell r="L6938">
            <v>0.7</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518,39</v>
          </cell>
          <cell r="F6939" t="str">
            <v>130,11</v>
          </cell>
          <cell r="G6939" t="str">
            <v>272,90</v>
          </cell>
          <cell r="H6939" t="str">
            <v>115,38</v>
          </cell>
          <cell r="I6939" t="str">
            <v>0,00</v>
          </cell>
          <cell r="J6939" t="str">
            <v>0,00</v>
          </cell>
          <cell r="K6939">
            <v>388.28</v>
          </cell>
          <cell r="L6939">
            <v>388.28</v>
          </cell>
          <cell r="N6939">
            <v>101019</v>
          </cell>
        </row>
        <row r="6940">
          <cell r="A6940">
            <v>101479</v>
          </cell>
          <cell r="B6940" t="str">
            <v>CARGA, MANOBRA E DESCARGA MANUAL DE TUBOS PLÁSTICOS, DN 200 MM, EM CAMINHÃO CARROCERIA 9T. AF_07/2020</v>
          </cell>
          <cell r="C6940" t="str">
            <v>COMPOSIÇÃO</v>
          </cell>
          <cell r="D6940" t="str">
            <v>T</v>
          </cell>
          <cell r="E6940" t="str">
            <v>151,02</v>
          </cell>
          <cell r="F6940" t="str">
            <v>37,91</v>
          </cell>
          <cell r="G6940" t="str">
            <v>79,51</v>
          </cell>
          <cell r="H6940" t="str">
            <v>33,60</v>
          </cell>
          <cell r="I6940" t="str">
            <v>0,00</v>
          </cell>
          <cell r="J6940" t="str">
            <v>0,00</v>
          </cell>
          <cell r="K6940">
            <v>113.11000000000001</v>
          </cell>
          <cell r="L6940">
            <v>113.11000000000001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257,30</v>
          </cell>
          <cell r="F6941" t="str">
            <v>64,59</v>
          </cell>
          <cell r="G6941" t="str">
            <v>135,47</v>
          </cell>
          <cell r="H6941" t="str">
            <v>57,24</v>
          </cell>
          <cell r="I6941" t="str">
            <v>0,00</v>
          </cell>
          <cell r="J6941" t="str">
            <v>0,00</v>
          </cell>
          <cell r="K6941">
            <v>192.71</v>
          </cell>
          <cell r="L6941">
            <v>192.71</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8,08</v>
          </cell>
          <cell r="F6942" t="str">
            <v>0,67</v>
          </cell>
          <cell r="G6942" t="str">
            <v>4,10</v>
          </cell>
          <cell r="H6942" t="str">
            <v>3,31</v>
          </cell>
          <cell r="I6942" t="str">
            <v>0,00</v>
          </cell>
          <cell r="J6942" t="str">
            <v>0,00</v>
          </cell>
          <cell r="K6942">
            <v>7.41</v>
          </cell>
          <cell r="L6942">
            <v>7.41</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6,94</v>
          </cell>
          <cell r="F6943" t="str">
            <v>1,02</v>
          </cell>
          <cell r="G6943" t="str">
            <v>2,72</v>
          </cell>
          <cell r="H6943" t="str">
            <v>3,20</v>
          </cell>
          <cell r="I6943" t="str">
            <v>0,00</v>
          </cell>
          <cell r="J6943" t="str">
            <v>0,00</v>
          </cell>
          <cell r="K6943">
            <v>5.92</v>
          </cell>
          <cell r="L6943">
            <v>5.92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6,48</v>
          </cell>
          <cell r="F6944" t="str">
            <v>0,72</v>
          </cell>
          <cell r="G6944" t="str">
            <v>3,09</v>
          </cell>
          <cell r="H6944" t="str">
            <v>2,67</v>
          </cell>
          <cell r="I6944" t="str">
            <v>0,00</v>
          </cell>
          <cell r="J6944" t="str">
            <v>0,00</v>
          </cell>
          <cell r="K6944">
            <v>5.76</v>
          </cell>
          <cell r="L6944">
            <v>5.76</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6,23</v>
          </cell>
          <cell r="F6945" t="str">
            <v>0,56</v>
          </cell>
          <cell r="G6945" t="str">
            <v>3,09</v>
          </cell>
          <cell r="H6945" t="str">
            <v>2,58</v>
          </cell>
          <cell r="I6945" t="str">
            <v>0,00</v>
          </cell>
          <cell r="J6945" t="str">
            <v>0,00</v>
          </cell>
          <cell r="K6945">
            <v>5.67</v>
          </cell>
          <cell r="L6945">
            <v>5.67</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5,95</v>
          </cell>
          <cell r="F6946" t="str">
            <v>0,49</v>
          </cell>
          <cell r="G6946" t="str">
            <v>3,10</v>
          </cell>
          <cell r="H6946" t="str">
            <v>2,36</v>
          </cell>
          <cell r="I6946" t="str">
            <v>0,00</v>
          </cell>
          <cell r="J6946" t="str">
            <v>0,00</v>
          </cell>
          <cell r="K6946">
            <v>5.46</v>
          </cell>
          <cell r="L6946">
            <v>5.46</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8,50</v>
          </cell>
          <cell r="F6947" t="str">
            <v>1,24</v>
          </cell>
          <cell r="G6947" t="str">
            <v>3,32</v>
          </cell>
          <cell r="H6947" t="str">
            <v>3,94</v>
          </cell>
          <cell r="I6947" t="str">
            <v>0,00</v>
          </cell>
          <cell r="J6947" t="str">
            <v>0,00</v>
          </cell>
          <cell r="K6947">
            <v>7.26</v>
          </cell>
          <cell r="L6947">
            <v>7.26</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8,40</v>
          </cell>
          <cell r="F6948" t="str">
            <v>0,93</v>
          </cell>
          <cell r="G6948" t="str">
            <v>4,00</v>
          </cell>
          <cell r="H6948" t="str">
            <v>3,47</v>
          </cell>
          <cell r="I6948" t="str">
            <v>0,00</v>
          </cell>
          <cell r="J6948" t="str">
            <v>0,00</v>
          </cell>
          <cell r="K6948">
            <v>7.4700000000000006</v>
          </cell>
          <cell r="L6948">
            <v>7.4700000000000006</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8,46</v>
          </cell>
          <cell r="F6949" t="str">
            <v>0,80</v>
          </cell>
          <cell r="G6949" t="str">
            <v>4,14</v>
          </cell>
          <cell r="H6949" t="str">
            <v>3,52</v>
          </cell>
          <cell r="I6949" t="str">
            <v>0,00</v>
          </cell>
          <cell r="J6949" t="str">
            <v>0,00</v>
          </cell>
          <cell r="K6949">
            <v>7.66</v>
          </cell>
          <cell r="L6949">
            <v>7.66</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8,36</v>
          </cell>
          <cell r="F6950" t="str">
            <v>0,72</v>
          </cell>
          <cell r="G6950" t="str">
            <v>4,28</v>
          </cell>
          <cell r="H6950" t="str">
            <v>3,36</v>
          </cell>
          <cell r="I6950" t="str">
            <v>0,00</v>
          </cell>
          <cell r="J6950" t="str">
            <v>0,00</v>
          </cell>
          <cell r="K6950">
            <v>7.6400000000000006</v>
          </cell>
          <cell r="L6950">
            <v>7.6400000000000006</v>
          </cell>
          <cell r="N6950">
            <v>100984</v>
          </cell>
        </row>
        <row r="6951">
          <cell r="A6951">
            <v>100985</v>
          </cell>
          <cell r="B6951" t="str">
            <v>CARGA DE MISTURA ASFÁLTICA EM CAMINHÃO BASCULANTE 6 M³ (UNIDADE: M3). AF_07/2020</v>
          </cell>
          <cell r="C6951" t="str">
            <v>COMPOSIÇÃO</v>
          </cell>
          <cell r="D6951" t="str">
            <v>M3</v>
          </cell>
          <cell r="E6951" t="str">
            <v>6,68</v>
          </cell>
          <cell r="F6951" t="str">
            <v>0,89</v>
          </cell>
          <cell r="G6951" t="str">
            <v>3,22</v>
          </cell>
          <cell r="H6951" t="str">
            <v>2,57</v>
          </cell>
          <cell r="I6951" t="str">
            <v>0,00</v>
          </cell>
          <cell r="J6951" t="str">
            <v>0,00</v>
          </cell>
          <cell r="K6951">
            <v>5.79</v>
          </cell>
          <cell r="L6951">
            <v>5.79</v>
          </cell>
          <cell r="N6951">
            <v>100985</v>
          </cell>
        </row>
        <row r="6952">
          <cell r="A6952">
            <v>100986</v>
          </cell>
          <cell r="B6952" t="str">
            <v>CARGA DE MISTURA ASFÁLTICA EM CAMINHÃO BASCULANTE 10 M³ (UNIDADE: M3). AF_07/2020</v>
          </cell>
          <cell r="C6952" t="str">
            <v>COMPOSIÇÃO</v>
          </cell>
          <cell r="D6952" t="str">
            <v>M3</v>
          </cell>
          <cell r="E6952" t="str">
            <v>8,40</v>
          </cell>
          <cell r="F6952" t="str">
            <v>0,75</v>
          </cell>
          <cell r="G6952" t="str">
            <v>4,85</v>
          </cell>
          <cell r="H6952" t="str">
            <v>2,80</v>
          </cell>
          <cell r="I6952" t="str">
            <v>0,00</v>
          </cell>
          <cell r="J6952" t="str">
            <v>0,00</v>
          </cell>
          <cell r="K6952">
            <v>7.6499999999999995</v>
          </cell>
          <cell r="L6952">
            <v>7.6499999999999995</v>
          </cell>
          <cell r="N6952">
            <v>100986</v>
          </cell>
        </row>
        <row r="6953">
          <cell r="A6953">
            <v>100987</v>
          </cell>
          <cell r="B6953" t="str">
            <v>CARGA DE MISTURA ASFÁLTICA EM CAMINHÃO BASCULANTE 14 M³ (UNIDADE: M3). AF_07/2020</v>
          </cell>
          <cell r="C6953" t="str">
            <v>COMPOSIÇÃO</v>
          </cell>
          <cell r="D6953" t="str">
            <v>M3</v>
          </cell>
          <cell r="E6953" t="str">
            <v>9,69</v>
          </cell>
          <cell r="F6953" t="str">
            <v>0,69</v>
          </cell>
          <cell r="G6953" t="str">
            <v>5,66</v>
          </cell>
          <cell r="H6953" t="str">
            <v>3,34</v>
          </cell>
          <cell r="I6953" t="str">
            <v>0,00</v>
          </cell>
          <cell r="J6953" t="str">
            <v>0,00</v>
          </cell>
          <cell r="K6953">
            <v>9</v>
          </cell>
          <cell r="L6953">
            <v>9</v>
          </cell>
          <cell r="N6953">
            <v>100987</v>
          </cell>
        </row>
        <row r="6954">
          <cell r="A6954">
            <v>100988</v>
          </cell>
          <cell r="B6954" t="str">
            <v>CARGA DE MISTURA ASFÁLTICA EM CAMINHÃO BASCULANTE 18 M³ (UNIDADE: M3). AF_07/2020</v>
          </cell>
          <cell r="C6954" t="str">
            <v>COMPOSIÇÃO</v>
          </cell>
          <cell r="D6954" t="str">
            <v>M3</v>
          </cell>
          <cell r="E6954" t="str">
            <v>10,39</v>
          </cell>
          <cell r="F6954" t="str">
            <v>0,65</v>
          </cell>
          <cell r="G6954" t="str">
            <v>6,33</v>
          </cell>
          <cell r="H6954" t="str">
            <v>3,41</v>
          </cell>
          <cell r="I6954" t="str">
            <v>0,00</v>
          </cell>
          <cell r="J6954" t="str">
            <v>0,00</v>
          </cell>
          <cell r="K6954">
            <v>9.74</v>
          </cell>
          <cell r="L6954">
            <v>9.74</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5,41</v>
          </cell>
          <cell r="F6955" t="str">
            <v>0,78</v>
          </cell>
          <cell r="G6955" t="str">
            <v>2,09</v>
          </cell>
          <cell r="H6955" t="str">
            <v>2,54</v>
          </cell>
          <cell r="I6955" t="str">
            <v>0,00</v>
          </cell>
          <cell r="J6955" t="str">
            <v>0,00</v>
          </cell>
          <cell r="K6955">
            <v>4.63</v>
          </cell>
          <cell r="L6955">
            <v>4.63</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5,39</v>
          </cell>
          <cell r="F6956" t="str">
            <v>0,58</v>
          </cell>
          <cell r="G6956" t="str">
            <v>2,55</v>
          </cell>
          <cell r="H6956" t="str">
            <v>2,26</v>
          </cell>
          <cell r="I6956" t="str">
            <v>0,00</v>
          </cell>
          <cell r="J6956" t="str">
            <v>0,00</v>
          </cell>
          <cell r="K6956">
            <v>4.8099999999999996</v>
          </cell>
          <cell r="L6956">
            <v>4.8099999999999996</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5,46</v>
          </cell>
          <cell r="F6957" t="str">
            <v>0,49</v>
          </cell>
          <cell r="G6957" t="str">
            <v>2,66</v>
          </cell>
          <cell r="H6957" t="str">
            <v>2,31</v>
          </cell>
          <cell r="I6957" t="str">
            <v>0,00</v>
          </cell>
          <cell r="J6957" t="str">
            <v>0,00</v>
          </cell>
          <cell r="K6957">
            <v>4.9700000000000006</v>
          </cell>
          <cell r="L6957">
            <v>4.9700000000000006</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5,38</v>
          </cell>
          <cell r="F6958" t="str">
            <v>0,44</v>
          </cell>
          <cell r="G6958" t="str">
            <v>2,75</v>
          </cell>
          <cell r="H6958" t="str">
            <v>2,19</v>
          </cell>
          <cell r="I6958" t="str">
            <v>0,00</v>
          </cell>
          <cell r="J6958" t="str">
            <v>0,00</v>
          </cell>
          <cell r="K6958">
            <v>4.9399999999999995</v>
          </cell>
          <cell r="L6958">
            <v>4.9399999999999995</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4,61</v>
          </cell>
          <cell r="F6959" t="str">
            <v>0,68</v>
          </cell>
          <cell r="G6959" t="str">
            <v>1,80</v>
          </cell>
          <cell r="H6959" t="str">
            <v>2,13</v>
          </cell>
          <cell r="I6959" t="str">
            <v>0,00</v>
          </cell>
          <cell r="J6959" t="str">
            <v>0,00</v>
          </cell>
          <cell r="K6959">
            <v>3.9299999999999997</v>
          </cell>
          <cell r="L6959">
            <v>3.9299999999999997</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4,28</v>
          </cell>
          <cell r="F6960" t="str">
            <v>0,46</v>
          </cell>
          <cell r="G6960" t="str">
            <v>2,05</v>
          </cell>
          <cell r="H6960" t="str">
            <v>1,77</v>
          </cell>
          <cell r="I6960" t="str">
            <v>0,00</v>
          </cell>
          <cell r="J6960" t="str">
            <v>0,00</v>
          </cell>
          <cell r="K6960">
            <v>3.82</v>
          </cell>
          <cell r="L6960">
            <v>3.82</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4,16</v>
          </cell>
          <cell r="F6961" t="str">
            <v>0,37</v>
          </cell>
          <cell r="G6961" t="str">
            <v>2,09</v>
          </cell>
          <cell r="H6961" t="str">
            <v>1,70</v>
          </cell>
          <cell r="I6961" t="str">
            <v>0,00</v>
          </cell>
          <cell r="J6961" t="str">
            <v>0,00</v>
          </cell>
          <cell r="K6961">
            <v>3.79</v>
          </cell>
          <cell r="L6961">
            <v>3.79</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3,95</v>
          </cell>
          <cell r="F6962" t="str">
            <v>0,32</v>
          </cell>
          <cell r="G6962" t="str">
            <v>2,08</v>
          </cell>
          <cell r="H6962" t="str">
            <v>1,55</v>
          </cell>
          <cell r="I6962" t="str">
            <v>0,00</v>
          </cell>
          <cell r="J6962" t="str">
            <v>0,00</v>
          </cell>
          <cell r="K6962">
            <v>3.63</v>
          </cell>
          <cell r="L6962">
            <v>3.63</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5,67</v>
          </cell>
          <cell r="F6963" t="str">
            <v>0,82</v>
          </cell>
          <cell r="G6963" t="str">
            <v>2,21</v>
          </cell>
          <cell r="H6963" t="str">
            <v>2,64</v>
          </cell>
          <cell r="I6963" t="str">
            <v>0,00</v>
          </cell>
          <cell r="J6963" t="str">
            <v>0,00</v>
          </cell>
          <cell r="K6963">
            <v>4.8499999999999996</v>
          </cell>
          <cell r="L6963">
            <v>4.8499999999999996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5,61</v>
          </cell>
          <cell r="F6964" t="str">
            <v>0,62</v>
          </cell>
          <cell r="G6964" t="str">
            <v>2,67</v>
          </cell>
          <cell r="H6964" t="str">
            <v>2,32</v>
          </cell>
          <cell r="I6964" t="str">
            <v>0,00</v>
          </cell>
          <cell r="J6964" t="str">
            <v>0,00</v>
          </cell>
          <cell r="K6964">
            <v>4.99</v>
          </cell>
          <cell r="L6964">
            <v>4.99</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5,67</v>
          </cell>
          <cell r="F6965" t="str">
            <v>0,52</v>
          </cell>
          <cell r="G6965" t="str">
            <v>2,79</v>
          </cell>
          <cell r="H6965" t="str">
            <v>2,36</v>
          </cell>
          <cell r="I6965" t="str">
            <v>0,00</v>
          </cell>
          <cell r="J6965" t="str">
            <v>0,00</v>
          </cell>
          <cell r="K6965">
            <v>5.15</v>
          </cell>
          <cell r="L6965">
            <v>5.15</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5,57</v>
          </cell>
          <cell r="F6966" t="str">
            <v>0,48</v>
          </cell>
          <cell r="G6966" t="str">
            <v>2,86</v>
          </cell>
          <cell r="H6966" t="str">
            <v>2,23</v>
          </cell>
          <cell r="I6966" t="str">
            <v>0,00</v>
          </cell>
          <cell r="J6966" t="str">
            <v>0,00</v>
          </cell>
          <cell r="K6966">
            <v>5.09</v>
          </cell>
          <cell r="L6966">
            <v>5.09</v>
          </cell>
          <cell r="N6966">
            <v>101000</v>
          </cell>
        </row>
        <row r="6967">
          <cell r="A6967">
            <v>101001</v>
          </cell>
          <cell r="B6967" t="str">
            <v>CARGA DE MISTURA ASFÁLTICA EM CAMINHÃO BASCULANTE 6 M³ (UNIDADE: T). AF_07/2020</v>
          </cell>
          <cell r="C6967" t="str">
            <v>COMPOSIÇÃO</v>
          </cell>
          <cell r="D6967" t="str">
            <v>T</v>
          </cell>
          <cell r="E6967" t="str">
            <v>4,45</v>
          </cell>
          <cell r="F6967" t="str">
            <v>0,59</v>
          </cell>
          <cell r="G6967" t="str">
            <v>2,17</v>
          </cell>
          <cell r="H6967" t="str">
            <v>1,69</v>
          </cell>
          <cell r="I6967" t="str">
            <v>0,00</v>
          </cell>
          <cell r="J6967" t="str">
            <v>0,00</v>
          </cell>
          <cell r="K6967">
            <v>3.86</v>
          </cell>
          <cell r="L6967">
            <v>3.86</v>
          </cell>
          <cell r="N6967">
            <v>101001</v>
          </cell>
        </row>
        <row r="6968">
          <cell r="A6968">
            <v>101002</v>
          </cell>
          <cell r="B6968" t="str">
            <v>CARGA DE MISTURA ASFÁLTICA EM CAMINHÃO BASCULANTE 10 M³ (UNIDADE: T). AF_07/2020</v>
          </cell>
          <cell r="C6968" t="str">
            <v>COMPOSIÇÃO</v>
          </cell>
          <cell r="D6968" t="str">
            <v>T</v>
          </cell>
          <cell r="E6968" t="str">
            <v>5,59</v>
          </cell>
          <cell r="F6968" t="str">
            <v>0,50</v>
          </cell>
          <cell r="G6968" t="str">
            <v>3,24</v>
          </cell>
          <cell r="H6968" t="str">
            <v>1,85</v>
          </cell>
          <cell r="I6968" t="str">
            <v>0,00</v>
          </cell>
          <cell r="J6968" t="str">
            <v>0,00</v>
          </cell>
          <cell r="K6968">
            <v>5.09</v>
          </cell>
          <cell r="L6968">
            <v>5.09</v>
          </cell>
          <cell r="N6968">
            <v>101002</v>
          </cell>
        </row>
        <row r="6969">
          <cell r="A6969">
            <v>101003</v>
          </cell>
          <cell r="B6969" t="str">
            <v>CARGA DE MISTURA ASFÁLTICA EM CAMINHÃO BASCULANTE 14 M³ (UNIDADE: T). AF_07/2020</v>
          </cell>
          <cell r="C6969" t="str">
            <v>COMPOSIÇÃO</v>
          </cell>
          <cell r="D6969" t="str">
            <v>T</v>
          </cell>
          <cell r="E6969" t="str">
            <v>6,44</v>
          </cell>
          <cell r="F6969" t="str">
            <v>0,45</v>
          </cell>
          <cell r="G6969" t="str">
            <v>3,77</v>
          </cell>
          <cell r="H6969" t="str">
            <v>2,22</v>
          </cell>
          <cell r="I6969" t="str">
            <v>0,00</v>
          </cell>
          <cell r="J6969" t="str">
            <v>0,00</v>
          </cell>
          <cell r="K6969">
            <v>5.99</v>
          </cell>
          <cell r="L6969">
            <v>5.99</v>
          </cell>
          <cell r="N6969">
            <v>101003</v>
          </cell>
        </row>
        <row r="6970">
          <cell r="A6970">
            <v>101004</v>
          </cell>
          <cell r="B6970" t="str">
            <v>CARGA DE MISTURA ASFÁLTICA EM CAMINHÃO BASCULANTE 18 M³ (UNIDADE: T). AF_07/2020</v>
          </cell>
          <cell r="C6970" t="str">
            <v>COMPOSIÇÃO</v>
          </cell>
          <cell r="D6970" t="str">
            <v>T</v>
          </cell>
          <cell r="E6970" t="str">
            <v>6,92</v>
          </cell>
          <cell r="F6970" t="str">
            <v>0,43</v>
          </cell>
          <cell r="G6970" t="str">
            <v>4,22</v>
          </cell>
          <cell r="H6970" t="str">
            <v>2,27</v>
          </cell>
          <cell r="I6970" t="str">
            <v>0,00</v>
          </cell>
          <cell r="J6970" t="str">
            <v>0,00</v>
          </cell>
          <cell r="K6970">
            <v>6.49</v>
          </cell>
          <cell r="L6970">
            <v>6.49</v>
          </cell>
          <cell r="N6970">
            <v>101004</v>
          </cell>
        </row>
        <row r="6971">
          <cell r="A6971">
            <v>101005</v>
          </cell>
          <cell r="B6971" t="str">
            <v>CARGA, MANOBRA E DESCARGA DE ÁGUA EM CAMINHÃO PIPA 6 M³. AF_07/2020</v>
          </cell>
          <cell r="C6971" t="str">
            <v>COMPOSIÇÃO</v>
          </cell>
          <cell r="D6971" t="str">
            <v>M3</v>
          </cell>
          <cell r="E6971" t="str">
            <v>18,28</v>
          </cell>
          <cell r="F6971" t="str">
            <v>1,62</v>
          </cell>
          <cell r="G6971" t="str">
            <v>12,26</v>
          </cell>
          <cell r="H6971" t="str">
            <v>4,40</v>
          </cell>
          <cell r="I6971" t="str">
            <v>0,00</v>
          </cell>
          <cell r="J6971" t="str">
            <v>0,00</v>
          </cell>
          <cell r="K6971">
            <v>16.66</v>
          </cell>
          <cell r="L6971">
            <v>16.66</v>
          </cell>
          <cell r="N6971">
            <v>101005</v>
          </cell>
        </row>
        <row r="6972">
          <cell r="A6972">
            <v>101006</v>
          </cell>
          <cell r="B6972" t="str">
            <v>CARGA, MANOBRA E DESCARGA DE ÁGUA EM CAMINHÃO PIPA 10 M³. AF_07/2020</v>
          </cell>
          <cell r="C6972" t="str">
            <v>COMPOSIÇÃO</v>
          </cell>
          <cell r="D6972" t="str">
            <v>M3</v>
          </cell>
          <cell r="E6972" t="str">
            <v>20,27</v>
          </cell>
          <cell r="F6972" t="str">
            <v>1,44</v>
          </cell>
          <cell r="G6972" t="str">
            <v>13,33</v>
          </cell>
          <cell r="H6972" t="str">
            <v>5,50</v>
          </cell>
          <cell r="I6972" t="str">
            <v>0,00</v>
          </cell>
          <cell r="J6972" t="str">
            <v>0,00</v>
          </cell>
          <cell r="K6972">
            <v>18.829999999999998</v>
          </cell>
          <cell r="L6972">
            <v>18.829999999999998</v>
          </cell>
          <cell r="N6972">
            <v>101006</v>
          </cell>
        </row>
        <row r="6973">
          <cell r="A6973">
            <v>101007</v>
          </cell>
          <cell r="B6973" t="str">
            <v>CARGA DE ÁGUA EM CAMINHÃO PIPA 6 M³. AF_07/2020</v>
          </cell>
          <cell r="C6973" t="str">
            <v>COMPOSIÇÃO</v>
          </cell>
          <cell r="D6973" t="str">
            <v>M3</v>
          </cell>
          <cell r="E6973" t="str">
            <v>5,30</v>
          </cell>
          <cell r="F6973" t="str">
            <v>0,47</v>
          </cell>
          <cell r="G6973" t="str">
            <v>3,60</v>
          </cell>
          <cell r="H6973" t="str">
            <v>1,23</v>
          </cell>
          <cell r="I6973" t="str">
            <v>0,00</v>
          </cell>
          <cell r="J6973" t="str">
            <v>0,00</v>
          </cell>
          <cell r="K6973">
            <v>4.83</v>
          </cell>
          <cell r="L6973">
            <v>4.83</v>
          </cell>
          <cell r="N6973">
            <v>101007</v>
          </cell>
        </row>
        <row r="6974">
          <cell r="A6974">
            <v>101008</v>
          </cell>
          <cell r="B6974" t="str">
            <v>CARGA DE ÁGUA EM CAMINHÃO PIPA 10 M³. AF_07/2020</v>
          </cell>
          <cell r="C6974" t="str">
            <v>COMPOSIÇÃO</v>
          </cell>
          <cell r="D6974" t="str">
            <v>M3</v>
          </cell>
          <cell r="E6974" t="str">
            <v>5,36</v>
          </cell>
          <cell r="F6974" t="str">
            <v>0,37</v>
          </cell>
          <cell r="G6974" t="str">
            <v>3,55</v>
          </cell>
          <cell r="H6974" t="str">
            <v>1,44</v>
          </cell>
          <cell r="I6974" t="str">
            <v>0,00</v>
          </cell>
          <cell r="J6974" t="str">
            <v>0,00</v>
          </cell>
          <cell r="K6974">
            <v>4.99</v>
          </cell>
          <cell r="L6974">
            <v>4.99</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41,09</v>
          </cell>
          <cell r="F6975" t="str">
            <v>3,06</v>
          </cell>
          <cell r="G6975" t="str">
            <v>25,89</v>
          </cell>
          <cell r="H6975" t="str">
            <v>12,14</v>
          </cell>
          <cell r="I6975" t="str">
            <v>0,00</v>
          </cell>
          <cell r="J6975" t="str">
            <v>0,00</v>
          </cell>
          <cell r="K6975">
            <v>38.03</v>
          </cell>
          <cell r="L6975">
            <v>38.03</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25,88</v>
          </cell>
          <cell r="F6976" t="str">
            <v>1,92</v>
          </cell>
          <cell r="G6976" t="str">
            <v>16,33</v>
          </cell>
          <cell r="H6976" t="str">
            <v>7,63</v>
          </cell>
          <cell r="I6976" t="str">
            <v>0,00</v>
          </cell>
          <cell r="J6976" t="str">
            <v>0,00</v>
          </cell>
          <cell r="K6976">
            <v>23.959999999999997</v>
          </cell>
          <cell r="L6976">
            <v>23.959999999999997</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41,91</v>
          </cell>
          <cell r="F6977" t="str">
            <v>6,89</v>
          </cell>
          <cell r="G6977" t="str">
            <v>24,42</v>
          </cell>
          <cell r="H6977" t="str">
            <v>10,60</v>
          </cell>
          <cell r="I6977" t="str">
            <v>0,00</v>
          </cell>
          <cell r="J6977" t="str">
            <v>0,00</v>
          </cell>
          <cell r="K6977">
            <v>35.020000000000003</v>
          </cell>
          <cell r="L6977">
            <v>35.020000000000003</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38,40</v>
          </cell>
          <cell r="F6978" t="str">
            <v>6,32</v>
          </cell>
          <cell r="G6978" t="str">
            <v>22,37</v>
          </cell>
          <cell r="H6978" t="str">
            <v>9,71</v>
          </cell>
          <cell r="I6978" t="str">
            <v>0,00</v>
          </cell>
          <cell r="J6978" t="str">
            <v>0,00</v>
          </cell>
          <cell r="K6978">
            <v>32.08</v>
          </cell>
          <cell r="L6978">
            <v>32.08</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31,54</v>
          </cell>
          <cell r="F6979" t="str">
            <v>5,18</v>
          </cell>
          <cell r="G6979" t="str">
            <v>18,40</v>
          </cell>
          <cell r="H6979" t="str">
            <v>7,96</v>
          </cell>
          <cell r="I6979" t="str">
            <v>0,00</v>
          </cell>
          <cell r="J6979" t="str">
            <v>0,00</v>
          </cell>
          <cell r="K6979">
            <v>26.36</v>
          </cell>
          <cell r="L6979">
            <v>26.36</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36,52</v>
          </cell>
          <cell r="F6980" t="str">
            <v>6,01</v>
          </cell>
          <cell r="G6980" t="str">
            <v>21,27</v>
          </cell>
          <cell r="H6980" t="str">
            <v>9,24</v>
          </cell>
          <cell r="I6980" t="str">
            <v>0,00</v>
          </cell>
          <cell r="J6980" t="str">
            <v>0,00</v>
          </cell>
          <cell r="K6980">
            <v>30.509999999999998</v>
          </cell>
          <cell r="L6980">
            <v>30.509999999999998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27,68</v>
          </cell>
          <cell r="F6981" t="str">
            <v>4,55</v>
          </cell>
          <cell r="G6981" t="str">
            <v>16,15</v>
          </cell>
          <cell r="H6981" t="str">
            <v>6,98</v>
          </cell>
          <cell r="I6981" t="str">
            <v>0,00</v>
          </cell>
          <cell r="J6981" t="str">
            <v>0,00</v>
          </cell>
          <cell r="K6981">
            <v>23.13</v>
          </cell>
          <cell r="L6981">
            <v>23.13</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22,73</v>
          </cell>
          <cell r="F6982" t="str">
            <v>3,74</v>
          </cell>
          <cell r="G6982" t="str">
            <v>13,27</v>
          </cell>
          <cell r="H6982" t="str">
            <v>5,72</v>
          </cell>
          <cell r="I6982" t="str">
            <v>0,00</v>
          </cell>
          <cell r="J6982" t="str">
            <v>0,00</v>
          </cell>
          <cell r="K6982">
            <v>18.989999999999998</v>
          </cell>
          <cell r="L6982">
            <v>18.989999999999998</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42,03</v>
          </cell>
          <cell r="F6983" t="str">
            <v>6,91</v>
          </cell>
          <cell r="G6983" t="str">
            <v>24,50</v>
          </cell>
          <cell r="H6983" t="str">
            <v>10,62</v>
          </cell>
          <cell r="I6983" t="str">
            <v>0,00</v>
          </cell>
          <cell r="J6983" t="str">
            <v>0,00</v>
          </cell>
          <cell r="K6983">
            <v>35.119999999999997</v>
          </cell>
          <cell r="L6983">
            <v>35.119999999999997</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32,28</v>
          </cell>
          <cell r="F6984" t="str">
            <v>5,30</v>
          </cell>
          <cell r="G6984" t="str">
            <v>18,83</v>
          </cell>
          <cell r="H6984" t="str">
            <v>8,15</v>
          </cell>
          <cell r="I6984" t="str">
            <v>0,00</v>
          </cell>
          <cell r="J6984" t="str">
            <v>0,00</v>
          </cell>
          <cell r="K6984">
            <v>26.979999999999997</v>
          </cell>
          <cell r="L6984">
            <v>26.979999999999997</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24,68</v>
          </cell>
          <cell r="F6985" t="str">
            <v>4,06</v>
          </cell>
          <cell r="G6985" t="str">
            <v>14,40</v>
          </cell>
          <cell r="H6985" t="str">
            <v>6,22</v>
          </cell>
          <cell r="I6985" t="str">
            <v>0,00</v>
          </cell>
          <cell r="J6985" t="str">
            <v>0,00</v>
          </cell>
          <cell r="K6985">
            <v>20.62</v>
          </cell>
          <cell r="L6985">
            <v>20.62</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20,08</v>
          </cell>
          <cell r="F6986" t="str">
            <v>3,29</v>
          </cell>
          <cell r="G6986" t="str">
            <v>11,73</v>
          </cell>
          <cell r="H6986" t="str">
            <v>5,06</v>
          </cell>
          <cell r="I6986" t="str">
            <v>0,00</v>
          </cell>
          <cell r="J6986" t="str">
            <v>0,00</v>
          </cell>
          <cell r="K6986">
            <v>16.79</v>
          </cell>
          <cell r="L6986">
            <v>16.79</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16,81</v>
          </cell>
          <cell r="F6987" t="str">
            <v>2,76</v>
          </cell>
          <cell r="G6987" t="str">
            <v>9,81</v>
          </cell>
          <cell r="H6987" t="str">
            <v>4,24</v>
          </cell>
          <cell r="I6987" t="str">
            <v>0,00</v>
          </cell>
          <cell r="J6987" t="str">
            <v>0,00</v>
          </cell>
          <cell r="K6987">
            <v>14.05</v>
          </cell>
          <cell r="L6987">
            <v>14.05</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15,36</v>
          </cell>
          <cell r="F6988" t="str">
            <v>2,52</v>
          </cell>
          <cell r="G6988" t="str">
            <v>8,97</v>
          </cell>
          <cell r="H6988" t="str">
            <v>3,87</v>
          </cell>
          <cell r="I6988" t="str">
            <v>0,00</v>
          </cell>
          <cell r="J6988" t="str">
            <v>0,00</v>
          </cell>
          <cell r="K6988">
            <v>12.84</v>
          </cell>
          <cell r="L6988">
            <v>12.84</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34,40</v>
          </cell>
          <cell r="F6989" t="str">
            <v>5,65</v>
          </cell>
          <cell r="G6989" t="str">
            <v>20,07</v>
          </cell>
          <cell r="H6989" t="str">
            <v>8,68</v>
          </cell>
          <cell r="I6989" t="str">
            <v>0,00</v>
          </cell>
          <cell r="J6989" t="str">
            <v>0,00</v>
          </cell>
          <cell r="K6989">
            <v>28.75</v>
          </cell>
          <cell r="L6989">
            <v>28.75</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27,31</v>
          </cell>
          <cell r="F6990" t="str">
            <v>4,48</v>
          </cell>
          <cell r="G6990" t="str">
            <v>15,94</v>
          </cell>
          <cell r="H6990" t="str">
            <v>6,89</v>
          </cell>
          <cell r="I6990" t="str">
            <v>0,00</v>
          </cell>
          <cell r="J6990" t="str">
            <v>0,00</v>
          </cell>
          <cell r="K6990">
            <v>22.83</v>
          </cell>
          <cell r="L6990">
            <v>22.83</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23,42</v>
          </cell>
          <cell r="F6991" t="str">
            <v>3,84</v>
          </cell>
          <cell r="G6991" t="str">
            <v>13,66</v>
          </cell>
          <cell r="H6991" t="str">
            <v>5,92</v>
          </cell>
          <cell r="I6991" t="str">
            <v>0,00</v>
          </cell>
          <cell r="J6991" t="str">
            <v>0,00</v>
          </cell>
          <cell r="K6991">
            <v>19.579999999999998</v>
          </cell>
          <cell r="L6991">
            <v>19.579999999999998</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18,23</v>
          </cell>
          <cell r="F6992" t="str">
            <v>2,99</v>
          </cell>
          <cell r="G6992" t="str">
            <v>10,66</v>
          </cell>
          <cell r="H6992" t="str">
            <v>4,58</v>
          </cell>
          <cell r="I6992" t="str">
            <v>0,00</v>
          </cell>
          <cell r="J6992" t="str">
            <v>0,00</v>
          </cell>
          <cell r="K6992">
            <v>15.24</v>
          </cell>
          <cell r="L6992">
            <v>15.24</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26,24</v>
          </cell>
          <cell r="F6993" t="str">
            <v>4,31</v>
          </cell>
          <cell r="G6993" t="str">
            <v>15,31</v>
          </cell>
          <cell r="H6993" t="str">
            <v>6,62</v>
          </cell>
          <cell r="I6993" t="str">
            <v>0,00</v>
          </cell>
          <cell r="J6993" t="str">
            <v>0,00</v>
          </cell>
          <cell r="K6993">
            <v>21.93</v>
          </cell>
          <cell r="L6993">
            <v>21.93</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18,77</v>
          </cell>
          <cell r="F6994" t="str">
            <v>3,09</v>
          </cell>
          <cell r="G6994" t="str">
            <v>10,95</v>
          </cell>
          <cell r="H6994" t="str">
            <v>4,73</v>
          </cell>
          <cell r="I6994" t="str">
            <v>0,00</v>
          </cell>
          <cell r="J6994" t="str">
            <v>0,00</v>
          </cell>
          <cell r="K6994">
            <v>15.68</v>
          </cell>
          <cell r="L6994">
            <v>15.68</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16,66</v>
          </cell>
          <cell r="F6995" t="str">
            <v>2,74</v>
          </cell>
          <cell r="G6995" t="str">
            <v>9,72</v>
          </cell>
          <cell r="H6995" t="str">
            <v>4,20</v>
          </cell>
          <cell r="I6995" t="str">
            <v>0,00</v>
          </cell>
          <cell r="J6995" t="str">
            <v>0,00</v>
          </cell>
          <cell r="K6995">
            <v>13.920000000000002</v>
          </cell>
          <cell r="L6995">
            <v>13.920000000000002</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14,86</v>
          </cell>
          <cell r="F6996" t="str">
            <v>2,44</v>
          </cell>
          <cell r="G6996" t="str">
            <v>8,69</v>
          </cell>
          <cell r="H6996" t="str">
            <v>3,73</v>
          </cell>
          <cell r="I6996" t="str">
            <v>0,00</v>
          </cell>
          <cell r="J6996" t="str">
            <v>0,00</v>
          </cell>
          <cell r="K6996">
            <v>12.42</v>
          </cell>
          <cell r="L6996">
            <v>12.42</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12,16</v>
          </cell>
          <cell r="F6997" t="str">
            <v>1,99</v>
          </cell>
          <cell r="G6997" t="str">
            <v>7,09</v>
          </cell>
          <cell r="H6997" t="str">
            <v>3,08</v>
          </cell>
          <cell r="I6997" t="str">
            <v>0,00</v>
          </cell>
          <cell r="J6997" t="str">
            <v>0,00</v>
          </cell>
          <cell r="K6997">
            <v>10.17</v>
          </cell>
          <cell r="L6997">
            <v>10.17</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10,35</v>
          </cell>
          <cell r="F6998" t="str">
            <v>1,68</v>
          </cell>
          <cell r="G6998" t="str">
            <v>6,06</v>
          </cell>
          <cell r="H6998" t="str">
            <v>2,61</v>
          </cell>
          <cell r="I6998" t="str">
            <v>0,00</v>
          </cell>
          <cell r="J6998" t="str">
            <v>0,00</v>
          </cell>
          <cell r="K6998">
            <v>8.67</v>
          </cell>
          <cell r="L6998">
            <v>8.67</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61,52</v>
          </cell>
          <cell r="F6999" t="str">
            <v>10,12</v>
          </cell>
          <cell r="G6999" t="str">
            <v>35,86</v>
          </cell>
          <cell r="H6999" t="str">
            <v>15,54</v>
          </cell>
          <cell r="I6999" t="str">
            <v>0,00</v>
          </cell>
          <cell r="J6999" t="str">
            <v>0,00</v>
          </cell>
          <cell r="K6999">
            <v>51.4</v>
          </cell>
          <cell r="L6999">
            <v>51.4</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44,42</v>
          </cell>
          <cell r="F7000" t="str">
            <v>7,30</v>
          </cell>
          <cell r="G7000" t="str">
            <v>25,88</v>
          </cell>
          <cell r="H7000" t="str">
            <v>11,24</v>
          </cell>
          <cell r="I7000" t="str">
            <v>0,00</v>
          </cell>
          <cell r="J7000" t="str">
            <v>0,00</v>
          </cell>
          <cell r="K7000">
            <v>37.119999999999997</v>
          </cell>
          <cell r="L7000">
            <v>37.119999999999997</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33,20</v>
          </cell>
          <cell r="F7001" t="str">
            <v>5,46</v>
          </cell>
          <cell r="G7001" t="str">
            <v>19,34</v>
          </cell>
          <cell r="H7001" t="str">
            <v>8,40</v>
          </cell>
          <cell r="I7001" t="str">
            <v>0,00</v>
          </cell>
          <cell r="J7001" t="str">
            <v>0,00</v>
          </cell>
          <cell r="K7001">
            <v>27.740000000000002</v>
          </cell>
          <cell r="L7001">
            <v>27.740000000000002</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34,46</v>
          </cell>
          <cell r="F7002" t="str">
            <v>5,66</v>
          </cell>
          <cell r="G7002" t="str">
            <v>20,10</v>
          </cell>
          <cell r="H7002" t="str">
            <v>8,70</v>
          </cell>
          <cell r="I7002" t="str">
            <v>0,00</v>
          </cell>
          <cell r="J7002" t="str">
            <v>0,00</v>
          </cell>
          <cell r="K7002">
            <v>28.8</v>
          </cell>
          <cell r="L7002">
            <v>28.8</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178,64</v>
          </cell>
          <cell r="F7003" t="str">
            <v>29,39</v>
          </cell>
          <cell r="G7003" t="str">
            <v>103,99</v>
          </cell>
          <cell r="H7003" t="str">
            <v>45,26</v>
          </cell>
          <cell r="I7003" t="str">
            <v>0,00</v>
          </cell>
          <cell r="J7003" t="str">
            <v>0,00</v>
          </cell>
          <cell r="K7003">
            <v>149.25</v>
          </cell>
          <cell r="L7003">
            <v>149.25</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137,13</v>
          </cell>
          <cell r="F7004" t="str">
            <v>22,56</v>
          </cell>
          <cell r="G7004" t="str">
            <v>79,85</v>
          </cell>
          <cell r="H7004" t="str">
            <v>34,72</v>
          </cell>
          <cell r="I7004" t="str">
            <v>0,00</v>
          </cell>
          <cell r="J7004" t="str">
            <v>0,00</v>
          </cell>
          <cell r="K7004">
            <v>114.57</v>
          </cell>
          <cell r="L7004">
            <v>114.57</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123,52</v>
          </cell>
          <cell r="F7005" t="str">
            <v>20,32</v>
          </cell>
          <cell r="G7005" t="str">
            <v>71,91</v>
          </cell>
          <cell r="H7005" t="str">
            <v>31,29</v>
          </cell>
          <cell r="I7005" t="str">
            <v>0,00</v>
          </cell>
          <cell r="J7005" t="str">
            <v>0,00</v>
          </cell>
          <cell r="K7005">
            <v>103.19999999999999</v>
          </cell>
          <cell r="L7005">
            <v>103.19999999999999</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90,44</v>
          </cell>
          <cell r="F7006" t="str">
            <v>14,89</v>
          </cell>
          <cell r="G7006" t="str">
            <v>52,67</v>
          </cell>
          <cell r="H7006" t="str">
            <v>22,88</v>
          </cell>
          <cell r="I7006" t="str">
            <v>0,00</v>
          </cell>
          <cell r="J7006" t="str">
            <v>0,00</v>
          </cell>
          <cell r="K7006">
            <v>75.55</v>
          </cell>
          <cell r="L7006">
            <v>75.55</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78,26</v>
          </cell>
          <cell r="F7007" t="str">
            <v>12,88</v>
          </cell>
          <cell r="G7007" t="str">
            <v>45,57</v>
          </cell>
          <cell r="H7007" t="str">
            <v>19,81</v>
          </cell>
          <cell r="I7007" t="str">
            <v>0,00</v>
          </cell>
          <cell r="J7007" t="str">
            <v>0,00</v>
          </cell>
          <cell r="K7007">
            <v>65.38</v>
          </cell>
          <cell r="L7007">
            <v>65.38</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5,60</v>
          </cell>
          <cell r="F7008" t="str">
            <v>2,86</v>
          </cell>
          <cell r="G7008" t="str">
            <v>2,74</v>
          </cell>
          <cell r="H7008" t="str">
            <v>0,00</v>
          </cell>
          <cell r="I7008" t="str">
            <v>0,00</v>
          </cell>
          <cell r="J7008" t="str">
            <v>0,00</v>
          </cell>
          <cell r="K7008">
            <v>2.74</v>
          </cell>
          <cell r="L7008">
            <v>2.74</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65,88</v>
          </cell>
          <cell r="F7009" t="str">
            <v>16,62</v>
          </cell>
          <cell r="G7009" t="str">
            <v>49,26</v>
          </cell>
          <cell r="H7009" t="str">
            <v>0,00</v>
          </cell>
          <cell r="I7009" t="str">
            <v>0,00</v>
          </cell>
          <cell r="J7009" t="str">
            <v>0,00</v>
          </cell>
          <cell r="K7009">
            <v>49.26</v>
          </cell>
          <cell r="L7009">
            <v>49.26</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65,07</v>
          </cell>
          <cell r="F7010" t="str">
            <v>16,62</v>
          </cell>
          <cell r="G7010" t="str">
            <v>48,45</v>
          </cell>
          <cell r="H7010" t="str">
            <v>0,00</v>
          </cell>
          <cell r="I7010" t="str">
            <v>0,00</v>
          </cell>
          <cell r="J7010" t="str">
            <v>0,00</v>
          </cell>
          <cell r="K7010">
            <v>48.45</v>
          </cell>
          <cell r="L7010">
            <v>48.45</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65,47</v>
          </cell>
          <cell r="F7011" t="str">
            <v>16,62</v>
          </cell>
          <cell r="G7011" t="str">
            <v>48,85</v>
          </cell>
          <cell r="H7011" t="str">
            <v>0,00</v>
          </cell>
          <cell r="I7011" t="str">
            <v>0,00</v>
          </cell>
          <cell r="J7011" t="str">
            <v>0,00</v>
          </cell>
          <cell r="K7011">
            <v>48.85</v>
          </cell>
          <cell r="L7011">
            <v>48.85</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66,72</v>
          </cell>
          <cell r="F7012" t="str">
            <v>16,62</v>
          </cell>
          <cell r="G7012" t="str">
            <v>50,10</v>
          </cell>
          <cell r="H7012" t="str">
            <v>0,00</v>
          </cell>
          <cell r="I7012" t="str">
            <v>0,00</v>
          </cell>
          <cell r="J7012" t="str">
            <v>0,00</v>
          </cell>
          <cell r="K7012">
            <v>50.1</v>
          </cell>
          <cell r="L7012">
            <v>50.1</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59,08</v>
          </cell>
          <cell r="F7013" t="str">
            <v>16,62</v>
          </cell>
          <cell r="G7013" t="str">
            <v>42,46</v>
          </cell>
          <cell r="H7013" t="str">
            <v>0,00</v>
          </cell>
          <cell r="I7013" t="str">
            <v>0,00</v>
          </cell>
          <cell r="J7013" t="str">
            <v>0,00</v>
          </cell>
          <cell r="K7013">
            <v>42.46</v>
          </cell>
          <cell r="L7013">
            <v>42.46</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59,48</v>
          </cell>
          <cell r="F7014" t="str">
            <v>16,62</v>
          </cell>
          <cell r="G7014" t="str">
            <v>42,86</v>
          </cell>
          <cell r="H7014" t="str">
            <v>0,00</v>
          </cell>
          <cell r="I7014" t="str">
            <v>0,00</v>
          </cell>
          <cell r="J7014" t="str">
            <v>0,00</v>
          </cell>
          <cell r="K7014">
            <v>42.86</v>
          </cell>
          <cell r="L7014">
            <v>42.86</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125,83</v>
          </cell>
          <cell r="F7015" t="str">
            <v>30,61</v>
          </cell>
          <cell r="G7015" t="str">
            <v>95,08</v>
          </cell>
          <cell r="H7015" t="str">
            <v>0,06</v>
          </cell>
          <cell r="I7015" t="str">
            <v>0,00</v>
          </cell>
          <cell r="J7015" t="str">
            <v>0,08</v>
          </cell>
          <cell r="K7015">
            <v>95.22</v>
          </cell>
          <cell r="L7015">
            <v>95.22</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88,78</v>
          </cell>
          <cell r="F7016" t="str">
            <v>26,55</v>
          </cell>
          <cell r="G7016" t="str">
            <v>62,23</v>
          </cell>
          <cell r="H7016" t="str">
            <v>0,00</v>
          </cell>
          <cell r="I7016" t="str">
            <v>0,00</v>
          </cell>
          <cell r="J7016" t="str">
            <v>0,00</v>
          </cell>
          <cell r="K7016">
            <v>62.23</v>
          </cell>
          <cell r="L7016">
            <v>62.23</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89,78</v>
          </cell>
          <cell r="F7017" t="str">
            <v>26,55</v>
          </cell>
          <cell r="G7017" t="str">
            <v>63,23</v>
          </cell>
          <cell r="H7017" t="str">
            <v>0,00</v>
          </cell>
          <cell r="I7017" t="str">
            <v>0,00</v>
          </cell>
          <cell r="J7017" t="str">
            <v>0,00</v>
          </cell>
          <cell r="K7017">
            <v>63.23</v>
          </cell>
          <cell r="L7017">
            <v>63.23</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51,59</v>
          </cell>
          <cell r="F7018" t="str">
            <v>16,39</v>
          </cell>
          <cell r="G7018" t="str">
            <v>35,20</v>
          </cell>
          <cell r="H7018" t="str">
            <v>0,00</v>
          </cell>
          <cell r="I7018" t="str">
            <v>0,00</v>
          </cell>
          <cell r="J7018" t="str">
            <v>0,00</v>
          </cell>
          <cell r="K7018">
            <v>35.200000000000003</v>
          </cell>
          <cell r="L7018">
            <v>35.200000000000003</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64,64</v>
          </cell>
          <cell r="F7019" t="str">
            <v>21,28</v>
          </cell>
          <cell r="G7019" t="str">
            <v>43,36</v>
          </cell>
          <cell r="H7019" t="str">
            <v>0,00</v>
          </cell>
          <cell r="I7019" t="str">
            <v>0,00</v>
          </cell>
          <cell r="J7019" t="str">
            <v>0,00</v>
          </cell>
          <cell r="K7019">
            <v>43.36</v>
          </cell>
          <cell r="L7019">
            <v>43.36</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39,03</v>
          </cell>
          <cell r="F7020" t="str">
            <v>17,62</v>
          </cell>
          <cell r="G7020" t="str">
            <v>21,41</v>
          </cell>
          <cell r="H7020" t="str">
            <v>0,00</v>
          </cell>
          <cell r="I7020" t="str">
            <v>0,00</v>
          </cell>
          <cell r="J7020" t="str">
            <v>0,00</v>
          </cell>
          <cell r="K7020">
            <v>21.41</v>
          </cell>
          <cell r="L7020">
            <v>21.41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38,02</v>
          </cell>
          <cell r="F7021" t="str">
            <v>17,62</v>
          </cell>
          <cell r="G7021" t="str">
            <v>20,40</v>
          </cell>
          <cell r="H7021" t="str">
            <v>0,00</v>
          </cell>
          <cell r="I7021" t="str">
            <v>0,00</v>
          </cell>
          <cell r="J7021" t="str">
            <v>0,00</v>
          </cell>
          <cell r="K7021">
            <v>20.399999999999999</v>
          </cell>
          <cell r="L7021">
            <v>20.399999999999999</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38,42</v>
          </cell>
          <cell r="F7022" t="str">
            <v>17,62</v>
          </cell>
          <cell r="G7022" t="str">
            <v>20,80</v>
          </cell>
          <cell r="H7022" t="str">
            <v>0,00</v>
          </cell>
          <cell r="I7022" t="str">
            <v>0,00</v>
          </cell>
          <cell r="J7022" t="str">
            <v>0,00</v>
          </cell>
          <cell r="K7022">
            <v>20.8</v>
          </cell>
          <cell r="L7022">
            <v>20.8</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39,03</v>
          </cell>
          <cell r="F7023" t="str">
            <v>17,62</v>
          </cell>
          <cell r="G7023" t="str">
            <v>21,41</v>
          </cell>
          <cell r="H7023" t="str">
            <v>0,00</v>
          </cell>
          <cell r="I7023" t="str">
            <v>0,00</v>
          </cell>
          <cell r="J7023" t="str">
            <v>0,00</v>
          </cell>
          <cell r="K7023">
            <v>21.41</v>
          </cell>
          <cell r="L7023">
            <v>21.41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232,71</v>
          </cell>
          <cell r="F7024" t="str">
            <v>30,22</v>
          </cell>
          <cell r="G7024" t="str">
            <v>202,49</v>
          </cell>
          <cell r="H7024" t="str">
            <v>0,00</v>
          </cell>
          <cell r="I7024" t="str">
            <v>0,00</v>
          </cell>
          <cell r="J7024" t="str">
            <v>0,00</v>
          </cell>
          <cell r="K7024">
            <v>202.49</v>
          </cell>
          <cell r="L7024">
            <v>202.49</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247,67</v>
          </cell>
          <cell r="F7025" t="str">
            <v>29,98</v>
          </cell>
          <cell r="G7025" t="str">
            <v>217,69</v>
          </cell>
          <cell r="H7025" t="str">
            <v>0,00</v>
          </cell>
          <cell r="I7025" t="str">
            <v>0,00</v>
          </cell>
          <cell r="J7025" t="str">
            <v>0,00</v>
          </cell>
          <cell r="K7025">
            <v>217.69</v>
          </cell>
          <cell r="L7025">
            <v>217.69</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274,68</v>
          </cell>
          <cell r="F7026" t="str">
            <v>29,98</v>
          </cell>
          <cell r="G7026" t="str">
            <v>244,70</v>
          </cell>
          <cell r="H7026" t="str">
            <v>0,00</v>
          </cell>
          <cell r="I7026" t="str">
            <v>0,00</v>
          </cell>
          <cell r="J7026" t="str">
            <v>0,00</v>
          </cell>
          <cell r="K7026">
            <v>244.7</v>
          </cell>
          <cell r="L7026">
            <v>244.7</v>
          </cell>
          <cell r="N7026">
            <v>102364</v>
          </cell>
        </row>
        <row r="7027">
          <cell r="A7027">
            <v>98509</v>
          </cell>
          <cell r="B7027" t="str">
            <v>PLANTIO DE ARBUSTO OU  CERCA VIVA. AF_05/2018</v>
          </cell>
          <cell r="C7027" t="str">
            <v>COMPOSIÇÃO</v>
          </cell>
          <cell r="D7027" t="str">
            <v>UN</v>
          </cell>
          <cell r="E7027" t="str">
            <v>91,32</v>
          </cell>
          <cell r="F7027" t="str">
            <v>1,58</v>
          </cell>
          <cell r="G7027" t="str">
            <v>89,74</v>
          </cell>
          <cell r="H7027" t="str">
            <v>0,00</v>
          </cell>
          <cell r="I7027" t="str">
            <v>0,00</v>
          </cell>
          <cell r="J7027" t="str">
            <v>0,00</v>
          </cell>
          <cell r="K7027">
            <v>89.74</v>
          </cell>
          <cell r="L7027">
            <v>89.74</v>
          </cell>
          <cell r="N7027">
            <v>98509</v>
          </cell>
        </row>
        <row r="7028">
          <cell r="A7028">
            <v>98510</v>
          </cell>
          <cell r="B7028" t="str">
            <v>PLANTIO DE ÁRVORE ORNAMENTAL COM ALTURA DE MUDA MENOR OU IGUAL A 2,00 M. AF_05/2018</v>
          </cell>
          <cell r="C7028" t="str">
            <v>COMPOSIÇÃO</v>
          </cell>
          <cell r="D7028" t="str">
            <v>UN</v>
          </cell>
          <cell r="E7028" t="str">
            <v>122,38</v>
          </cell>
          <cell r="F7028" t="str">
            <v>11,34</v>
          </cell>
          <cell r="G7028" t="str">
            <v>111,04</v>
          </cell>
          <cell r="H7028" t="str">
            <v>0,00</v>
          </cell>
          <cell r="I7028" t="str">
            <v>0,00</v>
          </cell>
          <cell r="J7028" t="str">
            <v>0,00</v>
          </cell>
          <cell r="K7028">
            <v>111.04</v>
          </cell>
          <cell r="L7028">
            <v>111.04</v>
          </cell>
          <cell r="N7028">
            <v>98510</v>
          </cell>
        </row>
        <row r="7029">
          <cell r="A7029">
            <v>98511</v>
          </cell>
          <cell r="B7029" t="str">
            <v>PLANTIO DE ÁRVORE ORNAMENTAL COM ALTURA DE MUDA MAIOR QUE 2,00 M E MENOR OU IGUAL A 4,00 M. AF_05/2018</v>
          </cell>
          <cell r="C7029" t="str">
            <v>COMPOSIÇÃO</v>
          </cell>
          <cell r="D7029" t="str">
            <v>UN</v>
          </cell>
          <cell r="E7029" t="str">
            <v>241,37</v>
          </cell>
          <cell r="F7029" t="str">
            <v>16,23</v>
          </cell>
          <cell r="G7029" t="str">
            <v>225,14</v>
          </cell>
          <cell r="H7029" t="str">
            <v>0,00</v>
          </cell>
          <cell r="I7029" t="str">
            <v>0,00</v>
          </cell>
          <cell r="J7029" t="str">
            <v>0,00</v>
          </cell>
          <cell r="K7029">
            <v>225.14</v>
          </cell>
          <cell r="L7029">
            <v>225.14</v>
          </cell>
          <cell r="N7029">
            <v>98511</v>
          </cell>
        </row>
        <row r="7030">
          <cell r="A7030">
            <v>98516</v>
          </cell>
          <cell r="B7030" t="str">
            <v>PLANTIO DE PALMEIRA COM ALTURA DE MUDA MENOR OU IGUAL A 2,00 M. AF_05/2018</v>
          </cell>
          <cell r="C7030" t="str">
            <v>COMPOSIÇÃO</v>
          </cell>
          <cell r="D7030" t="str">
            <v>UN</v>
          </cell>
          <cell r="E7030" t="str">
            <v>435,24</v>
          </cell>
          <cell r="F7030" t="str">
            <v>91,52</v>
          </cell>
          <cell r="G7030" t="str">
            <v>295,28</v>
          </cell>
          <cell r="H7030" t="str">
            <v>48,44</v>
          </cell>
          <cell r="I7030" t="str">
            <v>0,00</v>
          </cell>
          <cell r="J7030" t="str">
            <v>0,00</v>
          </cell>
          <cell r="K7030">
            <v>343.71999999999997</v>
          </cell>
          <cell r="L7030">
            <v>343.71999999999997</v>
          </cell>
          <cell r="N7030">
            <v>98516</v>
          </cell>
        </row>
        <row r="7031">
          <cell r="A7031">
            <v>98519</v>
          </cell>
          <cell r="B7031" t="str">
            <v>REVOLVIMENTO E LIMPEZA MANUAL DE SOLO. AF_05/2018</v>
          </cell>
          <cell r="C7031" t="str">
            <v>COMPOSIÇÃO</v>
          </cell>
          <cell r="D7031" t="str">
            <v>M2</v>
          </cell>
          <cell r="E7031" t="str">
            <v>1,67</v>
          </cell>
          <cell r="F7031" t="str">
            <v>1,22</v>
          </cell>
          <cell r="G7031" t="str">
            <v>0,45</v>
          </cell>
          <cell r="H7031" t="str">
            <v>0,00</v>
          </cell>
          <cell r="I7031" t="str">
            <v>0,00</v>
          </cell>
          <cell r="J7031" t="str">
            <v>0,00</v>
          </cell>
          <cell r="K7031">
            <v>0.45</v>
          </cell>
          <cell r="L7031">
            <v>0.45</v>
          </cell>
          <cell r="N7031">
            <v>98519</v>
          </cell>
        </row>
        <row r="7032">
          <cell r="A7032">
            <v>98520</v>
          </cell>
          <cell r="B7032" t="str">
            <v>APLICAÇÃO DE ADUBO EM SOLO. AF_05/2018</v>
          </cell>
          <cell r="C7032" t="str">
            <v>COMPOSIÇÃO</v>
          </cell>
          <cell r="D7032" t="str">
            <v>M2</v>
          </cell>
          <cell r="E7032" t="str">
            <v>7,53</v>
          </cell>
          <cell r="F7032" t="str">
            <v>0,98</v>
          </cell>
          <cell r="G7032" t="str">
            <v>6,55</v>
          </cell>
          <cell r="H7032" t="str">
            <v>0,00</v>
          </cell>
          <cell r="I7032" t="str">
            <v>0,00</v>
          </cell>
          <cell r="J7032" t="str">
            <v>0,00</v>
          </cell>
          <cell r="K7032">
            <v>6.55</v>
          </cell>
          <cell r="L7032">
            <v>6.55</v>
          </cell>
          <cell r="N7032">
            <v>98520</v>
          </cell>
        </row>
        <row r="7033">
          <cell r="A7033">
            <v>98521</v>
          </cell>
          <cell r="B7033" t="str">
            <v>APLICAÇÃO DE CALCÁRIO PARA CORREÇÃO DO PH DO SOLO. AF_05/2018</v>
          </cell>
          <cell r="C7033" t="str">
            <v>COMPOSIÇÃO</v>
          </cell>
          <cell r="D7033" t="str">
            <v>M2</v>
          </cell>
          <cell r="E7033" t="str">
            <v>0,30</v>
          </cell>
          <cell r="F7033" t="str">
            <v>0,23</v>
          </cell>
          <cell r="G7033" t="str">
            <v>0,07</v>
          </cell>
          <cell r="H7033" t="str">
            <v>0,00</v>
          </cell>
          <cell r="I7033" t="str">
            <v>0,00</v>
          </cell>
          <cell r="J7033" t="str">
            <v>0,00</v>
          </cell>
          <cell r="K7033">
            <v>7.0000000000000007E-2</v>
          </cell>
          <cell r="L7033">
            <v>7.0000000000000007E-2</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162,99</v>
          </cell>
          <cell r="F7034" t="str">
            <v>35,49</v>
          </cell>
          <cell r="G7034" t="str">
            <v>127,50</v>
          </cell>
          <cell r="H7034" t="str">
            <v>0,00</v>
          </cell>
          <cell r="I7034" t="str">
            <v>0,00</v>
          </cell>
          <cell r="J7034" t="str">
            <v>0,00</v>
          </cell>
          <cell r="K7034">
            <v>127.5</v>
          </cell>
          <cell r="L7034">
            <v>127.5</v>
          </cell>
          <cell r="N7034">
            <v>98522</v>
          </cell>
        </row>
        <row r="7035">
          <cell r="A7035">
            <v>98524</v>
          </cell>
          <cell r="B7035" t="str">
            <v>LIMPEZA MANUAL DE VEGETAÇÃO EM TERRENO COM ENXADA.AF_05/2018</v>
          </cell>
          <cell r="C7035" t="str">
            <v>COMPOSIÇÃO</v>
          </cell>
          <cell r="D7035" t="str">
            <v>M2</v>
          </cell>
          <cell r="E7035" t="str">
            <v>2,64</v>
          </cell>
          <cell r="F7035" t="str">
            <v>1,93</v>
          </cell>
          <cell r="G7035" t="str">
            <v>0,71</v>
          </cell>
          <cell r="H7035" t="str">
            <v>0,00</v>
          </cell>
          <cell r="I7035" t="str">
            <v>0,00</v>
          </cell>
          <cell r="J7035" t="str">
            <v>0,00</v>
          </cell>
          <cell r="K7035">
            <v>0.71</v>
          </cell>
          <cell r="L7035">
            <v>0.71</v>
          </cell>
          <cell r="N7035">
            <v>98524</v>
          </cell>
        </row>
        <row r="7036">
          <cell r="A7036">
            <v>98503</v>
          </cell>
          <cell r="B7036" t="str">
            <v>PLANTIO DE GRAMA EM PAVIMENTO CONCREGRAMA. AF_05/2018</v>
          </cell>
          <cell r="C7036" t="str">
            <v>COMPOSIÇÃO</v>
          </cell>
          <cell r="D7036" t="str">
            <v>M2</v>
          </cell>
          <cell r="E7036" t="str">
            <v>25,87</v>
          </cell>
          <cell r="F7036" t="str">
            <v>2,98</v>
          </cell>
          <cell r="G7036" t="str">
            <v>22,89</v>
          </cell>
          <cell r="H7036" t="str">
            <v>0,00</v>
          </cell>
          <cell r="I7036" t="str">
            <v>0,00</v>
          </cell>
          <cell r="J7036" t="str">
            <v>0,00</v>
          </cell>
          <cell r="K7036">
            <v>22.89</v>
          </cell>
          <cell r="L7036">
            <v>22.89</v>
          </cell>
          <cell r="N7036">
            <v>98503</v>
          </cell>
        </row>
        <row r="7037">
          <cell r="A7037">
            <v>98504</v>
          </cell>
          <cell r="B7037" t="str">
            <v>PLANTIO DE GRAMA BATATAIS EM PLACAS. AF_05/2018</v>
          </cell>
          <cell r="C7037" t="str">
            <v>COMPOSIÇÃO</v>
          </cell>
          <cell r="D7037" t="str">
            <v>M2</v>
          </cell>
          <cell r="E7037" t="str">
            <v>13,43</v>
          </cell>
          <cell r="F7037" t="str">
            <v>2,43</v>
          </cell>
          <cell r="G7037" t="str">
            <v>11,00</v>
          </cell>
          <cell r="H7037" t="str">
            <v>0,00</v>
          </cell>
          <cell r="I7037" t="str">
            <v>0,00</v>
          </cell>
          <cell r="J7037" t="str">
            <v>0,00</v>
          </cell>
          <cell r="K7037">
            <v>11</v>
          </cell>
          <cell r="L7037">
            <v>11</v>
          </cell>
          <cell r="N7037">
            <v>98504</v>
          </cell>
        </row>
        <row r="7038">
          <cell r="A7038">
            <v>98505</v>
          </cell>
          <cell r="B7038" t="str">
            <v>PLANTIO DE FORRAÇÃO. AF_05/2018</v>
          </cell>
          <cell r="C7038" t="str">
            <v>COMPOSIÇÃO</v>
          </cell>
          <cell r="D7038" t="str">
            <v>M2</v>
          </cell>
          <cell r="E7038" t="str">
            <v>129,66</v>
          </cell>
          <cell r="F7038" t="str">
            <v>3,27</v>
          </cell>
          <cell r="G7038" t="str">
            <v>126,39</v>
          </cell>
          <cell r="H7038" t="str">
            <v>0,00</v>
          </cell>
          <cell r="I7038" t="str">
            <v>0,00</v>
          </cell>
          <cell r="J7038" t="str">
            <v>0,00</v>
          </cell>
          <cell r="K7038">
            <v>126.39</v>
          </cell>
          <cell r="L7038">
            <v>126.39</v>
          </cell>
          <cell r="N7038">
            <v>98505</v>
          </cell>
        </row>
        <row r="7039">
          <cell r="A7039">
            <v>103946</v>
          </cell>
          <cell r="B7039" t="str">
            <v>PLANTIO DE GRAMA ESMERALDA OU SÃO CARLOS OU CURITIBANA, EM PLACAS. AF_05/2022</v>
          </cell>
          <cell r="C7039" t="str">
            <v>COMPOSIÇÃO</v>
          </cell>
          <cell r="D7039" t="str">
            <v>M2</v>
          </cell>
          <cell r="E7039" t="str">
            <v>17,44</v>
          </cell>
          <cell r="F7039" t="str">
            <v>2,42</v>
          </cell>
          <cell r="G7039" t="str">
            <v>15,02</v>
          </cell>
          <cell r="H7039" t="str">
            <v>0,00</v>
          </cell>
          <cell r="I7039" t="str">
            <v>0,00</v>
          </cell>
          <cell r="J7039" t="str">
            <v>0,00</v>
          </cell>
          <cell r="K7039">
            <v>15.02</v>
          </cell>
          <cell r="L7039">
            <v>15.02</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6.081,15</v>
          </cell>
          <cell r="F7040" t="str">
            <v>82,63</v>
          </cell>
          <cell r="G7040" t="str">
            <v>5.998,52</v>
          </cell>
          <cell r="H7040" t="str">
            <v>0,00</v>
          </cell>
          <cell r="I7040" t="str">
            <v>0,00</v>
          </cell>
          <cell r="J7040" t="str">
            <v>0,00</v>
          </cell>
          <cell r="K7040">
            <v>5998.52</v>
          </cell>
          <cell r="L7040">
            <v>5998.52</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6.422,24</v>
          </cell>
          <cell r="F7041" t="str">
            <v>33,83</v>
          </cell>
          <cell r="G7041" t="str">
            <v>6.388,41</v>
          </cell>
          <cell r="H7041" t="str">
            <v>0,00</v>
          </cell>
          <cell r="I7041" t="str">
            <v>0,00</v>
          </cell>
          <cell r="J7041" t="str">
            <v>0,00</v>
          </cell>
          <cell r="K7041">
            <v>6388.41</v>
          </cell>
          <cell r="L7041">
            <v>6388.41</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4.821,63</v>
          </cell>
          <cell r="F7042" t="str">
            <v>56,51</v>
          </cell>
          <cell r="G7042" t="str">
            <v>4.765,12</v>
          </cell>
          <cell r="H7042" t="str">
            <v>0,00</v>
          </cell>
          <cell r="I7042" t="str">
            <v>0,00</v>
          </cell>
          <cell r="J7042" t="str">
            <v>0,00</v>
          </cell>
          <cell r="K7042">
            <v>4765.12</v>
          </cell>
          <cell r="L7042">
            <v>4765.12</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5.187,22</v>
          </cell>
          <cell r="F7043" t="str">
            <v>43,46</v>
          </cell>
          <cell r="G7043" t="str">
            <v>5.143,76</v>
          </cell>
          <cell r="H7043" t="str">
            <v>0,00</v>
          </cell>
          <cell r="I7043" t="str">
            <v>0,00</v>
          </cell>
          <cell r="J7043" t="str">
            <v>0,00</v>
          </cell>
          <cell r="K7043">
            <v>5143.76</v>
          </cell>
          <cell r="L7043">
            <v>5143.76</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2.598,20</v>
          </cell>
          <cell r="F7044" t="str">
            <v>30,40</v>
          </cell>
          <cell r="G7044" t="str">
            <v>2.567,80</v>
          </cell>
          <cell r="H7044" t="str">
            <v>0,00</v>
          </cell>
          <cell r="I7044" t="str">
            <v>0,00</v>
          </cell>
          <cell r="J7044" t="str">
            <v>0,00</v>
          </cell>
          <cell r="K7044">
            <v>2567.8000000000002</v>
          </cell>
          <cell r="L7044">
            <v>2567.8000000000002</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4.041,65</v>
          </cell>
          <cell r="F7045" t="str">
            <v>56,88</v>
          </cell>
          <cell r="G7045" t="str">
            <v>3.984,77</v>
          </cell>
          <cell r="H7045" t="str">
            <v>0,00</v>
          </cell>
          <cell r="I7045" t="str">
            <v>0,00</v>
          </cell>
          <cell r="J7045" t="str">
            <v>0,00</v>
          </cell>
          <cell r="K7045">
            <v>3984.77</v>
          </cell>
          <cell r="L7045">
            <v>3984.77</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2.356,05</v>
          </cell>
          <cell r="F7046" t="str">
            <v>46,55</v>
          </cell>
          <cell r="G7046" t="str">
            <v>2.309,50</v>
          </cell>
          <cell r="H7046" t="str">
            <v>0,00</v>
          </cell>
          <cell r="I7046" t="str">
            <v>0,00</v>
          </cell>
          <cell r="J7046" t="str">
            <v>0,00</v>
          </cell>
          <cell r="K7046">
            <v>2309.5</v>
          </cell>
          <cell r="L7046">
            <v>2309.5</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2.508,33</v>
          </cell>
          <cell r="F7047" t="str">
            <v>46,55</v>
          </cell>
          <cell r="G7047" t="str">
            <v>2.461,78</v>
          </cell>
          <cell r="H7047" t="str">
            <v>0,00</v>
          </cell>
          <cell r="I7047" t="str">
            <v>0,00</v>
          </cell>
          <cell r="J7047" t="str">
            <v>0,00</v>
          </cell>
          <cell r="K7047">
            <v>2461.7800000000002</v>
          </cell>
          <cell r="L7047">
            <v>2461.7800000000002</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1.932,18</v>
          </cell>
          <cell r="F7048" t="str">
            <v>46,55</v>
          </cell>
          <cell r="G7048" t="str">
            <v>1.885,63</v>
          </cell>
          <cell r="H7048" t="str">
            <v>0,00</v>
          </cell>
          <cell r="I7048" t="str">
            <v>0,00</v>
          </cell>
          <cell r="J7048" t="str">
            <v>0,00</v>
          </cell>
          <cell r="K7048">
            <v>1885.63</v>
          </cell>
          <cell r="L7048">
            <v>1885.63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2.782,60</v>
          </cell>
          <cell r="F7049" t="str">
            <v>46,55</v>
          </cell>
          <cell r="G7049" t="str">
            <v>2.736,05</v>
          </cell>
          <cell r="H7049" t="str">
            <v>0,00</v>
          </cell>
          <cell r="I7049" t="str">
            <v>0,00</v>
          </cell>
          <cell r="J7049" t="str">
            <v>0,00</v>
          </cell>
          <cell r="K7049">
            <v>2736.05</v>
          </cell>
          <cell r="L7049">
            <v>2736.05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2.170,27</v>
          </cell>
          <cell r="F7050" t="str">
            <v>47,92</v>
          </cell>
          <cell r="G7050" t="str">
            <v>2.122,35</v>
          </cell>
          <cell r="H7050" t="str">
            <v>0,00</v>
          </cell>
          <cell r="I7050" t="str">
            <v>0,00</v>
          </cell>
          <cell r="J7050" t="str">
            <v>0,00</v>
          </cell>
          <cell r="K7050">
            <v>2122.35</v>
          </cell>
          <cell r="L7050">
            <v>2122.35</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4.048,80</v>
          </cell>
          <cell r="F7051" t="str">
            <v>70,94</v>
          </cell>
          <cell r="G7051" t="str">
            <v>3.976,16</v>
          </cell>
          <cell r="H7051" t="str">
            <v>1,70</v>
          </cell>
          <cell r="I7051" t="str">
            <v>0,00</v>
          </cell>
          <cell r="J7051" t="str">
            <v>0,00</v>
          </cell>
          <cell r="K7051">
            <v>3977.8599999999997</v>
          </cell>
          <cell r="L7051">
            <v>3977.8599999999997</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2.363,18</v>
          </cell>
          <cell r="F7052" t="str">
            <v>60,63</v>
          </cell>
          <cell r="G7052" t="str">
            <v>2.300,85</v>
          </cell>
          <cell r="H7052" t="str">
            <v>1,70</v>
          </cell>
          <cell r="I7052" t="str">
            <v>0,00</v>
          </cell>
          <cell r="J7052" t="str">
            <v>0,00</v>
          </cell>
          <cell r="K7052">
            <v>2302.5499999999997</v>
          </cell>
          <cell r="L7052">
            <v>2302.5499999999997</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2.515,46</v>
          </cell>
          <cell r="F7053" t="str">
            <v>60,63</v>
          </cell>
          <cell r="G7053" t="str">
            <v>2.453,13</v>
          </cell>
          <cell r="H7053" t="str">
            <v>1,70</v>
          </cell>
          <cell r="I7053" t="str">
            <v>0,00</v>
          </cell>
          <cell r="J7053" t="str">
            <v>0,00</v>
          </cell>
          <cell r="K7053">
            <v>2454.83</v>
          </cell>
          <cell r="L7053">
            <v>2454.83</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1.939,31</v>
          </cell>
          <cell r="F7054" t="str">
            <v>60,63</v>
          </cell>
          <cell r="G7054" t="str">
            <v>1.876,98</v>
          </cell>
          <cell r="H7054" t="str">
            <v>1,70</v>
          </cell>
          <cell r="I7054" t="str">
            <v>0,00</v>
          </cell>
          <cell r="J7054" t="str">
            <v>0,00</v>
          </cell>
          <cell r="K7054">
            <v>1878.68</v>
          </cell>
          <cell r="L7054">
            <v>1878.68</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2.789,73</v>
          </cell>
          <cell r="F7055" t="str">
            <v>60,63</v>
          </cell>
          <cell r="G7055" t="str">
            <v>2.727,40</v>
          </cell>
          <cell r="H7055" t="str">
            <v>1,70</v>
          </cell>
          <cell r="I7055" t="str">
            <v>0,00</v>
          </cell>
          <cell r="J7055" t="str">
            <v>0,00</v>
          </cell>
          <cell r="K7055">
            <v>2729.1</v>
          </cell>
          <cell r="L7055">
            <v>2729.1</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2.257,10</v>
          </cell>
          <cell r="F7056" t="str">
            <v>109,71</v>
          </cell>
          <cell r="G7056" t="str">
            <v>2.143,96</v>
          </cell>
          <cell r="H7056" t="str">
            <v>3,43</v>
          </cell>
          <cell r="I7056" t="str">
            <v>0,00</v>
          </cell>
          <cell r="J7056" t="str">
            <v>0,00</v>
          </cell>
          <cell r="K7056">
            <v>2147.39</v>
          </cell>
          <cell r="L7056">
            <v>2147.39</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1.231,53</v>
          </cell>
          <cell r="F7057" t="str">
            <v>25,81</v>
          </cell>
          <cell r="G7057" t="str">
            <v>1.205,72</v>
          </cell>
          <cell r="H7057" t="str">
            <v>0,00</v>
          </cell>
          <cell r="I7057" t="str">
            <v>0,00</v>
          </cell>
          <cell r="J7057" t="str">
            <v>0,00</v>
          </cell>
          <cell r="K7057">
            <v>1205.72</v>
          </cell>
          <cell r="L7057">
            <v>1205.72</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1.314,23</v>
          </cell>
          <cell r="F7058" t="str">
            <v>55,51</v>
          </cell>
          <cell r="G7058" t="str">
            <v>1.257,79</v>
          </cell>
          <cell r="H7058" t="str">
            <v>0,93</v>
          </cell>
          <cell r="I7058" t="str">
            <v>0,00</v>
          </cell>
          <cell r="J7058" t="str">
            <v>0,00</v>
          </cell>
          <cell r="K7058">
            <v>1258.72</v>
          </cell>
          <cell r="L7058">
            <v>1258.72</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1.271,48</v>
          </cell>
          <cell r="F7059" t="str">
            <v>24,76</v>
          </cell>
          <cell r="G7059" t="str">
            <v>1.246,72</v>
          </cell>
          <cell r="H7059" t="str">
            <v>0,00</v>
          </cell>
          <cell r="I7059" t="str">
            <v>0,00</v>
          </cell>
          <cell r="J7059" t="str">
            <v>0,00</v>
          </cell>
          <cell r="K7059">
            <v>1246.72</v>
          </cell>
          <cell r="L7059">
            <v>1246.72</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239,61</v>
          </cell>
          <cell r="F7060" t="str">
            <v>20,39</v>
          </cell>
          <cell r="G7060" t="str">
            <v>219,02</v>
          </cell>
          <cell r="H7060" t="str">
            <v>0,20</v>
          </cell>
          <cell r="I7060" t="str">
            <v>0,00</v>
          </cell>
          <cell r="J7060" t="str">
            <v>0,00</v>
          </cell>
          <cell r="K7060">
            <v>219.22</v>
          </cell>
          <cell r="L7060">
            <v>219.22</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232,18</v>
          </cell>
          <cell r="F7061" t="str">
            <v>15,50</v>
          </cell>
          <cell r="G7061" t="str">
            <v>216,68</v>
          </cell>
          <cell r="H7061" t="str">
            <v>0,00</v>
          </cell>
          <cell r="I7061" t="str">
            <v>0,00</v>
          </cell>
          <cell r="J7061" t="str">
            <v>0,00</v>
          </cell>
          <cell r="K7061">
            <v>216.68</v>
          </cell>
          <cell r="L7061">
            <v>216.68</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4.889,81</v>
          </cell>
          <cell r="F7062" t="str">
            <v>264,24</v>
          </cell>
          <cell r="G7062" t="str">
            <v>4.624,41</v>
          </cell>
          <cell r="H7062" t="str">
            <v>1,16</v>
          </cell>
          <cell r="I7062" t="str">
            <v>0,00</v>
          </cell>
          <cell r="J7062" t="str">
            <v>0,00</v>
          </cell>
          <cell r="K7062">
            <v>4625.57</v>
          </cell>
          <cell r="L7062">
            <v>4625.57</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0,35</v>
          </cell>
          <cell r="F7063" t="str">
            <v>0,13</v>
          </cell>
          <cell r="G7063" t="str">
            <v>0,05</v>
          </cell>
          <cell r="H7063" t="str">
            <v>0,17</v>
          </cell>
          <cell r="I7063" t="str">
            <v>0,00</v>
          </cell>
          <cell r="J7063" t="str">
            <v>0,00</v>
          </cell>
          <cell r="K7063">
            <v>0.22000000000000003</v>
          </cell>
          <cell r="L7063">
            <v>0.22000000000000003</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75,02</v>
          </cell>
          <cell r="F7064" t="str">
            <v>32,24</v>
          </cell>
          <cell r="G7064" t="str">
            <v>17,48</v>
          </cell>
          <cell r="H7064" t="str">
            <v>25,30</v>
          </cell>
          <cell r="I7064" t="str">
            <v>0,00</v>
          </cell>
          <cell r="J7064" t="str">
            <v>0,00</v>
          </cell>
          <cell r="K7064">
            <v>42.78</v>
          </cell>
          <cell r="L7064">
            <v>42.78</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161,52</v>
          </cell>
          <cell r="F7065" t="str">
            <v>69,36</v>
          </cell>
          <cell r="G7065" t="str">
            <v>37,72</v>
          </cell>
          <cell r="H7065" t="str">
            <v>54,44</v>
          </cell>
          <cell r="I7065" t="str">
            <v>0,00</v>
          </cell>
          <cell r="J7065" t="str">
            <v>0,00</v>
          </cell>
          <cell r="K7065">
            <v>92.16</v>
          </cell>
          <cell r="L7065">
            <v>92.16</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236,19</v>
          </cell>
          <cell r="F7066" t="str">
            <v>101,44</v>
          </cell>
          <cell r="G7066" t="str">
            <v>55,16</v>
          </cell>
          <cell r="H7066" t="str">
            <v>79,59</v>
          </cell>
          <cell r="I7066" t="str">
            <v>0,00</v>
          </cell>
          <cell r="J7066" t="str">
            <v>0,00</v>
          </cell>
          <cell r="K7066">
            <v>134.75</v>
          </cell>
          <cell r="L7066">
            <v>134.75</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57,18</v>
          </cell>
          <cell r="F7067" t="str">
            <v>41,04</v>
          </cell>
          <cell r="G7067" t="str">
            <v>16,14</v>
          </cell>
          <cell r="H7067" t="str">
            <v>0,00</v>
          </cell>
          <cell r="I7067" t="str">
            <v>0,00</v>
          </cell>
          <cell r="J7067" t="str">
            <v>0,00</v>
          </cell>
          <cell r="K7067">
            <v>16.14</v>
          </cell>
          <cell r="L7067">
            <v>16.14</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101,86</v>
          </cell>
          <cell r="F7068" t="str">
            <v>73,11</v>
          </cell>
          <cell r="G7068" t="str">
            <v>28,75</v>
          </cell>
          <cell r="H7068" t="str">
            <v>0,00</v>
          </cell>
          <cell r="I7068" t="str">
            <v>0,00</v>
          </cell>
          <cell r="J7068" t="str">
            <v>0,00</v>
          </cell>
          <cell r="K7068">
            <v>28.75</v>
          </cell>
          <cell r="L7068">
            <v>28.75</v>
          </cell>
          <cell r="N7068">
            <v>98530</v>
          </cell>
        </row>
        <row r="7069">
          <cell r="A7069">
            <v>98531</v>
          </cell>
          <cell r="B7069" t="str">
            <v>CORTE RASO E RECORTE DE ÁRVORE COM DIÂMETRO DE TRONCO MAIOR OU IGUAL A 0,60 M.AF_05/2018</v>
          </cell>
          <cell r="C7069" t="str">
            <v>COMPOSIÇÃO</v>
          </cell>
          <cell r="D7069" t="str">
            <v>UN</v>
          </cell>
          <cell r="E7069" t="str">
            <v>246,69</v>
          </cell>
          <cell r="F7069" t="str">
            <v>115,36</v>
          </cell>
          <cell r="G7069" t="str">
            <v>48,76</v>
          </cell>
          <cell r="H7069" t="str">
            <v>82,57</v>
          </cell>
          <cell r="I7069" t="str">
            <v>0,00</v>
          </cell>
          <cell r="J7069" t="str">
            <v>0,00</v>
          </cell>
          <cell r="K7069">
            <v>131.32999999999998</v>
          </cell>
          <cell r="L7069">
            <v>131.32999999999998</v>
          </cell>
          <cell r="N7069">
            <v>98531</v>
          </cell>
        </row>
        <row r="7070">
          <cell r="A7070">
            <v>98532</v>
          </cell>
          <cell r="B7070" t="str">
            <v>PODA EM ALTURA DE ÁRVORE COM DIÂMETRO DE TRONCO MENOR QUE 0,20 M.AF_05/2018</v>
          </cell>
          <cell r="C7070" t="str">
            <v>COMPOSIÇÃO</v>
          </cell>
          <cell r="D7070" t="str">
            <v>UN</v>
          </cell>
          <cell r="E7070" t="str">
            <v>106,08</v>
          </cell>
          <cell r="F7070" t="str">
            <v>29,01</v>
          </cell>
          <cell r="G7070" t="str">
            <v>46,52</v>
          </cell>
          <cell r="H7070" t="str">
            <v>30,55</v>
          </cell>
          <cell r="I7070" t="str">
            <v>0,00</v>
          </cell>
          <cell r="J7070" t="str">
            <v>0,00</v>
          </cell>
          <cell r="K7070">
            <v>77.070000000000007</v>
          </cell>
          <cell r="L7070">
            <v>77.070000000000007</v>
          </cell>
          <cell r="N7070">
            <v>98532</v>
          </cell>
        </row>
        <row r="7071">
          <cell r="A7071">
            <v>98533</v>
          </cell>
          <cell r="B7071" t="str">
            <v>PODA EM ALTURA DE ÁRVORE COM DIÂMETRO DE TRONCO MAIOR OU IGUAL A 0,20 M E MENOR QUE 0,40 M.AF_05/2018</v>
          </cell>
          <cell r="C7071" t="str">
            <v>COMPOSIÇÃO</v>
          </cell>
          <cell r="D7071" t="str">
            <v>UN</v>
          </cell>
          <cell r="E7071" t="str">
            <v>280,96</v>
          </cell>
          <cell r="F7071" t="str">
            <v>90,48</v>
          </cell>
          <cell r="G7071" t="str">
            <v>104,37</v>
          </cell>
          <cell r="H7071" t="str">
            <v>86,11</v>
          </cell>
          <cell r="I7071" t="str">
            <v>0,00</v>
          </cell>
          <cell r="J7071" t="str">
            <v>0,00</v>
          </cell>
          <cell r="K7071">
            <v>190.48000000000002</v>
          </cell>
          <cell r="L7071">
            <v>190.48000000000002</v>
          </cell>
          <cell r="N7071">
            <v>98533</v>
          </cell>
        </row>
        <row r="7072">
          <cell r="A7072">
            <v>98534</v>
          </cell>
          <cell r="B7072" t="str">
            <v>PODA EM ALTURA DE ÁRVORE COM DIÂMETRO DE TRONCO MAIOR OU IGUAL A 0,40 M E MENOR QUE 0,60 M.AF_05/2018</v>
          </cell>
          <cell r="C7072" t="str">
            <v>COMPOSIÇÃO</v>
          </cell>
          <cell r="D7072" t="str">
            <v>UN</v>
          </cell>
          <cell r="E7072" t="str">
            <v>731,14</v>
          </cell>
          <cell r="F7072" t="str">
            <v>218,60</v>
          </cell>
          <cell r="G7072" t="str">
            <v>294,78</v>
          </cell>
          <cell r="H7072" t="str">
            <v>217,76</v>
          </cell>
          <cell r="I7072" t="str">
            <v>0,00</v>
          </cell>
          <cell r="J7072" t="str">
            <v>0,00</v>
          </cell>
          <cell r="K7072">
            <v>512.54</v>
          </cell>
          <cell r="L7072">
            <v>512.54</v>
          </cell>
          <cell r="N7072">
            <v>98534</v>
          </cell>
        </row>
        <row r="7073">
          <cell r="A7073">
            <v>98535</v>
          </cell>
          <cell r="B7073" t="str">
            <v>PODA EM ALTURA DE ÁRVORE COM DIÂMETRO DE TRONCO MAIOR OU IGUAL A 0,60 M.AF_05/2018</v>
          </cell>
          <cell r="C7073" t="str">
            <v>COMPOSIÇÃO</v>
          </cell>
          <cell r="D7073" t="str">
            <v>UN</v>
          </cell>
          <cell r="E7073" t="str">
            <v>1.137,86</v>
          </cell>
          <cell r="F7073" t="str">
            <v>368,42</v>
          </cell>
          <cell r="G7073" t="str">
            <v>419,90</v>
          </cell>
          <cell r="H7073" t="str">
            <v>349,54</v>
          </cell>
          <cell r="I7073" t="str">
            <v>0,00</v>
          </cell>
          <cell r="J7073" t="str">
            <v>0,00</v>
          </cell>
          <cell r="K7073">
            <v>769.44</v>
          </cell>
          <cell r="L7073">
            <v>769.44</v>
          </cell>
          <cell r="N7073">
            <v>98535</v>
          </cell>
        </row>
        <row r="7074">
          <cell r="A7074">
            <v>88238</v>
          </cell>
          <cell r="B7074" t="str">
            <v>AJUDANTE DE ARMADOR COM ENCARGOS COMPLEMENTARES</v>
          </cell>
          <cell r="C7074" t="str">
            <v>MÃO DE OBRA</v>
          </cell>
          <cell r="D7074" t="str">
            <v>H</v>
          </cell>
          <cell r="E7074" t="str">
            <v>17,17</v>
          </cell>
          <cell r="F7074" t="str">
            <v>11,85</v>
          </cell>
          <cell r="G7074" t="str">
            <v>5,32</v>
          </cell>
          <cell r="H7074" t="str">
            <v>0,00</v>
          </cell>
          <cell r="I7074" t="str">
            <v>0,00</v>
          </cell>
          <cell r="J7074" t="str">
            <v>0,00</v>
          </cell>
          <cell r="K7074">
            <v>5.32</v>
          </cell>
          <cell r="L7074">
            <v>5.32</v>
          </cell>
          <cell r="N7074">
            <v>88238</v>
          </cell>
        </row>
        <row r="7075">
          <cell r="A7075">
            <v>88239</v>
          </cell>
          <cell r="B7075" t="str">
            <v>AJUDANTE DE CARPINTEIRO COM ENCARGOS COMPLEMENTARES</v>
          </cell>
          <cell r="C7075" t="str">
            <v>MÃO DE OBRA</v>
          </cell>
          <cell r="D7075" t="str">
            <v>H</v>
          </cell>
          <cell r="E7075" t="str">
            <v>19,85</v>
          </cell>
          <cell r="F7075" t="str">
            <v>14,71</v>
          </cell>
          <cell r="G7075" t="str">
            <v>5,14</v>
          </cell>
          <cell r="H7075" t="str">
            <v>0,00</v>
          </cell>
          <cell r="I7075" t="str">
            <v>0,00</v>
          </cell>
          <cell r="J7075" t="str">
            <v>0,00</v>
          </cell>
          <cell r="K7075">
            <v>5.14</v>
          </cell>
          <cell r="L7075">
            <v>5.14</v>
          </cell>
          <cell r="N7075">
            <v>88239</v>
          </cell>
        </row>
        <row r="7076">
          <cell r="A7076">
            <v>88240</v>
          </cell>
          <cell r="B7076" t="str">
            <v>AJUDANTE DE ESTRUTURA METÁLICA COM ENCARGOS COMPLEMENTARES</v>
          </cell>
          <cell r="C7076" t="str">
            <v>MÃO DE OBRA</v>
          </cell>
          <cell r="D7076" t="str">
            <v>H</v>
          </cell>
          <cell r="E7076" t="str">
            <v>16,25</v>
          </cell>
          <cell r="F7076" t="str">
            <v>12,11</v>
          </cell>
          <cell r="G7076" t="str">
            <v>4,14</v>
          </cell>
          <cell r="H7076" t="str">
            <v>0,00</v>
          </cell>
          <cell r="I7076" t="str">
            <v>0,00</v>
          </cell>
          <cell r="J7076" t="str">
            <v>0,00</v>
          </cell>
          <cell r="K7076">
            <v>4.1399999999999997</v>
          </cell>
          <cell r="L7076">
            <v>4.1399999999999997</v>
          </cell>
          <cell r="N7076">
            <v>88240</v>
          </cell>
        </row>
        <row r="7077">
          <cell r="A7077">
            <v>88241</v>
          </cell>
          <cell r="B7077" t="str">
            <v>AJUDANTE DE OPERAÇÃO EM GERAL COM ENCARGOS COMPLEMENTARES</v>
          </cell>
          <cell r="C7077" t="str">
            <v>MÃO DE OBRA</v>
          </cell>
          <cell r="D7077" t="str">
            <v>H</v>
          </cell>
          <cell r="E7077" t="str">
            <v>19,99</v>
          </cell>
          <cell r="F7077" t="str">
            <v>14,67</v>
          </cell>
          <cell r="G7077" t="str">
            <v>5,32</v>
          </cell>
          <cell r="H7077" t="str">
            <v>0,00</v>
          </cell>
          <cell r="I7077" t="str">
            <v>0,00</v>
          </cell>
          <cell r="J7077" t="str">
            <v>0,00</v>
          </cell>
          <cell r="K7077">
            <v>5.32</v>
          </cell>
          <cell r="L7077">
            <v>5.32</v>
          </cell>
          <cell r="N7077">
            <v>88241</v>
          </cell>
        </row>
        <row r="7078">
          <cell r="A7078">
            <v>88242</v>
          </cell>
          <cell r="B7078" t="str">
            <v>AJUDANTE DE PEDREIRO COM ENCARGOS COMPLEMENTARES</v>
          </cell>
          <cell r="C7078" t="str">
            <v>MÃO DE OBRA</v>
          </cell>
          <cell r="D7078" t="str">
            <v>H</v>
          </cell>
          <cell r="E7078" t="str">
            <v>17,21</v>
          </cell>
          <cell r="F7078" t="str">
            <v>11,89</v>
          </cell>
          <cell r="G7078" t="str">
            <v>5,32</v>
          </cell>
          <cell r="H7078" t="str">
            <v>0,00</v>
          </cell>
          <cell r="I7078" t="str">
            <v>0,00</v>
          </cell>
          <cell r="J7078" t="str">
            <v>0,00</v>
          </cell>
          <cell r="K7078">
            <v>5.32</v>
          </cell>
          <cell r="L7078">
            <v>5.32</v>
          </cell>
          <cell r="N7078">
            <v>88242</v>
          </cell>
        </row>
        <row r="7079">
          <cell r="A7079">
            <v>88243</v>
          </cell>
          <cell r="B7079" t="str">
            <v>AJUDANTE ESPECIALIZADO COM ENCARGOS COMPLEMENTARES</v>
          </cell>
          <cell r="C7079" t="str">
            <v>MÃO DE OBRA</v>
          </cell>
          <cell r="D7079" t="str">
            <v>H</v>
          </cell>
          <cell r="E7079" t="str">
            <v>19,82</v>
          </cell>
          <cell r="F7079" t="str">
            <v>14,67</v>
          </cell>
          <cell r="G7079" t="str">
            <v>5,15</v>
          </cell>
          <cell r="H7079" t="str">
            <v>0,00</v>
          </cell>
          <cell r="I7079" t="str">
            <v>0,00</v>
          </cell>
          <cell r="J7079" t="str">
            <v>0,00</v>
          </cell>
          <cell r="K7079">
            <v>5.15</v>
          </cell>
          <cell r="L7079">
            <v>5.15</v>
          </cell>
          <cell r="N7079">
            <v>88243</v>
          </cell>
        </row>
        <row r="7080">
          <cell r="A7080">
            <v>88245</v>
          </cell>
          <cell r="B7080" t="str">
            <v>ARMADOR COM ENCARGOS COMPLEMENTARES</v>
          </cell>
          <cell r="C7080" t="str">
            <v>MÃO DE OBRA</v>
          </cell>
          <cell r="D7080" t="str">
            <v>H</v>
          </cell>
          <cell r="E7080" t="str">
            <v>23,81</v>
          </cell>
          <cell r="F7080" t="str">
            <v>18,49</v>
          </cell>
          <cell r="G7080" t="str">
            <v>5,32</v>
          </cell>
          <cell r="H7080" t="str">
            <v>0,00</v>
          </cell>
          <cell r="I7080" t="str">
            <v>0,00</v>
          </cell>
          <cell r="J7080" t="str">
            <v>0,00</v>
          </cell>
          <cell r="K7080">
            <v>5.32</v>
          </cell>
          <cell r="L7080">
            <v>5.32</v>
          </cell>
          <cell r="N7080">
            <v>88245</v>
          </cell>
        </row>
        <row r="7081">
          <cell r="A7081">
            <v>88246</v>
          </cell>
          <cell r="B7081" t="str">
            <v>ASSENTADOR DE TUBOS COM ENCARGOS COMPLEMENTARES</v>
          </cell>
          <cell r="C7081" t="str">
            <v>MÃO DE OBRA</v>
          </cell>
          <cell r="D7081" t="str">
            <v>H</v>
          </cell>
          <cell r="E7081" t="str">
            <v>21,27</v>
          </cell>
          <cell r="F7081" t="str">
            <v>17,13</v>
          </cell>
          <cell r="G7081" t="str">
            <v>4,14</v>
          </cell>
          <cell r="H7081" t="str">
            <v>0,00</v>
          </cell>
          <cell r="I7081" t="str">
            <v>0,00</v>
          </cell>
          <cell r="J7081" t="str">
            <v>0,00</v>
          </cell>
          <cell r="K7081">
            <v>4.1399999999999997</v>
          </cell>
          <cell r="L7081">
            <v>4.1399999999999997</v>
          </cell>
          <cell r="N7081">
            <v>88246</v>
          </cell>
        </row>
        <row r="7082">
          <cell r="A7082">
            <v>88247</v>
          </cell>
          <cell r="B7082" t="str">
            <v>AUXILIAR DE ELETRICISTA COM ENCARGOS COMPLEMENTARES</v>
          </cell>
          <cell r="C7082" t="str">
            <v>MÃO DE OBRA</v>
          </cell>
          <cell r="D7082" t="str">
            <v>H</v>
          </cell>
          <cell r="E7082" t="str">
            <v>20,34</v>
          </cell>
          <cell r="F7082" t="str">
            <v>15,03</v>
          </cell>
          <cell r="G7082" t="str">
            <v>5,31</v>
          </cell>
          <cell r="H7082" t="str">
            <v>0,00</v>
          </cell>
          <cell r="I7082" t="str">
            <v>0,00</v>
          </cell>
          <cell r="J7082" t="str">
            <v>0,00</v>
          </cell>
          <cell r="K7082">
            <v>5.31</v>
          </cell>
          <cell r="L7082">
            <v>5.31</v>
          </cell>
          <cell r="N7082">
            <v>88247</v>
          </cell>
        </row>
        <row r="7083">
          <cell r="A7083">
            <v>88248</v>
          </cell>
          <cell r="B7083" t="str">
            <v>AUXILIAR DE ENCANADOR OU BOMBEIRO HIDRÁULICO COM ENCARGOS COMPLEMENTARES</v>
          </cell>
          <cell r="C7083" t="str">
            <v>MÃO DE OBRA</v>
          </cell>
          <cell r="D7083" t="str">
            <v>H</v>
          </cell>
          <cell r="E7083" t="str">
            <v>19,40</v>
          </cell>
          <cell r="F7083" t="str">
            <v>14,76</v>
          </cell>
          <cell r="G7083" t="str">
            <v>4,64</v>
          </cell>
          <cell r="H7083" t="str">
            <v>0,00</v>
          </cell>
          <cell r="I7083" t="str">
            <v>0,00</v>
          </cell>
          <cell r="J7083" t="str">
            <v>0,00</v>
          </cell>
          <cell r="K7083">
            <v>4.6399999999999997</v>
          </cell>
          <cell r="L7083">
            <v>4.6399999999999997</v>
          </cell>
          <cell r="N7083">
            <v>88248</v>
          </cell>
        </row>
        <row r="7084">
          <cell r="A7084">
            <v>88249</v>
          </cell>
          <cell r="B7084" t="str">
            <v>AUXILIAR DE LABORATÓRIO COM ENCARGOS COMPLEMENTARES</v>
          </cell>
          <cell r="C7084" t="str">
            <v>MÃO DE OBRA</v>
          </cell>
          <cell r="D7084" t="str">
            <v>H</v>
          </cell>
          <cell r="E7084" t="str">
            <v>25,29</v>
          </cell>
          <cell r="F7084" t="str">
            <v>23,37</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17,71</v>
          </cell>
          <cell r="F7085" t="str">
            <v>13,57</v>
          </cell>
          <cell r="G7085" t="str">
            <v>4,14</v>
          </cell>
          <cell r="H7085" t="str">
            <v>0,00</v>
          </cell>
          <cell r="I7085" t="str">
            <v>0,00</v>
          </cell>
          <cell r="J7085" t="str">
            <v>0,00</v>
          </cell>
          <cell r="K7085">
            <v>4.1399999999999997</v>
          </cell>
          <cell r="L7085">
            <v>4.1399999999999997</v>
          </cell>
          <cell r="N7085">
            <v>88250</v>
          </cell>
        </row>
        <row r="7086">
          <cell r="A7086">
            <v>88251</v>
          </cell>
          <cell r="B7086" t="str">
            <v>AUXILIAR DE SERRALHEIRO COM ENCARGOS COMPLEMENTARES</v>
          </cell>
          <cell r="C7086" t="str">
            <v>MÃO DE OBRA</v>
          </cell>
          <cell r="D7086" t="str">
            <v>H</v>
          </cell>
          <cell r="E7086" t="str">
            <v>19,99</v>
          </cell>
          <cell r="F7086" t="str">
            <v>14,67</v>
          </cell>
          <cell r="G7086" t="str">
            <v>5,32</v>
          </cell>
          <cell r="H7086" t="str">
            <v>0,00</v>
          </cell>
          <cell r="I7086" t="str">
            <v>0,00</v>
          </cell>
          <cell r="J7086" t="str">
            <v>0,00</v>
          </cell>
          <cell r="K7086">
            <v>5.32</v>
          </cell>
          <cell r="L7086">
            <v>5.32</v>
          </cell>
          <cell r="N7086">
            <v>88251</v>
          </cell>
        </row>
        <row r="7087">
          <cell r="A7087">
            <v>88252</v>
          </cell>
          <cell r="B7087" t="str">
            <v>AUXILIAR DE SERVIÇOS GERAIS COM ENCARGOS COMPLEMENTARES</v>
          </cell>
          <cell r="C7087" t="str">
            <v>MÃO DE OBRA</v>
          </cell>
          <cell r="D7087" t="str">
            <v>H</v>
          </cell>
          <cell r="E7087" t="str">
            <v>17,03</v>
          </cell>
          <cell r="F7087" t="str">
            <v>11,88</v>
          </cell>
          <cell r="G7087" t="str">
            <v>5,15</v>
          </cell>
          <cell r="H7087" t="str">
            <v>0,00</v>
          </cell>
          <cell r="I7087" t="str">
            <v>0,00</v>
          </cell>
          <cell r="J7087" t="str">
            <v>0,00</v>
          </cell>
          <cell r="K7087">
            <v>5.15</v>
          </cell>
          <cell r="L7087">
            <v>5.15</v>
          </cell>
          <cell r="N7087">
            <v>88252</v>
          </cell>
        </row>
        <row r="7088">
          <cell r="A7088">
            <v>88253</v>
          </cell>
          <cell r="B7088" t="str">
            <v>AUXILIAR DE TOPÓGRAFO COM ENCARGOS COMPLEMENTARES</v>
          </cell>
          <cell r="C7088" t="str">
            <v>MÃO DE OBRA</v>
          </cell>
          <cell r="D7088" t="str">
            <v>H</v>
          </cell>
          <cell r="E7088" t="str">
            <v>10,14</v>
          </cell>
          <cell r="F7088" t="str">
            <v>8,28</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56,28</v>
          </cell>
          <cell r="F7089" t="str">
            <v>54,45</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23,86</v>
          </cell>
          <cell r="F7090" t="str">
            <v>18,54</v>
          </cell>
          <cell r="G7090" t="str">
            <v>5,32</v>
          </cell>
          <cell r="H7090" t="str">
            <v>0,00</v>
          </cell>
          <cell r="I7090" t="str">
            <v>0,00</v>
          </cell>
          <cell r="J7090" t="str">
            <v>0,00</v>
          </cell>
          <cell r="K7090">
            <v>5.32</v>
          </cell>
          <cell r="L7090">
            <v>5.32</v>
          </cell>
          <cell r="N7090">
            <v>88256</v>
          </cell>
        </row>
        <row r="7091">
          <cell r="A7091">
            <v>88257</v>
          </cell>
          <cell r="B7091" t="str">
            <v>BLASTER, DINAMITADOR OU CABO DE FOGO COM ENCARGOS COMPLEMENTARES</v>
          </cell>
          <cell r="C7091" t="str">
            <v>MÃO DE OBRA</v>
          </cell>
          <cell r="D7091" t="str">
            <v>H</v>
          </cell>
          <cell r="E7091" t="str">
            <v>18,51</v>
          </cell>
          <cell r="F7091" t="str">
            <v>14,37</v>
          </cell>
          <cell r="G7091" t="str">
            <v>4,14</v>
          </cell>
          <cell r="H7091" t="str">
            <v>0,00</v>
          </cell>
          <cell r="I7091" t="str">
            <v>0,00</v>
          </cell>
          <cell r="J7091" t="str">
            <v>0,00</v>
          </cell>
          <cell r="K7091">
            <v>4.1399999999999997</v>
          </cell>
          <cell r="L7091">
            <v>4.1399999999999997</v>
          </cell>
          <cell r="N7091">
            <v>88257</v>
          </cell>
        </row>
        <row r="7092">
          <cell r="A7092">
            <v>88258</v>
          </cell>
          <cell r="B7092" t="str">
            <v>CADASTRISTA DE REDES DE AGUA E ESGOTO COM ENCARGOS COMPLEMENTARES</v>
          </cell>
          <cell r="C7092" t="str">
            <v>MÃO DE OBRA</v>
          </cell>
          <cell r="D7092" t="str">
            <v>H</v>
          </cell>
          <cell r="E7092" t="str">
            <v>15,48</v>
          </cell>
          <cell r="F7092" t="str">
            <v>13,56</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23,81</v>
          </cell>
          <cell r="F7093" t="str">
            <v>18,49</v>
          </cell>
          <cell r="G7093" t="str">
            <v>5,32</v>
          </cell>
          <cell r="H7093" t="str">
            <v>0,00</v>
          </cell>
          <cell r="I7093" t="str">
            <v>0,00</v>
          </cell>
          <cell r="J7093" t="str">
            <v>0,00</v>
          </cell>
          <cell r="K7093">
            <v>5.32</v>
          </cell>
          <cell r="L7093">
            <v>5.32</v>
          </cell>
          <cell r="N7093">
            <v>88260</v>
          </cell>
        </row>
        <row r="7094">
          <cell r="A7094">
            <v>88261</v>
          </cell>
          <cell r="B7094" t="str">
            <v>CARPINTEIRO DE ESQUADRIA COM ENCARGOS COMPLEMENTARES</v>
          </cell>
          <cell r="C7094" t="str">
            <v>MÃO DE OBRA</v>
          </cell>
          <cell r="D7094" t="str">
            <v>H</v>
          </cell>
          <cell r="E7094" t="str">
            <v>22,60</v>
          </cell>
          <cell r="F7094" t="str">
            <v>17,46</v>
          </cell>
          <cell r="G7094" t="str">
            <v>5,14</v>
          </cell>
          <cell r="H7094" t="str">
            <v>0,00</v>
          </cell>
          <cell r="I7094" t="str">
            <v>0,00</v>
          </cell>
          <cell r="J7094" t="str">
            <v>0,00</v>
          </cell>
          <cell r="K7094">
            <v>5.14</v>
          </cell>
          <cell r="L7094">
            <v>5.14</v>
          </cell>
          <cell r="N7094">
            <v>88261</v>
          </cell>
        </row>
        <row r="7095">
          <cell r="A7095">
            <v>88262</v>
          </cell>
          <cell r="B7095" t="str">
            <v>CARPINTEIRO DE FORMAS COM ENCARGOS COMPLEMENTARES</v>
          </cell>
          <cell r="C7095" t="str">
            <v>MÃO DE OBRA</v>
          </cell>
          <cell r="D7095" t="str">
            <v>H</v>
          </cell>
          <cell r="E7095" t="str">
            <v>23,63</v>
          </cell>
          <cell r="F7095" t="str">
            <v>18,49</v>
          </cell>
          <cell r="G7095" t="str">
            <v>5,14</v>
          </cell>
          <cell r="H7095" t="str">
            <v>0,00</v>
          </cell>
          <cell r="I7095" t="str">
            <v>0,00</v>
          </cell>
          <cell r="J7095" t="str">
            <v>0,00</v>
          </cell>
          <cell r="K7095">
            <v>5.14</v>
          </cell>
          <cell r="L7095">
            <v>5.14</v>
          </cell>
          <cell r="N7095">
            <v>88262</v>
          </cell>
        </row>
        <row r="7096">
          <cell r="A7096">
            <v>88263</v>
          </cell>
          <cell r="B7096" t="str">
            <v>CAVOUQUEIRO OU OPERADOR PERFURATRIZ/ROMPEDOR COM ENCARGOS COMPLEMENTARES</v>
          </cell>
          <cell r="C7096" t="str">
            <v>MÃO DE OBRA</v>
          </cell>
          <cell r="D7096" t="str">
            <v>H</v>
          </cell>
          <cell r="E7096" t="str">
            <v>16,25</v>
          </cell>
          <cell r="F7096" t="str">
            <v>12,11</v>
          </cell>
          <cell r="G7096" t="str">
            <v>4,14</v>
          </cell>
          <cell r="H7096" t="str">
            <v>0,00</v>
          </cell>
          <cell r="I7096" t="str">
            <v>0,00</v>
          </cell>
          <cell r="J7096" t="str">
            <v>0,00</v>
          </cell>
          <cell r="K7096">
            <v>4.1399999999999997</v>
          </cell>
          <cell r="L7096">
            <v>4.1399999999999997</v>
          </cell>
          <cell r="N7096">
            <v>88263</v>
          </cell>
        </row>
        <row r="7097">
          <cell r="A7097">
            <v>88264</v>
          </cell>
          <cell r="B7097" t="str">
            <v>ELETRICISTA COM ENCARGOS COMPLEMENTARES</v>
          </cell>
          <cell r="C7097" t="str">
            <v>MÃO DE OBRA</v>
          </cell>
          <cell r="D7097" t="str">
            <v>H</v>
          </cell>
          <cell r="E7097" t="str">
            <v>26,78</v>
          </cell>
          <cell r="F7097" t="str">
            <v>21,47</v>
          </cell>
          <cell r="G7097" t="str">
            <v>5,31</v>
          </cell>
          <cell r="H7097" t="str">
            <v>0,00</v>
          </cell>
          <cell r="I7097" t="str">
            <v>0,00</v>
          </cell>
          <cell r="J7097" t="str">
            <v>0,00</v>
          </cell>
          <cell r="K7097">
            <v>5.31</v>
          </cell>
          <cell r="L7097">
            <v>5.31</v>
          </cell>
          <cell r="N7097">
            <v>88264</v>
          </cell>
        </row>
        <row r="7098">
          <cell r="A7098">
            <v>88265</v>
          </cell>
          <cell r="B7098" t="str">
            <v>ELETRICISTA INDUSTRIAL COM ENCARGOS COMPLEMENTARES</v>
          </cell>
          <cell r="C7098" t="str">
            <v>MÃO DE OBRA</v>
          </cell>
          <cell r="D7098" t="str">
            <v>H</v>
          </cell>
          <cell r="E7098" t="str">
            <v>26,78</v>
          </cell>
          <cell r="F7098" t="str">
            <v>21,47</v>
          </cell>
          <cell r="G7098" t="str">
            <v>5,31</v>
          </cell>
          <cell r="H7098" t="str">
            <v>0,00</v>
          </cell>
          <cell r="I7098" t="str">
            <v>0,00</v>
          </cell>
          <cell r="J7098" t="str">
            <v>0,00</v>
          </cell>
          <cell r="K7098">
            <v>5.31</v>
          </cell>
          <cell r="L7098">
            <v>5.31</v>
          </cell>
          <cell r="N7098">
            <v>88265</v>
          </cell>
        </row>
        <row r="7099">
          <cell r="A7099">
            <v>88266</v>
          </cell>
          <cell r="B7099" t="str">
            <v>ELETROTÉCNICO COM ENCARGOS COMPLEMENTARES</v>
          </cell>
          <cell r="C7099" t="str">
            <v>MÃO DE OBRA</v>
          </cell>
          <cell r="D7099" t="str">
            <v>H</v>
          </cell>
          <cell r="E7099" t="str">
            <v>29,70</v>
          </cell>
          <cell r="F7099" t="str">
            <v>24,39</v>
          </cell>
          <cell r="G7099" t="str">
            <v>5,31</v>
          </cell>
          <cell r="H7099" t="str">
            <v>0,00</v>
          </cell>
          <cell r="I7099" t="str">
            <v>0,00</v>
          </cell>
          <cell r="J7099" t="str">
            <v>0,00</v>
          </cell>
          <cell r="K7099">
            <v>5.31</v>
          </cell>
          <cell r="L7099">
            <v>5.31</v>
          </cell>
          <cell r="N7099">
            <v>88266</v>
          </cell>
        </row>
        <row r="7100">
          <cell r="A7100">
            <v>88267</v>
          </cell>
          <cell r="B7100" t="str">
            <v>ENCANADOR OU BOMBEIRO HIDRÁULICO COM ENCARGOS COMPLEMENTARES</v>
          </cell>
          <cell r="C7100" t="str">
            <v>MÃO DE OBRA</v>
          </cell>
          <cell r="D7100" t="str">
            <v>H</v>
          </cell>
          <cell r="E7100" t="str">
            <v>25,72</v>
          </cell>
          <cell r="F7100" t="str">
            <v>21,08</v>
          </cell>
          <cell r="G7100" t="str">
            <v>4,64</v>
          </cell>
          <cell r="H7100" t="str">
            <v>0,00</v>
          </cell>
          <cell r="I7100" t="str">
            <v>0,00</v>
          </cell>
          <cell r="J7100" t="str">
            <v>0,00</v>
          </cell>
          <cell r="K7100">
            <v>4.6399999999999997</v>
          </cell>
          <cell r="L7100">
            <v>4.6399999999999997</v>
          </cell>
          <cell r="N7100">
            <v>88267</v>
          </cell>
        </row>
        <row r="7101">
          <cell r="A7101">
            <v>88269</v>
          </cell>
          <cell r="B7101" t="str">
            <v>GESSEIRO COM ENCARGOS COMPLEMENTARES</v>
          </cell>
          <cell r="C7101" t="str">
            <v>MÃO DE OBRA</v>
          </cell>
          <cell r="D7101" t="str">
            <v>H</v>
          </cell>
          <cell r="E7101" t="str">
            <v>23,13</v>
          </cell>
          <cell r="F7101" t="str">
            <v>17,81</v>
          </cell>
          <cell r="G7101" t="str">
            <v>5,32</v>
          </cell>
          <cell r="H7101" t="str">
            <v>0,00</v>
          </cell>
          <cell r="I7101" t="str">
            <v>0,00</v>
          </cell>
          <cell r="J7101" t="str">
            <v>0,00</v>
          </cell>
          <cell r="K7101">
            <v>5.32</v>
          </cell>
          <cell r="L7101">
            <v>5.32</v>
          </cell>
          <cell r="N7101">
            <v>88269</v>
          </cell>
        </row>
        <row r="7102">
          <cell r="A7102">
            <v>88270</v>
          </cell>
          <cell r="B7102" t="str">
            <v>IMPERMEABILIZADOR COM ENCARGOS COMPLEMENTARES</v>
          </cell>
          <cell r="C7102" t="str">
            <v>MÃO DE OBRA</v>
          </cell>
          <cell r="D7102" t="str">
            <v>H</v>
          </cell>
          <cell r="E7102" t="str">
            <v>24,19</v>
          </cell>
          <cell r="F7102" t="str">
            <v>18,87</v>
          </cell>
          <cell r="G7102" t="str">
            <v>5,32</v>
          </cell>
          <cell r="H7102" t="str">
            <v>0,00</v>
          </cell>
          <cell r="I7102" t="str">
            <v>0,00</v>
          </cell>
          <cell r="J7102" t="str">
            <v>0,00</v>
          </cell>
          <cell r="K7102">
            <v>5.32</v>
          </cell>
          <cell r="L7102">
            <v>5.32</v>
          </cell>
          <cell r="N7102">
            <v>88270</v>
          </cell>
        </row>
        <row r="7103">
          <cell r="A7103">
            <v>88272</v>
          </cell>
          <cell r="B7103" t="str">
            <v>MACARIQUEIRO COM ENCARGOS COMPLEMENTARES</v>
          </cell>
          <cell r="C7103" t="str">
            <v>MÃO DE OBRA</v>
          </cell>
          <cell r="D7103" t="str">
            <v>H</v>
          </cell>
          <cell r="E7103" t="str">
            <v>26,70</v>
          </cell>
          <cell r="F7103" t="str">
            <v>20,54</v>
          </cell>
          <cell r="G7103" t="str">
            <v>6,16</v>
          </cell>
          <cell r="H7103" t="str">
            <v>0,00</v>
          </cell>
          <cell r="I7103" t="str">
            <v>0,00</v>
          </cell>
          <cell r="J7103" t="str">
            <v>0,00</v>
          </cell>
          <cell r="K7103">
            <v>6.16</v>
          </cell>
          <cell r="L7103">
            <v>6.16</v>
          </cell>
          <cell r="N7103">
            <v>88272</v>
          </cell>
        </row>
        <row r="7104">
          <cell r="A7104">
            <v>88273</v>
          </cell>
          <cell r="B7104" t="str">
            <v>MARCENEIRO COM ENCARGOS COMPLEMENTARES</v>
          </cell>
          <cell r="C7104" t="str">
            <v>MÃO DE OBRA</v>
          </cell>
          <cell r="D7104" t="str">
            <v>H</v>
          </cell>
          <cell r="E7104" t="str">
            <v>22,32</v>
          </cell>
          <cell r="F7104" t="str">
            <v>17,18</v>
          </cell>
          <cell r="G7104" t="str">
            <v>5,14</v>
          </cell>
          <cell r="H7104" t="str">
            <v>0,00</v>
          </cell>
          <cell r="I7104" t="str">
            <v>0,00</v>
          </cell>
          <cell r="J7104" t="str">
            <v>0,00</v>
          </cell>
          <cell r="K7104">
            <v>5.14</v>
          </cell>
          <cell r="L7104">
            <v>5.14</v>
          </cell>
          <cell r="N7104">
            <v>88273</v>
          </cell>
        </row>
        <row r="7105">
          <cell r="A7105">
            <v>88274</v>
          </cell>
          <cell r="B7105" t="str">
            <v>MARMORISTA/GRANITEIRO COM ENCARGOS COMPLEMENTARES</v>
          </cell>
          <cell r="C7105" t="str">
            <v>MÃO DE OBRA</v>
          </cell>
          <cell r="D7105" t="str">
            <v>H</v>
          </cell>
          <cell r="E7105" t="str">
            <v>23,86</v>
          </cell>
          <cell r="F7105" t="str">
            <v>18,54</v>
          </cell>
          <cell r="G7105" t="str">
            <v>5,32</v>
          </cell>
          <cell r="H7105" t="str">
            <v>0,00</v>
          </cell>
          <cell r="I7105" t="str">
            <v>0,00</v>
          </cell>
          <cell r="J7105" t="str">
            <v>0,00</v>
          </cell>
          <cell r="K7105">
            <v>5.32</v>
          </cell>
          <cell r="L7105">
            <v>5.32</v>
          </cell>
          <cell r="N7105">
            <v>88274</v>
          </cell>
        </row>
        <row r="7106">
          <cell r="A7106">
            <v>88275</v>
          </cell>
          <cell r="B7106" t="str">
            <v>MECÃNICO DE EQUIPAMENTOS PESADOS COM ENCARGOS COMPLEMENTARES</v>
          </cell>
          <cell r="C7106" t="str">
            <v>MÃO DE OBRA</v>
          </cell>
          <cell r="D7106" t="str">
            <v>H</v>
          </cell>
          <cell r="E7106" t="str">
            <v>27,80</v>
          </cell>
          <cell r="F7106" t="str">
            <v>23,66</v>
          </cell>
          <cell r="G7106" t="str">
            <v>4,14</v>
          </cell>
          <cell r="H7106" t="str">
            <v>0,00</v>
          </cell>
          <cell r="I7106" t="str">
            <v>0,00</v>
          </cell>
          <cell r="J7106" t="str">
            <v>0,00</v>
          </cell>
          <cell r="K7106">
            <v>4.1399999999999997</v>
          </cell>
          <cell r="L7106">
            <v>4.1399999999999997</v>
          </cell>
          <cell r="N7106">
            <v>88275</v>
          </cell>
        </row>
        <row r="7107">
          <cell r="A7107">
            <v>88277</v>
          </cell>
          <cell r="B7107" t="str">
            <v>MONTADOR (TUBO AÇO/EQUIPAMENTOS) COM ENCARGOS COMPLEMENTARES</v>
          </cell>
          <cell r="C7107" t="str">
            <v>MÃO DE OBRA</v>
          </cell>
          <cell r="D7107" t="str">
            <v>H</v>
          </cell>
          <cell r="E7107" t="str">
            <v>40,15</v>
          </cell>
          <cell r="F7107" t="str">
            <v>36,01</v>
          </cell>
          <cell r="G7107" t="str">
            <v>4,14</v>
          </cell>
          <cell r="H7107" t="str">
            <v>0,00</v>
          </cell>
          <cell r="I7107" t="str">
            <v>0,00</v>
          </cell>
          <cell r="J7107" t="str">
            <v>0,00</v>
          </cell>
          <cell r="K7107">
            <v>4.1399999999999997</v>
          </cell>
          <cell r="L7107">
            <v>4.1399999999999997</v>
          </cell>
          <cell r="N7107">
            <v>88277</v>
          </cell>
        </row>
        <row r="7108">
          <cell r="A7108">
            <v>88278</v>
          </cell>
          <cell r="B7108" t="str">
            <v>MONTADOR DE ESTRUTURA METÁLICA COM ENCARGOS COMPLEMENTARES</v>
          </cell>
          <cell r="C7108" t="str">
            <v>MÃO DE OBRA</v>
          </cell>
          <cell r="D7108" t="str">
            <v>H</v>
          </cell>
          <cell r="E7108" t="str">
            <v>17,91</v>
          </cell>
          <cell r="F7108" t="str">
            <v>13,77</v>
          </cell>
          <cell r="G7108" t="str">
            <v>4,14</v>
          </cell>
          <cell r="H7108" t="str">
            <v>0,00</v>
          </cell>
          <cell r="I7108" t="str">
            <v>0,00</v>
          </cell>
          <cell r="J7108" t="str">
            <v>0,00</v>
          </cell>
          <cell r="K7108">
            <v>4.1399999999999997</v>
          </cell>
          <cell r="L7108">
            <v>4.1399999999999997</v>
          </cell>
          <cell r="N7108">
            <v>88278</v>
          </cell>
        </row>
        <row r="7109">
          <cell r="A7109">
            <v>88279</v>
          </cell>
          <cell r="B7109" t="str">
            <v>MONTADOR ELETROMECÃNICO COM ENCARGOS COMPLEMENTARES</v>
          </cell>
          <cell r="C7109" t="str">
            <v>MÃO DE OBRA</v>
          </cell>
          <cell r="D7109" t="str">
            <v>H</v>
          </cell>
          <cell r="E7109" t="str">
            <v>28,06</v>
          </cell>
          <cell r="F7109" t="str">
            <v>22,75</v>
          </cell>
          <cell r="G7109" t="str">
            <v>5,31</v>
          </cell>
          <cell r="H7109" t="str">
            <v>0,00</v>
          </cell>
          <cell r="I7109" t="str">
            <v>0,00</v>
          </cell>
          <cell r="J7109" t="str">
            <v>0,00</v>
          </cell>
          <cell r="K7109">
            <v>5.31</v>
          </cell>
          <cell r="L7109">
            <v>5.31</v>
          </cell>
          <cell r="N7109">
            <v>88279</v>
          </cell>
        </row>
        <row r="7110">
          <cell r="A7110">
            <v>88281</v>
          </cell>
          <cell r="B7110" t="str">
            <v>MOTORISTA DE BASCULANTE COM ENCARGOS COMPLEMENTARES</v>
          </cell>
          <cell r="C7110" t="str">
            <v>MÃO DE OBRA</v>
          </cell>
          <cell r="D7110" t="str">
            <v>H</v>
          </cell>
          <cell r="E7110" t="str">
            <v>20,29</v>
          </cell>
          <cell r="F7110" t="str">
            <v>16,15</v>
          </cell>
          <cell r="G7110" t="str">
            <v>4,14</v>
          </cell>
          <cell r="H7110" t="str">
            <v>0,00</v>
          </cell>
          <cell r="I7110" t="str">
            <v>0,00</v>
          </cell>
          <cell r="J7110" t="str">
            <v>0,00</v>
          </cell>
          <cell r="K7110">
            <v>4.1399999999999997</v>
          </cell>
          <cell r="L7110">
            <v>4.1399999999999997</v>
          </cell>
          <cell r="N7110">
            <v>88281</v>
          </cell>
        </row>
        <row r="7111">
          <cell r="A7111">
            <v>88282</v>
          </cell>
          <cell r="B7111" t="str">
            <v>MOTORISTA DE CAMINHÃO COM ENCARGOS COMPLEMENTARES</v>
          </cell>
          <cell r="C7111" t="str">
            <v>MÃO DE OBRA</v>
          </cell>
          <cell r="D7111" t="str">
            <v>H</v>
          </cell>
          <cell r="E7111" t="str">
            <v>21,27</v>
          </cell>
          <cell r="F7111" t="str">
            <v>17,13</v>
          </cell>
          <cell r="G7111" t="str">
            <v>4,14</v>
          </cell>
          <cell r="H7111" t="str">
            <v>0,00</v>
          </cell>
          <cell r="I7111" t="str">
            <v>0,00</v>
          </cell>
          <cell r="J7111" t="str">
            <v>0,00</v>
          </cell>
          <cell r="K7111">
            <v>4.1399999999999997</v>
          </cell>
          <cell r="L7111">
            <v>4.1399999999999997</v>
          </cell>
          <cell r="N7111">
            <v>88282</v>
          </cell>
        </row>
        <row r="7112">
          <cell r="A7112">
            <v>88283</v>
          </cell>
          <cell r="B7112" t="str">
            <v>MOTORISTA DE CAMINHÃO E CARRETA COM ENCARGOS COMPLEMENTARES</v>
          </cell>
          <cell r="C7112" t="str">
            <v>MÃO DE OBRA</v>
          </cell>
          <cell r="D7112" t="str">
            <v>H</v>
          </cell>
          <cell r="E7112" t="str">
            <v>27,02</v>
          </cell>
          <cell r="F7112" t="str">
            <v>22,88</v>
          </cell>
          <cell r="G7112" t="str">
            <v>4,14</v>
          </cell>
          <cell r="H7112" t="str">
            <v>0,00</v>
          </cell>
          <cell r="I7112" t="str">
            <v>0,00</v>
          </cell>
          <cell r="J7112" t="str">
            <v>0,00</v>
          </cell>
          <cell r="K7112">
            <v>4.1399999999999997</v>
          </cell>
          <cell r="L7112">
            <v>4.1399999999999997</v>
          </cell>
          <cell r="N7112">
            <v>88283</v>
          </cell>
        </row>
        <row r="7113">
          <cell r="A7113">
            <v>88284</v>
          </cell>
          <cell r="B7113" t="str">
            <v>MOTORISTA DE VEIÍCULO LEVE COM ENCARGOS COMPLEMENTARES</v>
          </cell>
          <cell r="C7113" t="str">
            <v>MÃO DE OBRA</v>
          </cell>
          <cell r="D7113" t="str">
            <v>H</v>
          </cell>
          <cell r="E7113" t="str">
            <v>19,56</v>
          </cell>
          <cell r="F7113" t="str">
            <v>15,42</v>
          </cell>
          <cell r="G7113" t="str">
            <v>4,14</v>
          </cell>
          <cell r="H7113" t="str">
            <v>0,00</v>
          </cell>
          <cell r="I7113" t="str">
            <v>0,00</v>
          </cell>
          <cell r="J7113" t="str">
            <v>0,00</v>
          </cell>
          <cell r="K7113">
            <v>4.1399999999999997</v>
          </cell>
          <cell r="L7113">
            <v>4.1399999999999997</v>
          </cell>
          <cell r="N7113">
            <v>88284</v>
          </cell>
        </row>
        <row r="7114">
          <cell r="A7114">
            <v>88285</v>
          </cell>
          <cell r="B7114" t="str">
            <v>MOTORISTA DE VEÍCULO PESADO COM ENCARGOS COMPLEMENTARES</v>
          </cell>
          <cell r="C7114" t="str">
            <v>MÃO DE OBRA</v>
          </cell>
          <cell r="D7114" t="str">
            <v>H</v>
          </cell>
          <cell r="E7114" t="str">
            <v>21,69</v>
          </cell>
          <cell r="F7114" t="str">
            <v>17,55</v>
          </cell>
          <cell r="G7114" t="str">
            <v>4,14</v>
          </cell>
          <cell r="H7114" t="str">
            <v>0,00</v>
          </cell>
          <cell r="I7114" t="str">
            <v>0,00</v>
          </cell>
          <cell r="J7114" t="str">
            <v>0,00</v>
          </cell>
          <cell r="K7114">
            <v>4.1399999999999997</v>
          </cell>
          <cell r="L7114">
            <v>4.1399999999999997</v>
          </cell>
          <cell r="N7114">
            <v>88285</v>
          </cell>
        </row>
        <row r="7115">
          <cell r="A7115">
            <v>88286</v>
          </cell>
          <cell r="B7115" t="str">
            <v>MOTORISTA OPERADOR DE MUNCK COM ENCARGOS COMPLEMENTARES</v>
          </cell>
          <cell r="C7115" t="str">
            <v>MÃO DE OBRA</v>
          </cell>
          <cell r="D7115" t="str">
            <v>H</v>
          </cell>
          <cell r="E7115" t="str">
            <v>19,46</v>
          </cell>
          <cell r="F7115" t="str">
            <v>15,32</v>
          </cell>
          <cell r="G7115" t="str">
            <v>4,14</v>
          </cell>
          <cell r="H7115" t="str">
            <v>0,00</v>
          </cell>
          <cell r="I7115" t="str">
            <v>0,00</v>
          </cell>
          <cell r="J7115" t="str">
            <v>0,00</v>
          </cell>
          <cell r="K7115">
            <v>4.1399999999999997</v>
          </cell>
          <cell r="L7115">
            <v>4.1399999999999997</v>
          </cell>
          <cell r="N7115">
            <v>88286</v>
          </cell>
        </row>
        <row r="7116">
          <cell r="A7116">
            <v>88288</v>
          </cell>
          <cell r="B7116" t="str">
            <v>NIVELADOR COM ENCARGOS COMPLEMENTARES</v>
          </cell>
          <cell r="C7116" t="str">
            <v>MÃO DE OBRA</v>
          </cell>
          <cell r="D7116" t="str">
            <v>H</v>
          </cell>
          <cell r="E7116" t="str">
            <v>12,43</v>
          </cell>
          <cell r="F7116" t="str">
            <v>10,57</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19,63</v>
          </cell>
          <cell r="F7117" t="str">
            <v>15,49</v>
          </cell>
          <cell r="G7117" t="str">
            <v>4,14</v>
          </cell>
          <cell r="H7117" t="str">
            <v>0,00</v>
          </cell>
          <cell r="I7117" t="str">
            <v>0,00</v>
          </cell>
          <cell r="J7117" t="str">
            <v>0,00</v>
          </cell>
          <cell r="K7117">
            <v>4.1399999999999997</v>
          </cell>
          <cell r="L7117">
            <v>4.1399999999999997</v>
          </cell>
          <cell r="N7117">
            <v>88291</v>
          </cell>
        </row>
        <row r="7118">
          <cell r="A7118">
            <v>88292</v>
          </cell>
          <cell r="B7118" t="str">
            <v>OPERADOR DE COMPRESSOR OU COMPRESSORISTA COM ENCARGOS COMPLEMENTARES</v>
          </cell>
          <cell r="C7118" t="str">
            <v>MÃO DE OBRA</v>
          </cell>
          <cell r="D7118" t="str">
            <v>H</v>
          </cell>
          <cell r="E7118" t="str">
            <v>19,44</v>
          </cell>
          <cell r="F7118" t="str">
            <v>15,30</v>
          </cell>
          <cell r="G7118" t="str">
            <v>4,14</v>
          </cell>
          <cell r="H7118" t="str">
            <v>0,00</v>
          </cell>
          <cell r="I7118" t="str">
            <v>0,00</v>
          </cell>
          <cell r="J7118" t="str">
            <v>0,00</v>
          </cell>
          <cell r="K7118">
            <v>4.1399999999999997</v>
          </cell>
          <cell r="L7118">
            <v>4.1399999999999997</v>
          </cell>
          <cell r="N7118">
            <v>88292</v>
          </cell>
        </row>
        <row r="7119">
          <cell r="A7119">
            <v>88293</v>
          </cell>
          <cell r="B7119" t="str">
            <v>OPERADOR DE DEMARCADORA DE FAIXAS COM ENCARGOS COMPLEMENTARES</v>
          </cell>
          <cell r="C7119" t="str">
            <v>MÃO DE OBRA</v>
          </cell>
          <cell r="D7119" t="str">
            <v>H</v>
          </cell>
          <cell r="E7119" t="str">
            <v>23,21</v>
          </cell>
          <cell r="F7119" t="str">
            <v>19,07</v>
          </cell>
          <cell r="G7119" t="str">
            <v>4,14</v>
          </cell>
          <cell r="H7119" t="str">
            <v>0,00</v>
          </cell>
          <cell r="I7119" t="str">
            <v>0,00</v>
          </cell>
          <cell r="J7119" t="str">
            <v>0,00</v>
          </cell>
          <cell r="K7119">
            <v>4.1399999999999997</v>
          </cell>
          <cell r="L7119">
            <v>4.1399999999999997</v>
          </cell>
          <cell r="N7119">
            <v>88293</v>
          </cell>
        </row>
        <row r="7120">
          <cell r="A7120">
            <v>88294</v>
          </cell>
          <cell r="B7120" t="str">
            <v>OPERADOR DE ESCAVADEIRA COM ENCARGOS COMPLEMENTARES</v>
          </cell>
          <cell r="C7120" t="str">
            <v>MÃO DE OBRA</v>
          </cell>
          <cell r="D7120" t="str">
            <v>H</v>
          </cell>
          <cell r="E7120" t="str">
            <v>25,09</v>
          </cell>
          <cell r="F7120" t="str">
            <v>20,95</v>
          </cell>
          <cell r="G7120" t="str">
            <v>4,14</v>
          </cell>
          <cell r="H7120" t="str">
            <v>0,00</v>
          </cell>
          <cell r="I7120" t="str">
            <v>0,00</v>
          </cell>
          <cell r="J7120" t="str">
            <v>0,00</v>
          </cell>
          <cell r="K7120">
            <v>4.1399999999999997</v>
          </cell>
          <cell r="L7120">
            <v>4.1399999999999997</v>
          </cell>
          <cell r="N7120">
            <v>88294</v>
          </cell>
        </row>
        <row r="7121">
          <cell r="A7121">
            <v>88295</v>
          </cell>
          <cell r="B7121" t="str">
            <v>OPERADOR DE GUINCHO COM ENCARGOS COMPLEMENTARES</v>
          </cell>
          <cell r="C7121" t="str">
            <v>MÃO DE OBRA</v>
          </cell>
          <cell r="D7121" t="str">
            <v>H</v>
          </cell>
          <cell r="E7121" t="str">
            <v>18,01</v>
          </cell>
          <cell r="F7121" t="str">
            <v>13,87</v>
          </cell>
          <cell r="G7121" t="str">
            <v>4,14</v>
          </cell>
          <cell r="H7121" t="str">
            <v>0,00</v>
          </cell>
          <cell r="I7121" t="str">
            <v>0,00</v>
          </cell>
          <cell r="J7121" t="str">
            <v>0,00</v>
          </cell>
          <cell r="K7121">
            <v>4.1399999999999997</v>
          </cell>
          <cell r="L7121">
            <v>4.1399999999999997</v>
          </cell>
          <cell r="N7121">
            <v>88295</v>
          </cell>
        </row>
        <row r="7122">
          <cell r="A7122">
            <v>88296</v>
          </cell>
          <cell r="B7122" t="str">
            <v>OPERADOR DE GUINDASTE COM ENCARGOS COMPLEMENTARES</v>
          </cell>
          <cell r="C7122" t="str">
            <v>MÃO DE OBRA</v>
          </cell>
          <cell r="D7122" t="str">
            <v>H</v>
          </cell>
          <cell r="E7122" t="str">
            <v>22,11</v>
          </cell>
          <cell r="F7122" t="str">
            <v>17,97</v>
          </cell>
          <cell r="G7122" t="str">
            <v>4,14</v>
          </cell>
          <cell r="H7122" t="str">
            <v>0,00</v>
          </cell>
          <cell r="I7122" t="str">
            <v>0,00</v>
          </cell>
          <cell r="J7122" t="str">
            <v>0,00</v>
          </cell>
          <cell r="K7122">
            <v>4.1399999999999997</v>
          </cell>
          <cell r="L7122">
            <v>4.1399999999999997</v>
          </cell>
          <cell r="N7122">
            <v>88296</v>
          </cell>
        </row>
        <row r="7123">
          <cell r="A7123">
            <v>88297</v>
          </cell>
          <cell r="B7123" t="str">
            <v>OPERADOR DE MÁQUINAS E EQUIPAMENTOS COM ENCARGOS COMPLEMENTARES</v>
          </cell>
          <cell r="C7123" t="str">
            <v>MÃO DE OBRA</v>
          </cell>
          <cell r="D7123" t="str">
            <v>H</v>
          </cell>
          <cell r="E7123" t="str">
            <v>17,95</v>
          </cell>
          <cell r="F7123" t="str">
            <v>13,81</v>
          </cell>
          <cell r="G7123" t="str">
            <v>4,14</v>
          </cell>
          <cell r="H7123" t="str">
            <v>0,00</v>
          </cell>
          <cell r="I7123" t="str">
            <v>0,00</v>
          </cell>
          <cell r="J7123" t="str">
            <v>0,00</v>
          </cell>
          <cell r="K7123">
            <v>4.1399999999999997</v>
          </cell>
          <cell r="L7123">
            <v>4.1399999999999997</v>
          </cell>
          <cell r="N7123">
            <v>88297</v>
          </cell>
        </row>
        <row r="7124">
          <cell r="A7124">
            <v>88298</v>
          </cell>
          <cell r="B7124" t="str">
            <v>OPERADOR DE MARTELETE OU MARTELETEIRO COM ENCARGOS COMPLEMENTARES</v>
          </cell>
          <cell r="C7124" t="str">
            <v>MÃO DE OBRA</v>
          </cell>
          <cell r="D7124" t="str">
            <v>H</v>
          </cell>
          <cell r="E7124" t="str">
            <v>17,86</v>
          </cell>
          <cell r="F7124" t="str">
            <v>13,72</v>
          </cell>
          <cell r="G7124" t="str">
            <v>4,14</v>
          </cell>
          <cell r="H7124" t="str">
            <v>0,00</v>
          </cell>
          <cell r="I7124" t="str">
            <v>0,00</v>
          </cell>
          <cell r="J7124" t="str">
            <v>0,00</v>
          </cell>
          <cell r="K7124">
            <v>4.1399999999999997</v>
          </cell>
          <cell r="L7124">
            <v>4.1399999999999997</v>
          </cell>
          <cell r="N7124">
            <v>88298</v>
          </cell>
        </row>
        <row r="7125">
          <cell r="A7125">
            <v>88299</v>
          </cell>
          <cell r="B7125" t="str">
            <v>OPERADOR DE MOTO-ESCREIPER COM ENCARGOS COMPLEMENTARES</v>
          </cell>
          <cell r="C7125" t="str">
            <v>MÃO DE OBRA</v>
          </cell>
          <cell r="D7125" t="str">
            <v>H</v>
          </cell>
          <cell r="E7125" t="str">
            <v>23,53</v>
          </cell>
          <cell r="F7125" t="str">
            <v>19,39</v>
          </cell>
          <cell r="G7125" t="str">
            <v>4,14</v>
          </cell>
          <cell r="H7125" t="str">
            <v>0,00</v>
          </cell>
          <cell r="I7125" t="str">
            <v>0,00</v>
          </cell>
          <cell r="J7125" t="str">
            <v>0,00</v>
          </cell>
          <cell r="K7125">
            <v>4.1399999999999997</v>
          </cell>
          <cell r="L7125">
            <v>4.1399999999999997</v>
          </cell>
          <cell r="N7125">
            <v>88299</v>
          </cell>
        </row>
        <row r="7126">
          <cell r="A7126">
            <v>88300</v>
          </cell>
          <cell r="B7126" t="str">
            <v>OPERADOR DE MOTONIVELADORA COM ENCARGOS COMPLEMENTARES</v>
          </cell>
          <cell r="C7126" t="str">
            <v>MÃO DE OBRA</v>
          </cell>
          <cell r="D7126" t="str">
            <v>H</v>
          </cell>
          <cell r="E7126" t="str">
            <v>27,93</v>
          </cell>
          <cell r="F7126" t="str">
            <v>23,79</v>
          </cell>
          <cell r="G7126" t="str">
            <v>4,14</v>
          </cell>
          <cell r="H7126" t="str">
            <v>0,00</v>
          </cell>
          <cell r="I7126" t="str">
            <v>0,00</v>
          </cell>
          <cell r="J7126" t="str">
            <v>0,00</v>
          </cell>
          <cell r="K7126">
            <v>4.1399999999999997</v>
          </cell>
          <cell r="L7126">
            <v>4.1399999999999997</v>
          </cell>
          <cell r="N7126">
            <v>88300</v>
          </cell>
        </row>
        <row r="7127">
          <cell r="A7127">
            <v>88301</v>
          </cell>
          <cell r="B7127" t="str">
            <v>OPERADOR DE PÁ CARREGADEIRA COM ENCARGOS COMPLEMENTARES</v>
          </cell>
          <cell r="C7127" t="str">
            <v>MÃO DE OBRA</v>
          </cell>
          <cell r="D7127" t="str">
            <v>H</v>
          </cell>
          <cell r="E7127" t="str">
            <v>22,13</v>
          </cell>
          <cell r="F7127" t="str">
            <v>17,99</v>
          </cell>
          <cell r="G7127" t="str">
            <v>4,14</v>
          </cell>
          <cell r="H7127" t="str">
            <v>0,00</v>
          </cell>
          <cell r="I7127" t="str">
            <v>0,00</v>
          </cell>
          <cell r="J7127" t="str">
            <v>0,00</v>
          </cell>
          <cell r="K7127">
            <v>4.1399999999999997</v>
          </cell>
          <cell r="L7127">
            <v>4.1399999999999997</v>
          </cell>
          <cell r="N7127">
            <v>88301</v>
          </cell>
        </row>
        <row r="7128">
          <cell r="A7128">
            <v>88302</v>
          </cell>
          <cell r="B7128" t="str">
            <v>OPERADOR DE PAVIMENTADORA COM ENCARGOS COMPLEMENTARES</v>
          </cell>
          <cell r="C7128" t="str">
            <v>MÃO DE OBRA</v>
          </cell>
          <cell r="D7128" t="str">
            <v>H</v>
          </cell>
          <cell r="E7128" t="str">
            <v>24,16</v>
          </cell>
          <cell r="F7128" t="str">
            <v>20,02</v>
          </cell>
          <cell r="G7128" t="str">
            <v>4,14</v>
          </cell>
          <cell r="H7128" t="str">
            <v>0,00</v>
          </cell>
          <cell r="I7128" t="str">
            <v>0,00</v>
          </cell>
          <cell r="J7128" t="str">
            <v>0,00</v>
          </cell>
          <cell r="K7128">
            <v>4.1399999999999997</v>
          </cell>
          <cell r="L7128">
            <v>4.1399999999999997</v>
          </cell>
          <cell r="N7128">
            <v>88302</v>
          </cell>
        </row>
        <row r="7129">
          <cell r="A7129">
            <v>88303</v>
          </cell>
          <cell r="B7129" t="str">
            <v>OPERADOR DE ROLO COMPACTADOR COM ENCARGOS COMPLEMENTARES</v>
          </cell>
          <cell r="C7129" t="str">
            <v>MÃO DE OBRA</v>
          </cell>
          <cell r="D7129" t="str">
            <v>H</v>
          </cell>
          <cell r="E7129" t="str">
            <v>17,61</v>
          </cell>
          <cell r="F7129" t="str">
            <v>13,47</v>
          </cell>
          <cell r="G7129" t="str">
            <v>4,14</v>
          </cell>
          <cell r="H7129" t="str">
            <v>0,00</v>
          </cell>
          <cell r="I7129" t="str">
            <v>0,00</v>
          </cell>
          <cell r="J7129" t="str">
            <v>0,00</v>
          </cell>
          <cell r="K7129">
            <v>4.1399999999999997</v>
          </cell>
          <cell r="L7129">
            <v>4.1399999999999997</v>
          </cell>
          <cell r="N7129">
            <v>88303</v>
          </cell>
        </row>
        <row r="7130">
          <cell r="A7130">
            <v>88304</v>
          </cell>
          <cell r="B7130" t="str">
            <v>OPERADOR DE USINA DE ASFALTO, DE SOLOS OU DE CONCRETO COM ENCARGOS COMPLEMENTARES</v>
          </cell>
          <cell r="C7130" t="str">
            <v>MÃO DE OBRA</v>
          </cell>
          <cell r="D7130" t="str">
            <v>H</v>
          </cell>
          <cell r="E7130" t="str">
            <v>21,32</v>
          </cell>
          <cell r="F7130" t="str">
            <v>17,18</v>
          </cell>
          <cell r="G7130" t="str">
            <v>4,14</v>
          </cell>
          <cell r="H7130" t="str">
            <v>0,00</v>
          </cell>
          <cell r="I7130" t="str">
            <v>0,00</v>
          </cell>
          <cell r="J7130" t="str">
            <v>0,00</v>
          </cell>
          <cell r="K7130">
            <v>4.1399999999999997</v>
          </cell>
          <cell r="L7130">
            <v>4.1399999999999997</v>
          </cell>
          <cell r="N7130">
            <v>88304</v>
          </cell>
        </row>
        <row r="7131">
          <cell r="A7131">
            <v>88306</v>
          </cell>
          <cell r="B7131" t="str">
            <v>OPERADOR JATO DE AREIA OU JATISTA COM ENCARGOS COMPLEMENTARES</v>
          </cell>
          <cell r="C7131" t="str">
            <v>MÃO DE OBRA</v>
          </cell>
          <cell r="D7131" t="str">
            <v>H</v>
          </cell>
          <cell r="E7131" t="str">
            <v>22,88</v>
          </cell>
          <cell r="F7131" t="str">
            <v>18,74</v>
          </cell>
          <cell r="G7131" t="str">
            <v>4,14</v>
          </cell>
          <cell r="H7131" t="str">
            <v>0,00</v>
          </cell>
          <cell r="I7131" t="str">
            <v>0,00</v>
          </cell>
          <cell r="J7131" t="str">
            <v>0,00</v>
          </cell>
          <cell r="K7131">
            <v>4.1399999999999997</v>
          </cell>
          <cell r="L7131">
            <v>4.1399999999999997</v>
          </cell>
          <cell r="N7131">
            <v>88306</v>
          </cell>
        </row>
        <row r="7132">
          <cell r="A7132">
            <v>88307</v>
          </cell>
          <cell r="B7132" t="str">
            <v>OPERADOR PARA BATE ESTACAS COM ENCARGOS COMPLEMENTARES</v>
          </cell>
          <cell r="C7132" t="str">
            <v>MÃO DE OBRA</v>
          </cell>
          <cell r="D7132" t="str">
            <v>H</v>
          </cell>
          <cell r="E7132" t="str">
            <v>21,11</v>
          </cell>
          <cell r="F7132" t="str">
            <v>16,97</v>
          </cell>
          <cell r="G7132" t="str">
            <v>4,14</v>
          </cell>
          <cell r="H7132" t="str">
            <v>0,00</v>
          </cell>
          <cell r="I7132" t="str">
            <v>0,00</v>
          </cell>
          <cell r="J7132" t="str">
            <v>0,00</v>
          </cell>
          <cell r="K7132">
            <v>4.1399999999999997</v>
          </cell>
          <cell r="L7132">
            <v>4.1399999999999997</v>
          </cell>
          <cell r="N7132">
            <v>88307</v>
          </cell>
        </row>
        <row r="7133">
          <cell r="A7133">
            <v>88308</v>
          </cell>
          <cell r="B7133" t="str">
            <v>PASTILHEIRO COM ENCARGOS COMPLEMENTARES</v>
          </cell>
          <cell r="C7133" t="str">
            <v>MÃO DE OBRA</v>
          </cell>
          <cell r="D7133" t="str">
            <v>H</v>
          </cell>
          <cell r="E7133" t="str">
            <v>23,86</v>
          </cell>
          <cell r="F7133" t="str">
            <v>18,54</v>
          </cell>
          <cell r="G7133" t="str">
            <v>5,32</v>
          </cell>
          <cell r="H7133" t="str">
            <v>0,00</v>
          </cell>
          <cell r="I7133" t="str">
            <v>0,00</v>
          </cell>
          <cell r="J7133" t="str">
            <v>0,00</v>
          </cell>
          <cell r="K7133">
            <v>5.32</v>
          </cell>
          <cell r="L7133">
            <v>5.32</v>
          </cell>
          <cell r="N7133">
            <v>88308</v>
          </cell>
        </row>
        <row r="7134">
          <cell r="A7134">
            <v>88309</v>
          </cell>
          <cell r="B7134" t="str">
            <v>PEDREIRO COM ENCARGOS COMPLEMENTARES</v>
          </cell>
          <cell r="C7134" t="str">
            <v>MÃO DE OBRA</v>
          </cell>
          <cell r="D7134" t="str">
            <v>H</v>
          </cell>
          <cell r="E7134" t="str">
            <v>23,98</v>
          </cell>
          <cell r="F7134" t="str">
            <v>18,66</v>
          </cell>
          <cell r="G7134" t="str">
            <v>5,32</v>
          </cell>
          <cell r="H7134" t="str">
            <v>0,00</v>
          </cell>
          <cell r="I7134" t="str">
            <v>0,00</v>
          </cell>
          <cell r="J7134" t="str">
            <v>0,00</v>
          </cell>
          <cell r="K7134">
            <v>5.32</v>
          </cell>
          <cell r="L7134">
            <v>5.32</v>
          </cell>
          <cell r="N7134">
            <v>88309</v>
          </cell>
        </row>
        <row r="7135">
          <cell r="A7135">
            <v>88310</v>
          </cell>
          <cell r="B7135" t="str">
            <v>PINTOR COM ENCARGOS COMPLEMENTARES</v>
          </cell>
          <cell r="C7135" t="str">
            <v>MÃO DE OBRA</v>
          </cell>
          <cell r="D7135" t="str">
            <v>H</v>
          </cell>
          <cell r="E7135" t="str">
            <v>27,69</v>
          </cell>
          <cell r="F7135" t="str">
            <v>21,02</v>
          </cell>
          <cell r="G7135" t="str">
            <v>6,67</v>
          </cell>
          <cell r="H7135" t="str">
            <v>0,00</v>
          </cell>
          <cell r="I7135" t="str">
            <v>0,00</v>
          </cell>
          <cell r="J7135" t="str">
            <v>0,00</v>
          </cell>
          <cell r="K7135">
            <v>6.67</v>
          </cell>
          <cell r="L7135">
            <v>6.67</v>
          </cell>
          <cell r="N7135">
            <v>88310</v>
          </cell>
        </row>
        <row r="7136">
          <cell r="A7136">
            <v>88311</v>
          </cell>
          <cell r="B7136" t="str">
            <v>PINTOR DE LETREIROS COM ENCARGOS COMPLEMENTARES</v>
          </cell>
          <cell r="C7136" t="str">
            <v>MÃO DE OBRA</v>
          </cell>
          <cell r="D7136" t="str">
            <v>H</v>
          </cell>
          <cell r="E7136" t="str">
            <v>27,07</v>
          </cell>
          <cell r="F7136" t="str">
            <v>20,40</v>
          </cell>
          <cell r="G7136" t="str">
            <v>6,67</v>
          </cell>
          <cell r="H7136" t="str">
            <v>0,00</v>
          </cell>
          <cell r="I7136" t="str">
            <v>0,00</v>
          </cell>
          <cell r="J7136" t="str">
            <v>0,00</v>
          </cell>
          <cell r="K7136">
            <v>6.67</v>
          </cell>
          <cell r="L7136">
            <v>6.67</v>
          </cell>
          <cell r="N7136">
            <v>88311</v>
          </cell>
        </row>
        <row r="7137">
          <cell r="A7137">
            <v>88312</v>
          </cell>
          <cell r="B7137" t="str">
            <v>PINTOR PARA TINTA EPÓXI COM ENCARGOS COMPLEMENTARES</v>
          </cell>
          <cell r="C7137" t="str">
            <v>MÃO DE OBRA</v>
          </cell>
          <cell r="D7137" t="str">
            <v>H</v>
          </cell>
          <cell r="E7137" t="str">
            <v>27,69</v>
          </cell>
          <cell r="F7137" t="str">
            <v>21,02</v>
          </cell>
          <cell r="G7137" t="str">
            <v>6,67</v>
          </cell>
          <cell r="H7137" t="str">
            <v>0,00</v>
          </cell>
          <cell r="I7137" t="str">
            <v>0,00</v>
          </cell>
          <cell r="J7137" t="str">
            <v>0,00</v>
          </cell>
          <cell r="K7137">
            <v>6.67</v>
          </cell>
          <cell r="L7137">
            <v>6.67</v>
          </cell>
          <cell r="N7137">
            <v>88312</v>
          </cell>
        </row>
        <row r="7138">
          <cell r="A7138">
            <v>88313</v>
          </cell>
          <cell r="B7138" t="str">
            <v>POCEIRO COM ENCARGOS COMPLEMENTARES</v>
          </cell>
          <cell r="C7138" t="str">
            <v>MÃO DE OBRA</v>
          </cell>
          <cell r="D7138" t="str">
            <v>H</v>
          </cell>
          <cell r="E7138" t="str">
            <v>19,00</v>
          </cell>
          <cell r="F7138" t="str">
            <v>14,86</v>
          </cell>
          <cell r="G7138" t="str">
            <v>4,14</v>
          </cell>
          <cell r="H7138" t="str">
            <v>0,00</v>
          </cell>
          <cell r="I7138" t="str">
            <v>0,00</v>
          </cell>
          <cell r="J7138" t="str">
            <v>0,00</v>
          </cell>
          <cell r="K7138">
            <v>4.1399999999999997</v>
          </cell>
          <cell r="L7138">
            <v>4.1399999999999997</v>
          </cell>
          <cell r="N7138">
            <v>88313</v>
          </cell>
        </row>
        <row r="7139">
          <cell r="A7139">
            <v>88314</v>
          </cell>
          <cell r="B7139" t="str">
            <v>RASTELEIRO COM ENCARGOS COMPLEMENTARES</v>
          </cell>
          <cell r="C7139" t="str">
            <v>MÃO DE OBRA</v>
          </cell>
          <cell r="D7139" t="str">
            <v>H</v>
          </cell>
          <cell r="E7139" t="str">
            <v>17,63</v>
          </cell>
          <cell r="F7139" t="str">
            <v>13,49</v>
          </cell>
          <cell r="G7139" t="str">
            <v>4,14</v>
          </cell>
          <cell r="H7139" t="str">
            <v>0,00</v>
          </cell>
          <cell r="I7139" t="str">
            <v>0,00</v>
          </cell>
          <cell r="J7139" t="str">
            <v>0,00</v>
          </cell>
          <cell r="K7139">
            <v>4.1399999999999997</v>
          </cell>
          <cell r="L7139">
            <v>4.1399999999999997</v>
          </cell>
          <cell r="N7139">
            <v>88314</v>
          </cell>
        </row>
        <row r="7140">
          <cell r="A7140">
            <v>88315</v>
          </cell>
          <cell r="B7140" t="str">
            <v>SERRALHEIRO COM ENCARGOS COMPLEMENTARES</v>
          </cell>
          <cell r="C7140" t="str">
            <v>MÃO DE OBRA</v>
          </cell>
          <cell r="D7140" t="str">
            <v>H</v>
          </cell>
          <cell r="E7140" t="str">
            <v>23,81</v>
          </cell>
          <cell r="F7140" t="str">
            <v>18,49</v>
          </cell>
          <cell r="G7140" t="str">
            <v>5,32</v>
          </cell>
          <cell r="H7140" t="str">
            <v>0,00</v>
          </cell>
          <cell r="I7140" t="str">
            <v>0,00</v>
          </cell>
          <cell r="J7140" t="str">
            <v>0,00</v>
          </cell>
          <cell r="K7140">
            <v>5.32</v>
          </cell>
          <cell r="L7140">
            <v>5.32</v>
          </cell>
          <cell r="N7140">
            <v>88315</v>
          </cell>
        </row>
        <row r="7141">
          <cell r="A7141">
            <v>88316</v>
          </cell>
          <cell r="B7141" t="str">
            <v>SERVENTE COM ENCARGOS COMPLEMENTARES</v>
          </cell>
          <cell r="C7141" t="str">
            <v>MÃO DE OBRA</v>
          </cell>
          <cell r="D7141" t="str">
            <v>H</v>
          </cell>
          <cell r="E7141" t="str">
            <v>17,13</v>
          </cell>
          <cell r="F7141" t="str">
            <v>11,98</v>
          </cell>
          <cell r="G7141" t="str">
            <v>5,15</v>
          </cell>
          <cell r="H7141" t="str">
            <v>0,00</v>
          </cell>
          <cell r="I7141" t="str">
            <v>0,00</v>
          </cell>
          <cell r="J7141" t="str">
            <v>0,00</v>
          </cell>
          <cell r="K7141">
            <v>5.15</v>
          </cell>
          <cell r="L7141">
            <v>5.15</v>
          </cell>
          <cell r="N7141">
            <v>88316</v>
          </cell>
        </row>
        <row r="7142">
          <cell r="A7142">
            <v>88317</v>
          </cell>
          <cell r="B7142" t="str">
            <v>SOLDADOR COM ENCARGOS COMPLEMENTARES</v>
          </cell>
          <cell r="C7142" t="str">
            <v>MÃO DE OBRA</v>
          </cell>
          <cell r="D7142" t="str">
            <v>H</v>
          </cell>
          <cell r="E7142" t="str">
            <v>27,11</v>
          </cell>
          <cell r="F7142" t="str">
            <v>20,95</v>
          </cell>
          <cell r="G7142" t="str">
            <v>6,16</v>
          </cell>
          <cell r="H7142" t="str">
            <v>0,00</v>
          </cell>
          <cell r="I7142" t="str">
            <v>0,00</v>
          </cell>
          <cell r="J7142" t="str">
            <v>0,00</v>
          </cell>
          <cell r="K7142">
            <v>6.16</v>
          </cell>
          <cell r="L7142">
            <v>6.16</v>
          </cell>
          <cell r="N7142">
            <v>88317</v>
          </cell>
        </row>
        <row r="7143">
          <cell r="A7143">
            <v>88318</v>
          </cell>
          <cell r="B7143" t="str">
            <v>SOLDADOR A (PARA SOLDA A SER TESTADA COM RAIOS "X") COM ENCARGOS COMPLEMENTARES</v>
          </cell>
          <cell r="C7143" t="str">
            <v>MÃO DE OBRA</v>
          </cell>
          <cell r="D7143" t="str">
            <v>H</v>
          </cell>
          <cell r="E7143" t="str">
            <v>30,77</v>
          </cell>
          <cell r="F7143" t="str">
            <v>24,61</v>
          </cell>
          <cell r="G7143" t="str">
            <v>6,16</v>
          </cell>
          <cell r="H7143" t="str">
            <v>0,00</v>
          </cell>
          <cell r="I7143" t="str">
            <v>0,00</v>
          </cell>
          <cell r="J7143" t="str">
            <v>0,00</v>
          </cell>
          <cell r="K7143">
            <v>6.16</v>
          </cell>
          <cell r="L7143">
            <v>6.16</v>
          </cell>
          <cell r="N7143">
            <v>88318</v>
          </cell>
        </row>
        <row r="7144">
          <cell r="A7144">
            <v>88320</v>
          </cell>
          <cell r="B7144" t="str">
            <v>TAQUEADOR OU TAQUEIRO COM ENCARGOS COMPLEMENTARES</v>
          </cell>
          <cell r="C7144" t="str">
            <v>MÃO DE OBRA</v>
          </cell>
          <cell r="D7144" t="str">
            <v>H</v>
          </cell>
          <cell r="E7144" t="str">
            <v>23,63</v>
          </cell>
          <cell r="F7144" t="str">
            <v>18,49</v>
          </cell>
          <cell r="G7144" t="str">
            <v>5,14</v>
          </cell>
          <cell r="H7144" t="str">
            <v>0,00</v>
          </cell>
          <cell r="I7144" t="str">
            <v>0,00</v>
          </cell>
          <cell r="J7144" t="str">
            <v>0,00</v>
          </cell>
          <cell r="K7144">
            <v>5.14</v>
          </cell>
          <cell r="L7144">
            <v>5.14</v>
          </cell>
          <cell r="N7144">
            <v>88320</v>
          </cell>
        </row>
        <row r="7145">
          <cell r="A7145">
            <v>88321</v>
          </cell>
          <cell r="B7145" t="str">
            <v>TÉCNICO DE LABORATÓRIO COM ENCARGOS COMPLEMENTARES</v>
          </cell>
          <cell r="C7145" t="str">
            <v>MÃO DE OBRA</v>
          </cell>
          <cell r="D7145" t="str">
            <v>H</v>
          </cell>
          <cell r="E7145" t="str">
            <v>27,98</v>
          </cell>
          <cell r="F7145" t="str">
            <v>26,06</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23,66</v>
          </cell>
          <cell r="F7146" t="str">
            <v>21,72</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23,40</v>
          </cell>
          <cell r="F7147" t="str">
            <v>18,26</v>
          </cell>
          <cell r="G7147" t="str">
            <v>5,14</v>
          </cell>
          <cell r="H7147" t="str">
            <v>0,00</v>
          </cell>
          <cell r="I7147" t="str">
            <v>0,00</v>
          </cell>
          <cell r="J7147" t="str">
            <v>0,00</v>
          </cell>
          <cell r="K7147">
            <v>5.14</v>
          </cell>
          <cell r="L7147">
            <v>5.14</v>
          </cell>
          <cell r="N7147">
            <v>88323</v>
          </cell>
        </row>
        <row r="7148">
          <cell r="A7148">
            <v>88324</v>
          </cell>
          <cell r="B7148" t="str">
            <v>TRATORISTA COM ENCARGOS COMPLEMENTARES</v>
          </cell>
          <cell r="C7148" t="str">
            <v>MÃO DE OBRA</v>
          </cell>
          <cell r="D7148" t="str">
            <v>H</v>
          </cell>
          <cell r="E7148" t="str">
            <v>19,39</v>
          </cell>
          <cell r="F7148" t="str">
            <v>15,25</v>
          </cell>
          <cell r="G7148" t="str">
            <v>4,14</v>
          </cell>
          <cell r="H7148" t="str">
            <v>0,00</v>
          </cell>
          <cell r="I7148" t="str">
            <v>0,00</v>
          </cell>
          <cell r="J7148" t="str">
            <v>0,00</v>
          </cell>
          <cell r="K7148">
            <v>4.1399999999999997</v>
          </cell>
          <cell r="L7148">
            <v>4.1399999999999997</v>
          </cell>
          <cell r="N7148">
            <v>88324</v>
          </cell>
        </row>
        <row r="7149">
          <cell r="A7149">
            <v>88325</v>
          </cell>
          <cell r="B7149" t="str">
            <v>VIDRACEIRO COM ENCARGOS COMPLEMENTARES</v>
          </cell>
          <cell r="C7149" t="str">
            <v>MÃO DE OBRA</v>
          </cell>
          <cell r="D7149" t="str">
            <v>H</v>
          </cell>
          <cell r="E7149" t="str">
            <v>21,69</v>
          </cell>
          <cell r="F7149" t="str">
            <v>16,37</v>
          </cell>
          <cell r="G7149" t="str">
            <v>5,32</v>
          </cell>
          <cell r="H7149" t="str">
            <v>0,00</v>
          </cell>
          <cell r="I7149" t="str">
            <v>0,00</v>
          </cell>
          <cell r="J7149" t="str">
            <v>0,00</v>
          </cell>
          <cell r="K7149">
            <v>5.32</v>
          </cell>
          <cell r="L7149">
            <v>5.32</v>
          </cell>
          <cell r="N7149">
            <v>88325</v>
          </cell>
        </row>
        <row r="7150">
          <cell r="A7150">
            <v>88326</v>
          </cell>
          <cell r="B7150" t="str">
            <v>VIGIA NOTURNO COM ENCARGOS COMPLEMENTARES</v>
          </cell>
          <cell r="C7150" t="str">
            <v>MÃO DE OBRA</v>
          </cell>
          <cell r="D7150" t="str">
            <v>H</v>
          </cell>
          <cell r="E7150" t="str">
            <v>21,32</v>
          </cell>
          <cell r="F7150" t="str">
            <v>16,17</v>
          </cell>
          <cell r="G7150" t="str">
            <v>5,15</v>
          </cell>
          <cell r="H7150" t="str">
            <v>0,00</v>
          </cell>
          <cell r="I7150" t="str">
            <v>0,00</v>
          </cell>
          <cell r="J7150" t="str">
            <v>0,00</v>
          </cell>
          <cell r="K7150">
            <v>5.15</v>
          </cell>
          <cell r="L7150">
            <v>5.15</v>
          </cell>
          <cell r="N7150">
            <v>88326</v>
          </cell>
        </row>
        <row r="7151">
          <cell r="A7151">
            <v>88377</v>
          </cell>
          <cell r="B7151" t="str">
            <v>OPERADOR DE BETONEIRA ESTACIONÁRIA/MISTURADOR COM ENCARGOS COMPLEMENTARES</v>
          </cell>
          <cell r="C7151" t="str">
            <v>MÃO DE OBRA</v>
          </cell>
          <cell r="D7151" t="str">
            <v>H</v>
          </cell>
          <cell r="E7151" t="str">
            <v>19,07</v>
          </cell>
          <cell r="F7151" t="str">
            <v>14,93</v>
          </cell>
          <cell r="G7151" t="str">
            <v>4,14</v>
          </cell>
          <cell r="H7151" t="str">
            <v>0,00</v>
          </cell>
          <cell r="I7151" t="str">
            <v>0,00</v>
          </cell>
          <cell r="J7151" t="str">
            <v>0,00</v>
          </cell>
          <cell r="K7151">
            <v>4.1399999999999997</v>
          </cell>
          <cell r="L7151">
            <v>4.1399999999999997</v>
          </cell>
          <cell r="N7151">
            <v>88377</v>
          </cell>
        </row>
        <row r="7152">
          <cell r="A7152">
            <v>88441</v>
          </cell>
          <cell r="B7152" t="str">
            <v>JARDINEIRO COM ENCARGOS COMPLEMENTARES</v>
          </cell>
          <cell r="C7152" t="str">
            <v>MÃO DE OBRA</v>
          </cell>
          <cell r="D7152" t="str">
            <v>H</v>
          </cell>
          <cell r="E7152" t="str">
            <v>19,90</v>
          </cell>
          <cell r="F7152" t="str">
            <v>14,58</v>
          </cell>
          <cell r="G7152" t="str">
            <v>5,32</v>
          </cell>
          <cell r="H7152" t="str">
            <v>0,00</v>
          </cell>
          <cell r="I7152" t="str">
            <v>0,00</v>
          </cell>
          <cell r="J7152" t="str">
            <v>0,00</v>
          </cell>
          <cell r="K7152">
            <v>5.32</v>
          </cell>
          <cell r="L7152">
            <v>5.32</v>
          </cell>
          <cell r="N7152">
            <v>88441</v>
          </cell>
        </row>
        <row r="7153">
          <cell r="A7153">
            <v>88597</v>
          </cell>
          <cell r="B7153" t="str">
            <v>DESENHISTA DETALHISTA COM ENCARGOS COMPLEMENTARES</v>
          </cell>
          <cell r="C7153" t="str">
            <v>MÃO DE OBRA</v>
          </cell>
          <cell r="D7153" t="str">
            <v>H</v>
          </cell>
          <cell r="E7153" t="str">
            <v>19,28</v>
          </cell>
          <cell r="F7153" t="str">
            <v>17,42</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20,29</v>
          </cell>
          <cell r="F7154" t="str">
            <v>18,37</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19,49</v>
          </cell>
          <cell r="F7155" t="str">
            <v>17,57</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74,97</v>
          </cell>
          <cell r="F7156" t="str">
            <v>73,14</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105,75</v>
          </cell>
          <cell r="F7157" t="str">
            <v>103,92</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139,21</v>
          </cell>
          <cell r="F7158" t="str">
            <v>137,38</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15,50</v>
          </cell>
          <cell r="F7159" t="str">
            <v>13,64</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16,31</v>
          </cell>
          <cell r="F7160" t="str">
            <v>14,39</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12,84</v>
          </cell>
          <cell r="F7161" t="str">
            <v>10,98</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14,43</v>
          </cell>
          <cell r="F7162" t="str">
            <v>12,57</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27,29</v>
          </cell>
          <cell r="F7163" t="str">
            <v>24,90</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101,69</v>
          </cell>
          <cell r="F7164" t="str">
            <v>99,86</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115,49</v>
          </cell>
          <cell r="F7165" t="str">
            <v>113,66</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157,21</v>
          </cell>
          <cell r="F7166" t="str">
            <v>155,38</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41,61</v>
          </cell>
          <cell r="F7167" t="str">
            <v>39,22</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20,29</v>
          </cell>
          <cell r="F7168" t="str">
            <v>18,43</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198,49</v>
          </cell>
          <cell r="F7169" t="str">
            <v>196,66</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188,73</v>
          </cell>
          <cell r="F7170" t="str">
            <v>186,90</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3.768,42</v>
          </cell>
          <cell r="F7171" t="str">
            <v>2.989,55</v>
          </cell>
          <cell r="G7171" t="str">
            <v>778,87</v>
          </cell>
          <cell r="H7171" t="str">
            <v>0,00</v>
          </cell>
          <cell r="I7171" t="str">
            <v>0,00</v>
          </cell>
          <cell r="J7171" t="str">
            <v>0,00</v>
          </cell>
          <cell r="K7171">
            <v>778.87</v>
          </cell>
          <cell r="L7171">
            <v>778.87</v>
          </cell>
          <cell r="N7171">
            <v>93558</v>
          </cell>
        </row>
        <row r="7172">
          <cell r="A7172">
            <v>93559</v>
          </cell>
          <cell r="B7172" t="str">
            <v>DESENHISTA DETALHISTA COM ENCARGOS COMPLEMENTARES</v>
          </cell>
          <cell r="C7172" t="str">
            <v>MÃO DE OBRA</v>
          </cell>
          <cell r="D7172" t="str">
            <v>MES</v>
          </cell>
          <cell r="E7172" t="str">
            <v>3.392,97</v>
          </cell>
          <cell r="F7172" t="str">
            <v>3.040,99</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2.272,20</v>
          </cell>
          <cell r="F7173" t="str">
            <v>1.920,22</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2.545,94</v>
          </cell>
          <cell r="F7174" t="str">
            <v>2.193,96</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2.733,79</v>
          </cell>
          <cell r="F7175" t="str">
            <v>2.381,81</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3.568,05</v>
          </cell>
          <cell r="F7176" t="str">
            <v>3.206,66</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3.415,90</v>
          </cell>
          <cell r="F7177" t="str">
            <v>3.054,51</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17.727,53</v>
          </cell>
          <cell r="F7178" t="str">
            <v>17.381,44</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2.871,53</v>
          </cell>
          <cell r="F7179" t="str">
            <v>2.510,14</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20.129,76</v>
          </cell>
          <cell r="F7180" t="str">
            <v>19.783,67</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27.389,82</v>
          </cell>
          <cell r="F7181" t="str">
            <v>27.043,73</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13.098,63</v>
          </cell>
          <cell r="F7182" t="str">
            <v>12.752,54</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18.460,03</v>
          </cell>
          <cell r="F7183" t="str">
            <v>18.113,94</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24.294,32</v>
          </cell>
          <cell r="F7184" t="str">
            <v>23.948,23</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4.782,27</v>
          </cell>
          <cell r="F7185" t="str">
            <v>4.329,17</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7.272,89</v>
          </cell>
          <cell r="F7186" t="str">
            <v>6.819,79</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3.566,11</v>
          </cell>
          <cell r="F7187" t="str">
            <v>3.214,13</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0,12</v>
          </cell>
          <cell r="F7188" t="str">
            <v>0,12</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0,20</v>
          </cell>
          <cell r="F7189" t="str">
            <v>0,20</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0,13</v>
          </cell>
          <cell r="F7190" t="str">
            <v>0,13</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0,16</v>
          </cell>
          <cell r="F7191" t="str">
            <v>0,16</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0,16</v>
          </cell>
          <cell r="F7192" t="str">
            <v>0,16</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0,16</v>
          </cell>
          <cell r="F7193" t="str">
            <v>0,16</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0,20</v>
          </cell>
          <cell r="F7194" t="str">
            <v>0,20</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0,23</v>
          </cell>
          <cell r="F7195" t="str">
            <v>0,23</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0,52</v>
          </cell>
          <cell r="F7196" t="str">
            <v>0,52</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0,25</v>
          </cell>
          <cell r="F7197" t="str">
            <v>0,25</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0,18</v>
          </cell>
          <cell r="F7198" t="str">
            <v>0,18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0,14</v>
          </cell>
          <cell r="F7199" t="str">
            <v>0,14</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0,16</v>
          </cell>
          <cell r="F7200" t="str">
            <v>0,16</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0,13</v>
          </cell>
          <cell r="F7201" t="str">
            <v>0,13</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0,06</v>
          </cell>
          <cell r="F7202" t="str">
            <v>0,06</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0,43</v>
          </cell>
          <cell r="F7203" t="str">
            <v>0,43</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0,25</v>
          </cell>
          <cell r="F7204" t="str">
            <v>0,25</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0,24</v>
          </cell>
          <cell r="F7205" t="str">
            <v>0,24</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0,06</v>
          </cell>
          <cell r="F7206" t="str">
            <v>0,06</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0,20</v>
          </cell>
          <cell r="F7207" t="str">
            <v>0,20</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0,24</v>
          </cell>
          <cell r="F7208" t="str">
            <v>0,24</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0,20</v>
          </cell>
          <cell r="F7209" t="str">
            <v>0,20</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0,13</v>
          </cell>
          <cell r="F7210" t="str">
            <v>0,13</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0,74</v>
          </cell>
          <cell r="F7211" t="str">
            <v>0,74</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0,74</v>
          </cell>
          <cell r="F7212" t="str">
            <v>0,74</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0,70</v>
          </cell>
          <cell r="F7213" t="str">
            <v>0,70</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0,35</v>
          </cell>
          <cell r="F7214" t="str">
            <v>0,35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0,19</v>
          </cell>
          <cell r="F7215" t="str">
            <v>0,19</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0,37</v>
          </cell>
          <cell r="F7216" t="str">
            <v>0,37</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0,34</v>
          </cell>
          <cell r="F7217" t="str">
            <v>0,34</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0,24</v>
          </cell>
          <cell r="F7218" t="str">
            <v>0,24</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0,25</v>
          </cell>
          <cell r="F7219" t="str">
            <v>0,25</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0,18</v>
          </cell>
          <cell r="F7220" t="str">
            <v>0,18</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0,50</v>
          </cell>
          <cell r="F7221" t="str">
            <v>0,50</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0,15</v>
          </cell>
          <cell r="F7222" t="str">
            <v>0,15</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0,65</v>
          </cell>
          <cell r="F7223" t="str">
            <v>0,65</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0,07</v>
          </cell>
          <cell r="F7224" t="str">
            <v>0,07</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0,08</v>
          </cell>
          <cell r="F7225" t="str">
            <v>0,08</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0,11</v>
          </cell>
          <cell r="F7226" t="str">
            <v>0,11</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0,07</v>
          </cell>
          <cell r="F7227" t="str">
            <v>0,07</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0,08</v>
          </cell>
          <cell r="F7228" t="str">
            <v>0,08</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0,23</v>
          </cell>
          <cell r="F7229" t="str">
            <v>0,23</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0,08</v>
          </cell>
          <cell r="F7230" t="str">
            <v>0,08</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0,12</v>
          </cell>
          <cell r="F7231" t="str">
            <v>0,12</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0,12</v>
          </cell>
          <cell r="F7232" t="str">
            <v>0,12</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0,15</v>
          </cell>
          <cell r="F7233" t="str">
            <v>0,15</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0,22</v>
          </cell>
          <cell r="F7234" t="str">
            <v>0,22</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0,21</v>
          </cell>
          <cell r="F7235" t="str">
            <v>0,21</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0,27</v>
          </cell>
          <cell r="F7236" t="str">
            <v>0,27</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0,15</v>
          </cell>
          <cell r="F7237" t="str">
            <v>0,15</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0,10</v>
          </cell>
          <cell r="F7238" t="str">
            <v>0,10</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0,15</v>
          </cell>
          <cell r="F7239" t="str">
            <v>0,15</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0,18</v>
          </cell>
          <cell r="F7240" t="str">
            <v>0,18</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0,14</v>
          </cell>
          <cell r="F7241" t="str">
            <v>0,14</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0,15</v>
          </cell>
          <cell r="F7242" t="str">
            <v>0,15</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0,10</v>
          </cell>
          <cell r="F7243" t="str">
            <v>0,10</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0,13</v>
          </cell>
          <cell r="F7244" t="str">
            <v>0,13</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0,20</v>
          </cell>
          <cell r="F7245" t="str">
            <v>0,20</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0,13</v>
          </cell>
          <cell r="F7246" t="str">
            <v>0,13</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0,25</v>
          </cell>
          <cell r="F7247" t="str">
            <v>0,25</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0,37</v>
          </cell>
          <cell r="F7248" t="str">
            <v>0,37</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0,29</v>
          </cell>
          <cell r="F7249" t="str">
            <v>0,29</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0,28</v>
          </cell>
          <cell r="F7250" t="str">
            <v>0,28</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0,29</v>
          </cell>
          <cell r="F7251" t="str">
            <v>0,29</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0,29</v>
          </cell>
          <cell r="F7252" t="str">
            <v>0,29</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0,06</v>
          </cell>
          <cell r="F7253" t="str">
            <v>0,06</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0,20</v>
          </cell>
          <cell r="F7254" t="str">
            <v>0,20</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0,23</v>
          </cell>
          <cell r="F7255" t="str">
            <v>0,23</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0,22</v>
          </cell>
          <cell r="F7256" t="str">
            <v>0,22</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0,26</v>
          </cell>
          <cell r="F7257" t="str">
            <v>0,26</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0,20</v>
          </cell>
          <cell r="F7258" t="str">
            <v>0,20</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0,20</v>
          </cell>
          <cell r="F7259" t="str">
            <v>0,20</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0,23</v>
          </cell>
          <cell r="F7260" t="str">
            <v>0,23</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0,20</v>
          </cell>
          <cell r="F7261" t="str">
            <v>0,20</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0,16</v>
          </cell>
          <cell r="F7262" t="str">
            <v>0,16</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0,22</v>
          </cell>
          <cell r="F7263" t="str">
            <v>0,22</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0,07</v>
          </cell>
          <cell r="F7264" t="str">
            <v>0,07</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0,11</v>
          </cell>
          <cell r="F7265" t="str">
            <v>0,11</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0,07</v>
          </cell>
          <cell r="F7266" t="str">
            <v>0,07</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0,08</v>
          </cell>
          <cell r="F7267" t="str">
            <v>0,08</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0,08</v>
          </cell>
          <cell r="F7268" t="str">
            <v>0,08</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0,35</v>
          </cell>
          <cell r="F7269" t="str">
            <v>0,35</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0,57</v>
          </cell>
          <cell r="F7270" t="str">
            <v>0,57</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0,82</v>
          </cell>
          <cell r="F7271" t="str">
            <v>0,82</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1,08</v>
          </cell>
          <cell r="F7272" t="str">
            <v>1,08</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0,06</v>
          </cell>
          <cell r="F7273" t="str">
            <v>0,06</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0,07</v>
          </cell>
          <cell r="F7274" t="str">
            <v>0,07</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0,05</v>
          </cell>
          <cell r="F7275" t="str">
            <v>0,05</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0,06</v>
          </cell>
          <cell r="F7276" t="str">
            <v>0,06</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0,49</v>
          </cell>
          <cell r="F7277" t="str">
            <v>0,49</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1,39</v>
          </cell>
          <cell r="F7278" t="str">
            <v>1,39</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1,58</v>
          </cell>
          <cell r="F7279" t="str">
            <v>1,58</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2,17</v>
          </cell>
          <cell r="F7280" t="str">
            <v>2,17</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0,78</v>
          </cell>
          <cell r="F7281" t="str">
            <v>0,78</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0,14</v>
          </cell>
          <cell r="F7282" t="str">
            <v>0,14</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6,23</v>
          </cell>
          <cell r="F7283" t="str">
            <v>6,23</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11,02</v>
          </cell>
          <cell r="F7284" t="str">
            <v>11,02</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11,21</v>
          </cell>
          <cell r="F7285" t="str">
            <v>11,21</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7,07</v>
          </cell>
          <cell r="F7286" t="str">
            <v>7,07</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8,08</v>
          </cell>
          <cell r="F7287" t="str">
            <v>8,08</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8,78</v>
          </cell>
          <cell r="F7288" t="str">
            <v>8,78</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11,82</v>
          </cell>
          <cell r="F7289" t="str">
            <v>11,82</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46,35</v>
          </cell>
          <cell r="F7290" t="str">
            <v>46,35</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184,35</v>
          </cell>
          <cell r="F7291" t="str">
            <v>184,35</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9,25</v>
          </cell>
          <cell r="F7292" t="str">
            <v>9,25</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209,83</v>
          </cell>
          <cell r="F7293" t="str">
            <v>209,83</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286,83</v>
          </cell>
          <cell r="F7294" t="str">
            <v>286,83</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76,56</v>
          </cell>
          <cell r="F7295" t="str">
            <v>76,56</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108,75</v>
          </cell>
          <cell r="F7296" t="str">
            <v>108,75</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143,77</v>
          </cell>
          <cell r="F7297" t="str">
            <v>143,77</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65,70</v>
          </cell>
          <cell r="F7298" t="str">
            <v>65,70</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103,49</v>
          </cell>
          <cell r="F7299" t="str">
            <v>103,49</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19,29</v>
          </cell>
          <cell r="F7300" t="str">
            <v>19,29</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0,07</v>
          </cell>
          <cell r="F7301" t="str">
            <v>0,07</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19,73</v>
          </cell>
          <cell r="F7302" t="str">
            <v>14,58</v>
          </cell>
          <cell r="G7302" t="str">
            <v>5,15</v>
          </cell>
          <cell r="H7302" t="str">
            <v>0,00</v>
          </cell>
          <cell r="I7302" t="str">
            <v>0,00</v>
          </cell>
          <cell r="J7302" t="str">
            <v>0,00</v>
          </cell>
          <cell r="K7302">
            <v>5.15</v>
          </cell>
          <cell r="L7302">
            <v>5.15</v>
          </cell>
          <cell r="N7302">
            <v>100289</v>
          </cell>
        </row>
        <row r="7303">
          <cell r="A7303">
            <v>100290</v>
          </cell>
          <cell r="B7303" t="str">
            <v>CURSO DE CAPACITAÇÃO PARA AUXILIAR DE ALMOXARIFE (ENCARGOS COMPLEMENTARES) - HORISTA</v>
          </cell>
          <cell r="C7303" t="str">
            <v>MÃO DE OBRA</v>
          </cell>
          <cell r="D7303" t="str">
            <v>H</v>
          </cell>
          <cell r="E7303" t="str">
            <v>0,07</v>
          </cell>
          <cell r="F7303" t="str">
            <v>0,07</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0,23</v>
          </cell>
          <cell r="F7304" t="str">
            <v>0,23</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0,70</v>
          </cell>
          <cell r="F7305" t="str">
            <v>0,70</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0,16</v>
          </cell>
          <cell r="F7306" t="str">
            <v>0,16</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0,67</v>
          </cell>
          <cell r="F7307" t="str">
            <v>0,67</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0,52</v>
          </cell>
          <cell r="F7308" t="str">
            <v>0,52</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1,10</v>
          </cell>
          <cell r="F7309" t="str">
            <v>1,10</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1,24</v>
          </cell>
          <cell r="F7310" t="str">
            <v>1,24</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0,55</v>
          </cell>
          <cell r="F7311" t="str">
            <v>0,55</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0,46</v>
          </cell>
          <cell r="F7312" t="str">
            <v>0,46</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16,50</v>
          </cell>
          <cell r="F7313" t="str">
            <v>14,58</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23,34</v>
          </cell>
          <cell r="F7314" t="str">
            <v>16,67</v>
          </cell>
          <cell r="G7314" t="str">
            <v>6,67</v>
          </cell>
          <cell r="H7314" t="str">
            <v>0,00</v>
          </cell>
          <cell r="I7314" t="str">
            <v>0,00</v>
          </cell>
          <cell r="J7314" t="str">
            <v>0,00</v>
          </cell>
          <cell r="K7314">
            <v>6.67</v>
          </cell>
          <cell r="L7314">
            <v>6.67</v>
          </cell>
          <cell r="N7314">
            <v>100301</v>
          </cell>
        </row>
        <row r="7315">
          <cell r="A7315">
            <v>100302</v>
          </cell>
          <cell r="B7315" t="str">
            <v>COORDENADOR/GERENTE DE OBRA COM ENCARGOS COMPLEMENTARES</v>
          </cell>
          <cell r="C7315" t="str">
            <v>MÃO DE OBRA</v>
          </cell>
          <cell r="D7315" t="str">
            <v>H</v>
          </cell>
          <cell r="E7315" t="str">
            <v>146,87</v>
          </cell>
          <cell r="F7315" t="str">
            <v>145,04</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17,21</v>
          </cell>
          <cell r="F7316" t="str">
            <v>11,89</v>
          </cell>
          <cell r="G7316" t="str">
            <v>5,32</v>
          </cell>
          <cell r="H7316" t="str">
            <v>0,00</v>
          </cell>
          <cell r="I7316" t="str">
            <v>0,00</v>
          </cell>
          <cell r="J7316" t="str">
            <v>0,00</v>
          </cell>
          <cell r="K7316">
            <v>5.32</v>
          </cell>
          <cell r="L7316">
            <v>5.32</v>
          </cell>
          <cell r="N7316">
            <v>100303</v>
          </cell>
        </row>
        <row r="7317">
          <cell r="A7317">
            <v>100304</v>
          </cell>
          <cell r="B7317" t="str">
            <v>ARQUITETO PAISAGISTA COM ENCARGOS COMPLEMENTARES</v>
          </cell>
          <cell r="C7317" t="str">
            <v>MÃO DE OBRA</v>
          </cell>
          <cell r="D7317" t="str">
            <v>H</v>
          </cell>
          <cell r="E7317" t="str">
            <v>139,56</v>
          </cell>
          <cell r="F7317" t="str">
            <v>137,73</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102,83</v>
          </cell>
          <cell r="F7318" t="str">
            <v>101,00</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115,78</v>
          </cell>
          <cell r="F7319" t="str">
            <v>113,95</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23,38</v>
          </cell>
          <cell r="F7320" t="str">
            <v>18,07</v>
          </cell>
          <cell r="G7320" t="str">
            <v>5,31</v>
          </cell>
          <cell r="H7320" t="str">
            <v>0,00</v>
          </cell>
          <cell r="I7320" t="str">
            <v>0,00</v>
          </cell>
          <cell r="J7320" t="str">
            <v>0,00</v>
          </cell>
          <cell r="K7320">
            <v>5.31</v>
          </cell>
          <cell r="L7320">
            <v>5.31</v>
          </cell>
          <cell r="N7320">
            <v>100307</v>
          </cell>
        </row>
        <row r="7321">
          <cell r="A7321">
            <v>100308</v>
          </cell>
          <cell r="B7321" t="str">
            <v>MECÂNICO DE REFRIGERAÇÃO COM ENCARGOS COMPLEMENTARES</v>
          </cell>
          <cell r="C7321" t="str">
            <v>MÃO DE OBRA</v>
          </cell>
          <cell r="D7321" t="str">
            <v>H</v>
          </cell>
          <cell r="E7321" t="str">
            <v>26,59</v>
          </cell>
          <cell r="F7321" t="str">
            <v>21,28</v>
          </cell>
          <cell r="G7321" t="str">
            <v>5,31</v>
          </cell>
          <cell r="H7321" t="str">
            <v>0,00</v>
          </cell>
          <cell r="I7321" t="str">
            <v>0,00</v>
          </cell>
          <cell r="J7321" t="str">
            <v>0,00</v>
          </cell>
          <cell r="K7321">
            <v>5.31</v>
          </cell>
          <cell r="L7321">
            <v>5.31</v>
          </cell>
          <cell r="N7321">
            <v>100308</v>
          </cell>
        </row>
        <row r="7322">
          <cell r="A7322">
            <v>100309</v>
          </cell>
          <cell r="B7322" t="str">
            <v>TÉCNICO EM SEGURANÇA DO TRABALHO COM ENCARGOS COMPLEMENTARES</v>
          </cell>
          <cell r="C7322" t="str">
            <v>MÃO DE OBRA</v>
          </cell>
          <cell r="D7322" t="str">
            <v>H</v>
          </cell>
          <cell r="E7322" t="str">
            <v>29,04</v>
          </cell>
          <cell r="F7322" t="str">
            <v>27,12</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9,37</v>
          </cell>
          <cell r="F7323" t="str">
            <v>9,37</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93,27</v>
          </cell>
          <cell r="F7324" t="str">
            <v>93,27</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228,61</v>
          </cell>
          <cell r="F7325" t="str">
            <v>228,61</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146,21</v>
          </cell>
          <cell r="F7326" t="str">
            <v>146,21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164,95</v>
          </cell>
          <cell r="F7327" t="str">
            <v>164,95</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60,83</v>
          </cell>
          <cell r="F7328" t="str">
            <v>60,83</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2.905,85</v>
          </cell>
          <cell r="F7329" t="str">
            <v>2.544,46</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25.648,73</v>
          </cell>
          <cell r="F7330" t="str">
            <v>25.302,64</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24.513,14</v>
          </cell>
          <cell r="F7331" t="str">
            <v>24.167,05</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17.940,26</v>
          </cell>
          <cell r="F7332" t="str">
            <v>17.594,17</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20.195,79</v>
          </cell>
          <cell r="F7333" t="str">
            <v>19.849,70</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5.080,02</v>
          </cell>
          <cell r="F7334" t="str">
            <v>4.718,63</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16,54</v>
          </cell>
          <cell r="F7335" t="str">
            <v>14,68</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2.918,68</v>
          </cell>
          <cell r="F7336" t="str">
            <v>2.557,29</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0,24</v>
          </cell>
          <cell r="F7337" t="str">
            <v>0,24</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32,96</v>
          </cell>
          <cell r="F7338" t="str">
            <v>32,96</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1,71</v>
          </cell>
          <cell r="F7339" t="str">
            <v>1,71</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0,90</v>
          </cell>
          <cell r="F7340" t="str">
            <v>0,90</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17,18</v>
          </cell>
          <cell r="F7341" t="str">
            <v>17,18</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68,75</v>
          </cell>
          <cell r="F7342" t="str">
            <v>68,75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17,54</v>
          </cell>
          <cell r="F7343" t="str">
            <v>17,54</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21,24</v>
          </cell>
          <cell r="F7344" t="str">
            <v>21,24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30,79</v>
          </cell>
          <cell r="F7345" t="str">
            <v>30,79</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21,24</v>
          </cell>
          <cell r="F7346" t="str">
            <v>21,24</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21,26</v>
          </cell>
          <cell r="F7347" t="str">
            <v>21,26</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26,77</v>
          </cell>
          <cell r="F7348" t="str">
            <v>26,77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31,68</v>
          </cell>
          <cell r="F7349" t="str">
            <v>31,68</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21,98</v>
          </cell>
          <cell r="F7350" t="str">
            <v>21,98</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33,11</v>
          </cell>
          <cell r="F7351" t="str">
            <v>33,11</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24,46</v>
          </cell>
          <cell r="F7352" t="str">
            <v>24,46</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19,67</v>
          </cell>
          <cell r="F7353" t="str">
            <v>19,67</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21,98</v>
          </cell>
          <cell r="F7354" t="str">
            <v>21,98</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17,20</v>
          </cell>
          <cell r="F7355" t="str">
            <v>17,20</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8,68</v>
          </cell>
          <cell r="F7356" t="str">
            <v>8,68</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56,99</v>
          </cell>
          <cell r="F7357" t="str">
            <v>56,99</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68,78</v>
          </cell>
          <cell r="F7358" t="str">
            <v>68,78</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34,24</v>
          </cell>
          <cell r="F7359" t="str">
            <v>34,24</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32,26</v>
          </cell>
          <cell r="F7360" t="str">
            <v>32,26</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26,77</v>
          </cell>
          <cell r="F7361" t="str">
            <v>26,77</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19,94</v>
          </cell>
          <cell r="F7362" t="str">
            <v>19,94</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27,17</v>
          </cell>
          <cell r="F7363" t="str">
            <v>27,17</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32,25</v>
          </cell>
          <cell r="F7364" t="str">
            <v>32,25</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26,77</v>
          </cell>
          <cell r="F7365" t="str">
            <v>26,77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17,55</v>
          </cell>
          <cell r="F7366" t="str">
            <v>17,55</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98,16</v>
          </cell>
          <cell r="F7367" t="str">
            <v>98,16</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98,16</v>
          </cell>
          <cell r="F7368" t="str">
            <v>98,16</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92,86</v>
          </cell>
          <cell r="F7369" t="str">
            <v>92,86</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47,28</v>
          </cell>
          <cell r="F7370" t="str">
            <v>47,28</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226,05</v>
          </cell>
          <cell r="F7371" t="str">
            <v>226,05</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823,76</v>
          </cell>
          <cell r="F7372" t="str">
            <v>823,76</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120,18</v>
          </cell>
          <cell r="F7373" t="str">
            <v>120,18</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23,31</v>
          </cell>
          <cell r="F7374" t="str">
            <v>23,31</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25,80</v>
          </cell>
          <cell r="F7375" t="str">
            <v>25,80</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49,84</v>
          </cell>
          <cell r="F7376" t="str">
            <v>49,84</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10,38</v>
          </cell>
          <cell r="F7377" t="str">
            <v>10,38</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66,50</v>
          </cell>
          <cell r="F7378" t="str">
            <v>66,50</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9,37</v>
          </cell>
          <cell r="F7379" t="str">
            <v>9,37</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8,71</v>
          </cell>
          <cell r="F7380" t="str">
            <v>8,71</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14,70</v>
          </cell>
          <cell r="F7381" t="str">
            <v>14,70</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46,11</v>
          </cell>
          <cell r="F7382" t="str">
            <v>46,11</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31,74</v>
          </cell>
          <cell r="F7383" t="str">
            <v>31,74</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34,25</v>
          </cell>
          <cell r="F7384" t="str">
            <v>34,25</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9,91</v>
          </cell>
          <cell r="F7385" t="str">
            <v>9,91</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24,78</v>
          </cell>
          <cell r="F7386" t="str">
            <v>24,78</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72,73</v>
          </cell>
          <cell r="F7387" t="str">
            <v>72,73</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11,29</v>
          </cell>
          <cell r="F7388" t="str">
            <v>11,29</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31,37</v>
          </cell>
          <cell r="F7389" t="str">
            <v>31,37</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11,07</v>
          </cell>
          <cell r="F7390" t="str">
            <v>11,07</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17,77</v>
          </cell>
          <cell r="F7391" t="str">
            <v>17,77</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16,21</v>
          </cell>
          <cell r="F7392" t="str">
            <v>16,21</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15,65</v>
          </cell>
          <cell r="F7393" t="str">
            <v>15,65</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16,03</v>
          </cell>
          <cell r="F7394" t="str">
            <v>16,03</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19,96</v>
          </cell>
          <cell r="F7395" t="str">
            <v>19,96</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30,34</v>
          </cell>
          <cell r="F7396" t="str">
            <v>30,34</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28,40</v>
          </cell>
          <cell r="F7397" t="str">
            <v>28,40</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36,81</v>
          </cell>
          <cell r="F7398" t="str">
            <v>36,81</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27,16</v>
          </cell>
          <cell r="F7399" t="str">
            <v>27,16</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20,01</v>
          </cell>
          <cell r="F7400" t="str">
            <v>20,01</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14,37</v>
          </cell>
          <cell r="F7401" t="str">
            <v>14,37</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20,30</v>
          </cell>
          <cell r="F7402" t="str">
            <v>20,30</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24,90</v>
          </cell>
          <cell r="F7403" t="str">
            <v>24,90</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18,83</v>
          </cell>
          <cell r="F7404" t="str">
            <v>18,83</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20,95</v>
          </cell>
          <cell r="F7405" t="str">
            <v>20,95</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14,12</v>
          </cell>
          <cell r="F7406" t="str">
            <v>14,12</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22,10</v>
          </cell>
          <cell r="F7407" t="str">
            <v>22,10</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17,99</v>
          </cell>
          <cell r="F7408" t="str">
            <v>17,99</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34,25</v>
          </cell>
          <cell r="F7409" t="str">
            <v>34,25</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49,21</v>
          </cell>
          <cell r="F7410" t="str">
            <v>49,21</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38,82</v>
          </cell>
          <cell r="F7411" t="str">
            <v>38,82</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37,70</v>
          </cell>
          <cell r="F7412" t="str">
            <v>37,70</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38,82</v>
          </cell>
          <cell r="F7413" t="str">
            <v>38,82</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39,22</v>
          </cell>
          <cell r="F7414" t="str">
            <v>39,22</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8,68</v>
          </cell>
          <cell r="F7415" t="str">
            <v>8,68</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26,77</v>
          </cell>
          <cell r="F7416" t="str">
            <v>26,77</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31,62</v>
          </cell>
          <cell r="F7417" t="str">
            <v>31,62</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30,34</v>
          </cell>
          <cell r="F7418" t="str">
            <v>30,34</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35,66</v>
          </cell>
          <cell r="F7419" t="str">
            <v>35,66</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26,77</v>
          </cell>
          <cell r="F7420" t="str">
            <v>26,77</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27,29</v>
          </cell>
          <cell r="F7421" t="str">
            <v>27,29</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31,46</v>
          </cell>
          <cell r="F7422" t="str">
            <v>31,46</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26,45</v>
          </cell>
          <cell r="F7423" t="str">
            <v>26,45</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30,25</v>
          </cell>
          <cell r="F7424" t="str">
            <v>30,25</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9,38</v>
          </cell>
          <cell r="F7425" t="str">
            <v>9,38</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157,99</v>
          </cell>
          <cell r="F7426" t="str">
            <v>156,16</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3.072,20</v>
          </cell>
          <cell r="F7427" t="str">
            <v>2.068,24</v>
          </cell>
          <cell r="G7427" t="str">
            <v>1.003,96</v>
          </cell>
          <cell r="H7427" t="str">
            <v>0,00</v>
          </cell>
          <cell r="I7427" t="str">
            <v>0,00</v>
          </cell>
          <cell r="J7427" t="str">
            <v>0,00</v>
          </cell>
          <cell r="K7427">
            <v>1003.96</v>
          </cell>
          <cell r="L7427">
            <v>1003.96</v>
          </cell>
          <cell r="N7427">
            <v>101374</v>
          </cell>
        </row>
        <row r="7428">
          <cell r="A7428">
            <v>101375</v>
          </cell>
          <cell r="B7428" t="str">
            <v>AJUDANTE DE ELETRICISTA COM ENCARGOS COMPLEMENTARES</v>
          </cell>
          <cell r="C7428" t="str">
            <v>MÃO DE OBRA</v>
          </cell>
          <cell r="D7428" t="str">
            <v>MES</v>
          </cell>
          <cell r="E7428" t="str">
            <v>3.605,26</v>
          </cell>
          <cell r="F7428" t="str">
            <v>2.604,74</v>
          </cell>
          <cell r="G7428" t="str">
            <v>1.000,52</v>
          </cell>
          <cell r="H7428" t="str">
            <v>0,00</v>
          </cell>
          <cell r="I7428" t="str">
            <v>0,00</v>
          </cell>
          <cell r="J7428" t="str">
            <v>0,00</v>
          </cell>
          <cell r="K7428">
            <v>1000.52</v>
          </cell>
          <cell r="L7428">
            <v>1000.52</v>
          </cell>
          <cell r="N7428">
            <v>101375</v>
          </cell>
        </row>
        <row r="7429">
          <cell r="A7429">
            <v>101376</v>
          </cell>
          <cell r="B7429" t="str">
            <v>AJUDANTE DE ESTRUTURAS METÁLICAS COM ENCARGOS COMPLEMENTARES</v>
          </cell>
          <cell r="C7429" t="str">
            <v>MÃO DE OBRA</v>
          </cell>
          <cell r="D7429" t="str">
            <v>MES</v>
          </cell>
          <cell r="E7429" t="str">
            <v>2.890,02</v>
          </cell>
          <cell r="F7429" t="str">
            <v>2.111,15</v>
          </cell>
          <cell r="G7429" t="str">
            <v>778,87</v>
          </cell>
          <cell r="H7429" t="str">
            <v>0,00</v>
          </cell>
          <cell r="I7429" t="str">
            <v>0,00</v>
          </cell>
          <cell r="J7429" t="str">
            <v>0,00</v>
          </cell>
          <cell r="K7429">
            <v>778.87</v>
          </cell>
          <cell r="L7429">
            <v>778.87</v>
          </cell>
          <cell r="N7429">
            <v>101376</v>
          </cell>
        </row>
        <row r="7430">
          <cell r="A7430">
            <v>101377</v>
          </cell>
          <cell r="B7430" t="str">
            <v>AJUDANTE DE OPERAÇÃO EM GERAL COM ENCARGOS COMPLEMENTARES</v>
          </cell>
          <cell r="C7430" t="str">
            <v>MÃO DE OBRA</v>
          </cell>
          <cell r="D7430" t="str">
            <v>MES</v>
          </cell>
          <cell r="E7430" t="str">
            <v>3.560,29</v>
          </cell>
          <cell r="F7430" t="str">
            <v>2.556,33</v>
          </cell>
          <cell r="G7430" t="str">
            <v>1.003,96</v>
          </cell>
          <cell r="H7430" t="str">
            <v>0,00</v>
          </cell>
          <cell r="I7430" t="str">
            <v>0,00</v>
          </cell>
          <cell r="J7430" t="str">
            <v>0,00</v>
          </cell>
          <cell r="K7430">
            <v>1003.96</v>
          </cell>
          <cell r="L7430">
            <v>1003.96</v>
          </cell>
          <cell r="N7430">
            <v>101377</v>
          </cell>
        </row>
        <row r="7431">
          <cell r="A7431">
            <v>101378</v>
          </cell>
          <cell r="B7431" t="str">
            <v>AJUDANTE DE PINTOR COM ENCARGOS COMPLEMENTARES</v>
          </cell>
          <cell r="C7431" t="str">
            <v>MÃO DE OBRA</v>
          </cell>
          <cell r="D7431" t="str">
            <v>MES</v>
          </cell>
          <cell r="E7431" t="str">
            <v>4.160,36</v>
          </cell>
          <cell r="F7431" t="str">
            <v>2.903,90</v>
          </cell>
          <cell r="G7431" t="str">
            <v>1.256,46</v>
          </cell>
          <cell r="H7431" t="str">
            <v>0,00</v>
          </cell>
          <cell r="I7431" t="str">
            <v>0,00</v>
          </cell>
          <cell r="J7431" t="str">
            <v>0,00</v>
          </cell>
          <cell r="K7431">
            <v>1256.46</v>
          </cell>
          <cell r="L7431">
            <v>1256.46</v>
          </cell>
          <cell r="N7431">
            <v>101378</v>
          </cell>
        </row>
        <row r="7432">
          <cell r="A7432">
            <v>101379</v>
          </cell>
          <cell r="B7432" t="str">
            <v>AJUDANTE DE SERRALHEIRO COM ENCARGOS COMPLEMENTARES</v>
          </cell>
          <cell r="C7432" t="str">
            <v>MÃO DE OBRA</v>
          </cell>
          <cell r="D7432" t="str">
            <v>MES</v>
          </cell>
          <cell r="E7432" t="str">
            <v>3.560,29</v>
          </cell>
          <cell r="F7432" t="str">
            <v>2.556,33</v>
          </cell>
          <cell r="G7432" t="str">
            <v>1.003,96</v>
          </cell>
          <cell r="H7432" t="str">
            <v>0,00</v>
          </cell>
          <cell r="I7432" t="str">
            <v>0,00</v>
          </cell>
          <cell r="J7432" t="str">
            <v>0,00</v>
          </cell>
          <cell r="K7432">
            <v>1003.96</v>
          </cell>
          <cell r="L7432">
            <v>1003.96</v>
          </cell>
          <cell r="N7432">
            <v>101379</v>
          </cell>
        </row>
        <row r="7433">
          <cell r="A7433">
            <v>101380</v>
          </cell>
          <cell r="B7433" t="str">
            <v>AJUDANTE ESPECIALIZADO COM ENCARGOS COMPLEMENTARES</v>
          </cell>
          <cell r="C7433" t="str">
            <v>MÃO DE OBRA</v>
          </cell>
          <cell r="D7433" t="str">
            <v>MES</v>
          </cell>
          <cell r="E7433" t="str">
            <v>3.529,01</v>
          </cell>
          <cell r="F7433" t="str">
            <v>2.558,54</v>
          </cell>
          <cell r="G7433" t="str">
            <v>970,47</v>
          </cell>
          <cell r="H7433" t="str">
            <v>0,00</v>
          </cell>
          <cell r="I7433" t="str">
            <v>0,00</v>
          </cell>
          <cell r="J7433" t="str">
            <v>0,00</v>
          </cell>
          <cell r="K7433">
            <v>970.47</v>
          </cell>
          <cell r="L7433">
            <v>970.47</v>
          </cell>
          <cell r="N7433">
            <v>101380</v>
          </cell>
        </row>
        <row r="7434">
          <cell r="A7434">
            <v>101381</v>
          </cell>
          <cell r="B7434" t="str">
            <v>ARMADOR COM ENCARGOS COMPLEMENTARES</v>
          </cell>
          <cell r="C7434" t="str">
            <v>MÃO DE OBRA</v>
          </cell>
          <cell r="D7434" t="str">
            <v>MES</v>
          </cell>
          <cell r="E7434" t="str">
            <v>4.225,57</v>
          </cell>
          <cell r="F7434" t="str">
            <v>3.221,61</v>
          </cell>
          <cell r="G7434" t="str">
            <v>1.003,96</v>
          </cell>
          <cell r="H7434" t="str">
            <v>0,00</v>
          </cell>
          <cell r="I7434" t="str">
            <v>0,00</v>
          </cell>
          <cell r="J7434" t="str">
            <v>0,00</v>
          </cell>
          <cell r="K7434">
            <v>1003.96</v>
          </cell>
          <cell r="L7434">
            <v>1003.96</v>
          </cell>
          <cell r="N7434">
            <v>101381</v>
          </cell>
        </row>
        <row r="7435">
          <cell r="A7435">
            <v>101382</v>
          </cell>
          <cell r="B7435" t="str">
            <v>ASSENTADOR DE MANILHAS COM ENCARGOS COMPLEMENTARES</v>
          </cell>
          <cell r="C7435" t="str">
            <v>MÃO DE OBRA</v>
          </cell>
          <cell r="D7435" t="str">
            <v>MES</v>
          </cell>
          <cell r="E7435" t="str">
            <v>3.766,51</v>
          </cell>
          <cell r="F7435" t="str">
            <v>2.987,64</v>
          </cell>
          <cell r="G7435" t="str">
            <v>778,87</v>
          </cell>
          <cell r="H7435" t="str">
            <v>0,00</v>
          </cell>
          <cell r="I7435" t="str">
            <v>0,00</v>
          </cell>
          <cell r="J7435" t="str">
            <v>0,00</v>
          </cell>
          <cell r="K7435">
            <v>778.87</v>
          </cell>
          <cell r="L7435">
            <v>778.87</v>
          </cell>
          <cell r="N7435">
            <v>101382</v>
          </cell>
        </row>
        <row r="7436">
          <cell r="A7436">
            <v>101383</v>
          </cell>
          <cell r="B7436" t="str">
            <v>AUXILIAR DE AZULEJISTA COM ENCARGOS COMPLEMENTARES</v>
          </cell>
          <cell r="C7436" t="str">
            <v>MÃO DE OBRA</v>
          </cell>
          <cell r="D7436" t="str">
            <v>MES</v>
          </cell>
          <cell r="E7436" t="str">
            <v>3.077,00</v>
          </cell>
          <cell r="F7436" t="str">
            <v>2.073,04</v>
          </cell>
          <cell r="G7436" t="str">
            <v>1.003,96</v>
          </cell>
          <cell r="H7436" t="str">
            <v>0,00</v>
          </cell>
          <cell r="I7436" t="str">
            <v>0,00</v>
          </cell>
          <cell r="J7436" t="str">
            <v>0,00</v>
          </cell>
          <cell r="K7436">
            <v>1003.96</v>
          </cell>
          <cell r="L7436">
            <v>1003.96</v>
          </cell>
          <cell r="N7436">
            <v>101383</v>
          </cell>
        </row>
        <row r="7437">
          <cell r="A7437">
            <v>101384</v>
          </cell>
          <cell r="B7437" t="str">
            <v>AUXILIAR DE ENCANADOR OU BOMBEIRO HIDRÁULICO COM ENCARGOS COMPLEMENTARES</v>
          </cell>
          <cell r="C7437" t="str">
            <v>MÃO DE OBRA</v>
          </cell>
          <cell r="D7437" t="str">
            <v>MES</v>
          </cell>
          <cell r="E7437" t="str">
            <v>3.443,63</v>
          </cell>
          <cell r="F7437" t="str">
            <v>2.569,02</v>
          </cell>
          <cell r="G7437" t="str">
            <v>874,61</v>
          </cell>
          <cell r="H7437" t="str">
            <v>0,00</v>
          </cell>
          <cell r="I7437" t="str">
            <v>0,00</v>
          </cell>
          <cell r="J7437" t="str">
            <v>0,00</v>
          </cell>
          <cell r="K7437">
            <v>874.61</v>
          </cell>
          <cell r="L7437">
            <v>874.61</v>
          </cell>
          <cell r="N7437">
            <v>101384</v>
          </cell>
        </row>
        <row r="7438">
          <cell r="A7438">
            <v>101385</v>
          </cell>
          <cell r="B7438" t="str">
            <v>AUXILIAR DE LABORATORISTA DE SOLOS E DE CONCRETO COM ENCARGOS COMPLEMENTARES</v>
          </cell>
          <cell r="C7438" t="str">
            <v>MÃO DE OBRA</v>
          </cell>
          <cell r="D7438" t="str">
            <v>MES</v>
          </cell>
          <cell r="E7438" t="str">
            <v>4.436,68</v>
          </cell>
          <cell r="F7438" t="str">
            <v>4.075,29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3.146,05</v>
          </cell>
          <cell r="F7439" t="str">
            <v>2.367,18</v>
          </cell>
          <cell r="G7439" t="str">
            <v>778,87</v>
          </cell>
          <cell r="H7439" t="str">
            <v>0,00</v>
          </cell>
          <cell r="I7439" t="str">
            <v>0,00</v>
          </cell>
          <cell r="J7439" t="str">
            <v>0,00</v>
          </cell>
          <cell r="K7439">
            <v>778.87</v>
          </cell>
          <cell r="L7439">
            <v>778.87</v>
          </cell>
          <cell r="N7439">
            <v>101386</v>
          </cell>
        </row>
        <row r="7440">
          <cell r="A7440">
            <v>101387</v>
          </cell>
          <cell r="B7440" t="str">
            <v>AUXILIAR DE PEDREIRO COM ENCARGOS COMPLEMENTARES</v>
          </cell>
          <cell r="C7440" t="str">
            <v>MÃO DE OBRA</v>
          </cell>
          <cell r="D7440" t="str">
            <v>MES</v>
          </cell>
          <cell r="E7440" t="str">
            <v>3.077,00</v>
          </cell>
          <cell r="F7440" t="str">
            <v>2.073,04</v>
          </cell>
          <cell r="G7440" t="str">
            <v>1.003,96</v>
          </cell>
          <cell r="H7440" t="str">
            <v>0,00</v>
          </cell>
          <cell r="I7440" t="str">
            <v>0,00</v>
          </cell>
          <cell r="J7440" t="str">
            <v>0,00</v>
          </cell>
          <cell r="K7440">
            <v>1003.96</v>
          </cell>
          <cell r="L7440">
            <v>1003.96</v>
          </cell>
          <cell r="N7440">
            <v>101387</v>
          </cell>
        </row>
        <row r="7441">
          <cell r="A7441">
            <v>101388</v>
          </cell>
          <cell r="B7441" t="str">
            <v>AUXILIAR DE SERVIÇOS GERAIS COM ENCARGOS COMPLEMENTARES</v>
          </cell>
          <cell r="C7441" t="str">
            <v>MÃO DE OBRA</v>
          </cell>
          <cell r="D7441" t="str">
            <v>MES</v>
          </cell>
          <cell r="E7441" t="str">
            <v>3.040,45</v>
          </cell>
          <cell r="F7441" t="str">
            <v>2.069,98</v>
          </cell>
          <cell r="G7441" t="str">
            <v>970,47</v>
          </cell>
          <cell r="H7441" t="str">
            <v>0,00</v>
          </cell>
          <cell r="I7441" t="str">
            <v>0,00</v>
          </cell>
          <cell r="J7441" t="str">
            <v>0,00</v>
          </cell>
          <cell r="K7441">
            <v>970.47</v>
          </cell>
          <cell r="L7441">
            <v>970.47</v>
          </cell>
          <cell r="N7441">
            <v>101388</v>
          </cell>
        </row>
        <row r="7442">
          <cell r="A7442">
            <v>101389</v>
          </cell>
          <cell r="B7442" t="str">
            <v>AUXILIAR DE TOPÓGRAFO COM ENCARGOS COMPLEMENTARES</v>
          </cell>
          <cell r="C7442" t="str">
            <v>MÃO DE OBRA</v>
          </cell>
          <cell r="D7442" t="str">
            <v>MES</v>
          </cell>
          <cell r="E7442" t="str">
            <v>1.798,42</v>
          </cell>
          <cell r="F7442" t="str">
            <v>1.446,44</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9.838,80</v>
          </cell>
          <cell r="F7443" t="str">
            <v>9.492,71</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4.233,04</v>
          </cell>
          <cell r="F7444" t="str">
            <v>3.229,08</v>
          </cell>
          <cell r="G7444" t="str">
            <v>1.003,96</v>
          </cell>
          <cell r="H7444" t="str">
            <v>0,00</v>
          </cell>
          <cell r="I7444" t="str">
            <v>0,00</v>
          </cell>
          <cell r="J7444" t="str">
            <v>0,00</v>
          </cell>
          <cell r="K7444">
            <v>1003.96</v>
          </cell>
          <cell r="L7444">
            <v>1003.96</v>
          </cell>
          <cell r="N7444">
            <v>101391</v>
          </cell>
        </row>
        <row r="7445">
          <cell r="A7445">
            <v>101392</v>
          </cell>
          <cell r="B7445" t="str">
            <v>BLASTER, DINAMITADOR OU CABO DE FORÇA COM ENCARGOS COMPLEMENTARES</v>
          </cell>
          <cell r="C7445" t="str">
            <v>MÃO DE OBRA</v>
          </cell>
          <cell r="D7445" t="str">
            <v>MES</v>
          </cell>
          <cell r="E7445" t="str">
            <v>3.282,01</v>
          </cell>
          <cell r="F7445" t="str">
            <v>2.503,14</v>
          </cell>
          <cell r="G7445" t="str">
            <v>778,87</v>
          </cell>
          <cell r="H7445" t="str">
            <v>0,00</v>
          </cell>
          <cell r="I7445" t="str">
            <v>0,00</v>
          </cell>
          <cell r="J7445" t="str">
            <v>0,00</v>
          </cell>
          <cell r="K7445">
            <v>778.87</v>
          </cell>
          <cell r="L7445">
            <v>778.87</v>
          </cell>
          <cell r="N7445">
            <v>101392</v>
          </cell>
        </row>
        <row r="7446">
          <cell r="A7446">
            <v>101394</v>
          </cell>
          <cell r="B7446" t="str">
            <v>CALCETEIRO COM ENCARGOS COMPLEMENTARES</v>
          </cell>
          <cell r="C7446" t="str">
            <v>MÃO DE OBRA</v>
          </cell>
          <cell r="D7446" t="str">
            <v>MES</v>
          </cell>
          <cell r="E7446" t="str">
            <v>4.225,57</v>
          </cell>
          <cell r="F7446" t="str">
            <v>3.221,61</v>
          </cell>
          <cell r="G7446" t="str">
            <v>1.003,96</v>
          </cell>
          <cell r="H7446" t="str">
            <v>0,00</v>
          </cell>
          <cell r="I7446" t="str">
            <v>0,00</v>
          </cell>
          <cell r="J7446" t="str">
            <v>0,00</v>
          </cell>
          <cell r="K7446">
            <v>1003.96</v>
          </cell>
          <cell r="L7446">
            <v>1003.96</v>
          </cell>
          <cell r="N7446">
            <v>101394</v>
          </cell>
        </row>
        <row r="7447">
          <cell r="A7447">
            <v>101395</v>
          </cell>
          <cell r="B7447" t="str">
            <v>CARPINTEIRO AUXILIAR COM ENCARGOS COMPLEMENTARES</v>
          </cell>
          <cell r="C7447" t="str">
            <v>MÃO DE OBRA</v>
          </cell>
          <cell r="D7447" t="str">
            <v>MES</v>
          </cell>
          <cell r="E7447" t="str">
            <v>3.532,95</v>
          </cell>
          <cell r="F7447" t="str">
            <v>2.562,26</v>
          </cell>
          <cell r="G7447" t="str">
            <v>970,69</v>
          </cell>
          <cell r="H7447" t="str">
            <v>0,00</v>
          </cell>
          <cell r="I7447" t="str">
            <v>0,00</v>
          </cell>
          <cell r="J7447" t="str">
            <v>0,00</v>
          </cell>
          <cell r="K7447">
            <v>970.69</v>
          </cell>
          <cell r="L7447">
            <v>970.69</v>
          </cell>
          <cell r="N7447">
            <v>101395</v>
          </cell>
        </row>
        <row r="7448">
          <cell r="A7448">
            <v>101396</v>
          </cell>
          <cell r="B7448" t="str">
            <v>CARPINTEIRO DE ESQUADRIAS COM ENCARGOS COMPLEMENTARES</v>
          </cell>
          <cell r="C7448" t="str">
            <v>MÃO DE OBRA</v>
          </cell>
          <cell r="D7448" t="str">
            <v>MES</v>
          </cell>
          <cell r="E7448" t="str">
            <v>4.011,35</v>
          </cell>
          <cell r="F7448" t="str">
            <v>3.040,66</v>
          </cell>
          <cell r="G7448" t="str">
            <v>970,69</v>
          </cell>
          <cell r="H7448" t="str">
            <v>0,00</v>
          </cell>
          <cell r="I7448" t="str">
            <v>0,00</v>
          </cell>
          <cell r="J7448" t="str">
            <v>0,00</v>
          </cell>
          <cell r="K7448">
            <v>970.69</v>
          </cell>
          <cell r="L7448">
            <v>970.69</v>
          </cell>
          <cell r="N7448">
            <v>101396</v>
          </cell>
        </row>
        <row r="7449">
          <cell r="A7449">
            <v>101397</v>
          </cell>
          <cell r="B7449" t="str">
            <v>CARPINTEIRO DE FORMAS COM ENCARGOS COMPLEMENTARES</v>
          </cell>
          <cell r="C7449" t="str">
            <v>MÃO DE OBRA</v>
          </cell>
          <cell r="D7449" t="str">
            <v>MES</v>
          </cell>
          <cell r="E7449" t="str">
            <v>4.192,30</v>
          </cell>
          <cell r="F7449" t="str">
            <v>3.221,61</v>
          </cell>
          <cell r="G7449" t="str">
            <v>970,69</v>
          </cell>
          <cell r="H7449" t="str">
            <v>0,00</v>
          </cell>
          <cell r="I7449" t="str">
            <v>0,00</v>
          </cell>
          <cell r="J7449" t="str">
            <v>0,00</v>
          </cell>
          <cell r="K7449">
            <v>970.69</v>
          </cell>
          <cell r="L7449">
            <v>970.69</v>
          </cell>
          <cell r="N7449">
            <v>101397</v>
          </cell>
        </row>
        <row r="7450">
          <cell r="A7450">
            <v>101398</v>
          </cell>
          <cell r="B7450" t="str">
            <v>CAVOUQUEIRO OU OPERADOR DE PERFURATRIZ COM ENCARGOS COMPLEMENTARES</v>
          </cell>
          <cell r="C7450" t="str">
            <v>MÃO DE OBRA</v>
          </cell>
          <cell r="D7450" t="str">
            <v>MES</v>
          </cell>
          <cell r="E7450" t="str">
            <v>2.891,06</v>
          </cell>
          <cell r="F7450" t="str">
            <v>2.112,19</v>
          </cell>
          <cell r="G7450" t="str">
            <v>778,87</v>
          </cell>
          <cell r="H7450" t="str">
            <v>0,00</v>
          </cell>
          <cell r="I7450" t="str">
            <v>0,00</v>
          </cell>
          <cell r="J7450" t="str">
            <v>0,00</v>
          </cell>
          <cell r="K7450">
            <v>778.87</v>
          </cell>
          <cell r="L7450">
            <v>778.87</v>
          </cell>
          <cell r="N7450">
            <v>101398</v>
          </cell>
        </row>
        <row r="7451">
          <cell r="A7451">
            <v>101399</v>
          </cell>
          <cell r="B7451" t="str">
            <v>ELETRICISTA COM ENCARGOS COMPLEMENTARES</v>
          </cell>
          <cell r="C7451" t="str">
            <v>MÃO DE OBRA</v>
          </cell>
          <cell r="D7451" t="str">
            <v>MES</v>
          </cell>
          <cell r="E7451" t="str">
            <v>4.719,50</v>
          </cell>
          <cell r="F7451" t="str">
            <v>3.718,98</v>
          </cell>
          <cell r="G7451" t="str">
            <v>1.000,52</v>
          </cell>
          <cell r="H7451" t="str">
            <v>0,00</v>
          </cell>
          <cell r="I7451" t="str">
            <v>0,00</v>
          </cell>
          <cell r="J7451" t="str">
            <v>0,00</v>
          </cell>
          <cell r="K7451">
            <v>1000.52</v>
          </cell>
          <cell r="L7451">
            <v>1000.52</v>
          </cell>
          <cell r="N7451">
            <v>101399</v>
          </cell>
        </row>
        <row r="7452">
          <cell r="A7452">
            <v>101400</v>
          </cell>
          <cell r="B7452" t="str">
            <v>ELETRICISTA DE MANUTENÇÃO INDUSTRIAL COM ENCARGOS COMPLEMENTARES</v>
          </cell>
          <cell r="C7452" t="str">
            <v>MÃO DE OBRA</v>
          </cell>
          <cell r="D7452" t="str">
            <v>MES</v>
          </cell>
          <cell r="E7452" t="str">
            <v>4.719,50</v>
          </cell>
          <cell r="F7452" t="str">
            <v>3.718,98</v>
          </cell>
          <cell r="G7452" t="str">
            <v>1.000,52</v>
          </cell>
          <cell r="H7452" t="str">
            <v>0,00</v>
          </cell>
          <cell r="I7452" t="str">
            <v>0,00</v>
          </cell>
          <cell r="J7452" t="str">
            <v>0,00</v>
          </cell>
          <cell r="K7452">
            <v>1000.52</v>
          </cell>
          <cell r="L7452">
            <v>1000.52</v>
          </cell>
          <cell r="N7452">
            <v>101400</v>
          </cell>
        </row>
        <row r="7453">
          <cell r="A7453">
            <v>101401</v>
          </cell>
          <cell r="B7453" t="str">
            <v>ELETROTÉCNICO COM ENCARGOS COMPLEMENTARES</v>
          </cell>
          <cell r="C7453" t="str">
            <v>MÃO DE OBRA</v>
          </cell>
          <cell r="D7453" t="str">
            <v>MES</v>
          </cell>
          <cell r="E7453" t="str">
            <v>5.233,53</v>
          </cell>
          <cell r="F7453" t="str">
            <v>4.233,01</v>
          </cell>
          <cell r="G7453" t="str">
            <v>1.000,52</v>
          </cell>
          <cell r="H7453" t="str">
            <v>0,00</v>
          </cell>
          <cell r="I7453" t="str">
            <v>0,00</v>
          </cell>
          <cell r="J7453" t="str">
            <v>0,00</v>
          </cell>
          <cell r="K7453">
            <v>1000.52</v>
          </cell>
          <cell r="L7453">
            <v>1000.52</v>
          </cell>
          <cell r="N7453">
            <v>101401</v>
          </cell>
        </row>
        <row r="7454">
          <cell r="A7454">
            <v>101402</v>
          </cell>
          <cell r="B7454" t="str">
            <v>ENCANADOR OU BOMBEIRO HIDRÁULICO COM ENCARGOS COMPLEMENTARES</v>
          </cell>
          <cell r="C7454" t="str">
            <v>MÃO DE OBRA</v>
          </cell>
          <cell r="D7454" t="str">
            <v>MES</v>
          </cell>
          <cell r="E7454" t="str">
            <v>4.542,71</v>
          </cell>
          <cell r="F7454" t="str">
            <v>3.668,10</v>
          </cell>
          <cell r="G7454" t="str">
            <v>874,61</v>
          </cell>
          <cell r="H7454" t="str">
            <v>0,00</v>
          </cell>
          <cell r="I7454" t="str">
            <v>0,00</v>
          </cell>
          <cell r="J7454" t="str">
            <v>0,00</v>
          </cell>
          <cell r="K7454">
            <v>874.61</v>
          </cell>
          <cell r="L7454">
            <v>874.61</v>
          </cell>
          <cell r="N7454">
            <v>101402</v>
          </cell>
        </row>
        <row r="7455">
          <cell r="A7455">
            <v>101403</v>
          </cell>
          <cell r="B7455" t="str">
            <v>ENGENHEIRO CIVIL SENIOR COM ENCARGOS COMPLEMENTARES</v>
          </cell>
          <cell r="C7455" t="str">
            <v>MÃO DE OBRA</v>
          </cell>
          <cell r="D7455" t="str">
            <v>MES</v>
          </cell>
          <cell r="E7455" t="str">
            <v>27.548,23</v>
          </cell>
          <cell r="F7455" t="str">
            <v>27.202,14</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34.426,25</v>
          </cell>
          <cell r="F7456" t="str">
            <v>34.080,16</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32.949,66</v>
          </cell>
          <cell r="F7457" t="str">
            <v>32.603,57</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4.109,38</v>
          </cell>
          <cell r="F7458" t="str">
            <v>3.105,42</v>
          </cell>
          <cell r="G7458" t="str">
            <v>1.003,96</v>
          </cell>
          <cell r="H7458" t="str">
            <v>0,00</v>
          </cell>
          <cell r="I7458" t="str">
            <v>0,00</v>
          </cell>
          <cell r="J7458" t="str">
            <v>0,00</v>
          </cell>
          <cell r="K7458">
            <v>1003.96</v>
          </cell>
          <cell r="L7458">
            <v>1003.96</v>
          </cell>
          <cell r="N7458">
            <v>101407</v>
          </cell>
        </row>
        <row r="7459">
          <cell r="A7459">
            <v>101408</v>
          </cell>
          <cell r="B7459" t="str">
            <v>IMPERMEABILIZADOR COM ENCARGOS COMPLEMENTARES</v>
          </cell>
          <cell r="C7459" t="str">
            <v>MÃO DE OBRA</v>
          </cell>
          <cell r="D7459" t="str">
            <v>MES</v>
          </cell>
          <cell r="E7459" t="str">
            <v>4.288,37</v>
          </cell>
          <cell r="F7459" t="str">
            <v>3.284,41</v>
          </cell>
          <cell r="G7459" t="str">
            <v>1.003,96</v>
          </cell>
          <cell r="H7459" t="str">
            <v>0,00</v>
          </cell>
          <cell r="I7459" t="str">
            <v>0,00</v>
          </cell>
          <cell r="J7459" t="str">
            <v>0,00</v>
          </cell>
          <cell r="K7459">
            <v>1003.96</v>
          </cell>
          <cell r="L7459">
            <v>1003.96</v>
          </cell>
          <cell r="N7459">
            <v>101408</v>
          </cell>
        </row>
        <row r="7460">
          <cell r="A7460">
            <v>101409</v>
          </cell>
          <cell r="B7460" t="str">
            <v>INSTALADOR DE TUBULAÇÕES COM ENCARGOS COMPLEMENTARES</v>
          </cell>
          <cell r="C7460" t="str">
            <v>MÃO DE OBRA</v>
          </cell>
          <cell r="D7460" t="str">
            <v>MES</v>
          </cell>
          <cell r="E7460" t="str">
            <v>7.049,13</v>
          </cell>
          <cell r="F7460" t="str">
            <v>6.270,26</v>
          </cell>
          <cell r="G7460" t="str">
            <v>778,87</v>
          </cell>
          <cell r="H7460" t="str">
            <v>0,00</v>
          </cell>
          <cell r="I7460" t="str">
            <v>0,00</v>
          </cell>
          <cell r="J7460" t="str">
            <v>0,00</v>
          </cell>
          <cell r="K7460">
            <v>778.87</v>
          </cell>
          <cell r="L7460">
            <v>778.87</v>
          </cell>
          <cell r="N7460">
            <v>101409</v>
          </cell>
        </row>
        <row r="7461">
          <cell r="A7461">
            <v>101410</v>
          </cell>
          <cell r="B7461" t="str">
            <v>JARDINEIRO COM ENCARGOS COMPLEMENTARES</v>
          </cell>
          <cell r="C7461" t="str">
            <v>MÃO DE OBRA</v>
          </cell>
          <cell r="D7461" t="str">
            <v>MES</v>
          </cell>
          <cell r="E7461" t="str">
            <v>3.548,42</v>
          </cell>
          <cell r="F7461" t="str">
            <v>2.544,46</v>
          </cell>
          <cell r="G7461" t="str">
            <v>1.003,96</v>
          </cell>
          <cell r="H7461" t="str">
            <v>0,00</v>
          </cell>
          <cell r="I7461" t="str">
            <v>0,00</v>
          </cell>
          <cell r="J7461" t="str">
            <v>0,00</v>
          </cell>
          <cell r="K7461">
            <v>1003.96</v>
          </cell>
          <cell r="L7461">
            <v>1003.96</v>
          </cell>
          <cell r="N7461">
            <v>101410</v>
          </cell>
        </row>
        <row r="7462">
          <cell r="A7462">
            <v>101411</v>
          </cell>
          <cell r="B7462" t="str">
            <v>LEITURISTA OU CADASTRISTA DE REDES DE ÁGUA COM ENCARGOS COMPLEMENTARES</v>
          </cell>
          <cell r="C7462" t="str">
            <v>MÃO DE OBRA</v>
          </cell>
          <cell r="D7462" t="str">
            <v>MES</v>
          </cell>
          <cell r="E7462" t="str">
            <v>2.727,76</v>
          </cell>
          <cell r="F7462" t="str">
            <v>2.366,37</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4.738,58</v>
          </cell>
          <cell r="F7463" t="str">
            <v>3.575,83</v>
          </cell>
          <cell r="G7463" t="str">
            <v>1.162,75</v>
          </cell>
          <cell r="H7463" t="str">
            <v>0,00</v>
          </cell>
          <cell r="I7463" t="str">
            <v>0,00</v>
          </cell>
          <cell r="J7463" t="str">
            <v>0,00</v>
          </cell>
          <cell r="K7463">
            <v>1162.75</v>
          </cell>
          <cell r="L7463">
            <v>1162.75</v>
          </cell>
          <cell r="N7463">
            <v>101412</v>
          </cell>
        </row>
        <row r="7464">
          <cell r="A7464">
            <v>101413</v>
          </cell>
          <cell r="B7464" t="str">
            <v>MARCENEIRO COM ENCARGOS COMPLEMENTARES</v>
          </cell>
          <cell r="C7464" t="str">
            <v>MÃO DE OBRA</v>
          </cell>
          <cell r="D7464" t="str">
            <v>MES</v>
          </cell>
          <cell r="E7464" t="str">
            <v>3.963,37</v>
          </cell>
          <cell r="F7464" t="str">
            <v>2.992,68</v>
          </cell>
          <cell r="G7464" t="str">
            <v>970,69</v>
          </cell>
          <cell r="H7464" t="str">
            <v>0,00</v>
          </cell>
          <cell r="I7464" t="str">
            <v>0,00</v>
          </cell>
          <cell r="J7464" t="str">
            <v>0,00</v>
          </cell>
          <cell r="K7464">
            <v>970.69</v>
          </cell>
          <cell r="L7464">
            <v>970.69</v>
          </cell>
          <cell r="N7464">
            <v>101413</v>
          </cell>
        </row>
        <row r="7465">
          <cell r="A7465">
            <v>101414</v>
          </cell>
          <cell r="B7465" t="str">
            <v>MARMORISTA / GRANITEIRO COM ENCARGOS COMPLEMENTARES</v>
          </cell>
          <cell r="C7465" t="str">
            <v>MÃO DE OBRA</v>
          </cell>
          <cell r="D7465" t="str">
            <v>MES</v>
          </cell>
          <cell r="E7465" t="str">
            <v>4.233,05</v>
          </cell>
          <cell r="F7465" t="str">
            <v>3.229,09</v>
          </cell>
          <cell r="G7465" t="str">
            <v>1.003,96</v>
          </cell>
          <cell r="H7465" t="str">
            <v>0,00</v>
          </cell>
          <cell r="I7465" t="str">
            <v>0,00</v>
          </cell>
          <cell r="J7465" t="str">
            <v>0,00</v>
          </cell>
          <cell r="K7465">
            <v>1003.96</v>
          </cell>
          <cell r="L7465">
            <v>1003.96</v>
          </cell>
          <cell r="N7465">
            <v>101414</v>
          </cell>
        </row>
        <row r="7466">
          <cell r="A7466">
            <v>101415</v>
          </cell>
          <cell r="B7466" t="str">
            <v>MECÂNICO DE EQUIPAMENTOS PESADOS COM ENCARGOS COMPLEMENTARES</v>
          </cell>
          <cell r="C7466" t="str">
            <v>MÃO DE OBRA</v>
          </cell>
          <cell r="D7466" t="str">
            <v>MES</v>
          </cell>
          <cell r="E7466" t="str">
            <v>4.907,12</v>
          </cell>
          <cell r="F7466" t="str">
            <v>4.128,25</v>
          </cell>
          <cell r="G7466" t="str">
            <v>778,87</v>
          </cell>
          <cell r="H7466" t="str">
            <v>0,00</v>
          </cell>
          <cell r="I7466" t="str">
            <v>0,00</v>
          </cell>
          <cell r="J7466" t="str">
            <v>0,00</v>
          </cell>
          <cell r="K7466">
            <v>778.87</v>
          </cell>
          <cell r="L7466">
            <v>778.87</v>
          </cell>
          <cell r="N7466">
            <v>101415</v>
          </cell>
        </row>
        <row r="7467">
          <cell r="A7467">
            <v>101416</v>
          </cell>
          <cell r="B7467" t="str">
            <v>MECÂNICO DE REFRIGERAÇÃO COM ENCARGOS COMPLEMENTARES</v>
          </cell>
          <cell r="C7467" t="str">
            <v>MÃO DE OBRA</v>
          </cell>
          <cell r="D7467" t="str">
            <v>MES</v>
          </cell>
          <cell r="E7467" t="str">
            <v>4.694,07</v>
          </cell>
          <cell r="F7467" t="str">
            <v>3.693,55</v>
          </cell>
          <cell r="G7467" t="str">
            <v>1.000,52</v>
          </cell>
          <cell r="H7467" t="str">
            <v>0,00</v>
          </cell>
          <cell r="I7467" t="str">
            <v>0,00</v>
          </cell>
          <cell r="J7467" t="str">
            <v>0,00</v>
          </cell>
          <cell r="K7467">
            <v>1000.52</v>
          </cell>
          <cell r="L7467">
            <v>1000.52</v>
          </cell>
          <cell r="N7467">
            <v>101416</v>
          </cell>
        </row>
        <row r="7468">
          <cell r="A7468">
            <v>101417</v>
          </cell>
          <cell r="B7468" t="str">
            <v>MONTADOR DE ELETROELETRÔNICO COM ENCARGOS COMPLEMENTARES</v>
          </cell>
          <cell r="C7468" t="str">
            <v>MÃO DE OBRA</v>
          </cell>
          <cell r="D7468" t="str">
            <v>MES</v>
          </cell>
          <cell r="E7468" t="str">
            <v>4.135,78</v>
          </cell>
          <cell r="F7468" t="str">
            <v>3.135,26</v>
          </cell>
          <cell r="G7468" t="str">
            <v>1.000,52</v>
          </cell>
          <cell r="H7468" t="str">
            <v>0,00</v>
          </cell>
          <cell r="I7468" t="str">
            <v>0,00</v>
          </cell>
          <cell r="J7468" t="str">
            <v>0,00</v>
          </cell>
          <cell r="K7468">
            <v>1000.52</v>
          </cell>
          <cell r="L7468">
            <v>1000.52</v>
          </cell>
          <cell r="N7468">
            <v>101417</v>
          </cell>
        </row>
        <row r="7469">
          <cell r="A7469">
            <v>101418</v>
          </cell>
          <cell r="B7469" t="str">
            <v>MONTADOR DE ESTRUTURAS METÁLICAS COM ENCARGOS COMPLEMENTARES</v>
          </cell>
          <cell r="C7469" t="str">
            <v>MÃO DE OBRA</v>
          </cell>
          <cell r="D7469" t="str">
            <v>MES</v>
          </cell>
          <cell r="E7469" t="str">
            <v>3.178,87</v>
          </cell>
          <cell r="F7469" t="str">
            <v>2.400,00</v>
          </cell>
          <cell r="G7469" t="str">
            <v>778,87</v>
          </cell>
          <cell r="H7469" t="str">
            <v>0,00</v>
          </cell>
          <cell r="I7469" t="str">
            <v>0,00</v>
          </cell>
          <cell r="J7469" t="str">
            <v>0,00</v>
          </cell>
          <cell r="K7469">
            <v>778.87</v>
          </cell>
          <cell r="L7469">
            <v>778.87</v>
          </cell>
          <cell r="N7469">
            <v>101418</v>
          </cell>
        </row>
        <row r="7470">
          <cell r="A7470">
            <v>101419</v>
          </cell>
          <cell r="B7470" t="str">
            <v>MONTADOR DE MÁQUINAS COM ENCARGOS COMPLEMENTARES</v>
          </cell>
          <cell r="C7470" t="str">
            <v>MÃO DE OBRA</v>
          </cell>
          <cell r="D7470" t="str">
            <v>MES</v>
          </cell>
          <cell r="E7470" t="str">
            <v>4.885,25</v>
          </cell>
          <cell r="F7470" t="str">
            <v>3.884,73</v>
          </cell>
          <cell r="G7470" t="str">
            <v>1.000,52</v>
          </cell>
          <cell r="H7470" t="str">
            <v>0,00</v>
          </cell>
          <cell r="I7470" t="str">
            <v>0,00</v>
          </cell>
          <cell r="J7470" t="str">
            <v>0,00</v>
          </cell>
          <cell r="K7470">
            <v>1000.52</v>
          </cell>
          <cell r="L7470">
            <v>1000.52</v>
          </cell>
          <cell r="N7470">
            <v>101419</v>
          </cell>
        </row>
        <row r="7471">
          <cell r="A7471">
            <v>101420</v>
          </cell>
          <cell r="B7471" t="str">
            <v>MOTORISTA DE CAMINHÃO BASCULANTE COM ENCARGOS COMPLEMENTARES</v>
          </cell>
          <cell r="C7471" t="str">
            <v>MÃO DE OBRA</v>
          </cell>
          <cell r="D7471" t="str">
            <v>MES</v>
          </cell>
          <cell r="E7471" t="str">
            <v>3.598,76</v>
          </cell>
          <cell r="F7471" t="str">
            <v>2.819,89</v>
          </cell>
          <cell r="G7471" t="str">
            <v>778,87</v>
          </cell>
          <cell r="H7471" t="str">
            <v>0,00</v>
          </cell>
          <cell r="I7471" t="str">
            <v>0,00</v>
          </cell>
          <cell r="J7471" t="str">
            <v>0,00</v>
          </cell>
          <cell r="K7471">
            <v>778.87</v>
          </cell>
          <cell r="L7471">
            <v>778.87</v>
          </cell>
          <cell r="N7471">
            <v>101420</v>
          </cell>
        </row>
        <row r="7472">
          <cell r="A7472">
            <v>101421</v>
          </cell>
          <cell r="B7472" t="str">
            <v>MOTORISTA DE CAMINHÃO CARRETA COM ENCARGOS COMPLEMENTARES</v>
          </cell>
          <cell r="C7472" t="str">
            <v>MÃO DE OBRA</v>
          </cell>
          <cell r="D7472" t="str">
            <v>MES</v>
          </cell>
          <cell r="E7472" t="str">
            <v>4.771,20</v>
          </cell>
          <cell r="F7472" t="str">
            <v>3.992,33</v>
          </cell>
          <cell r="G7472" t="str">
            <v>778,87</v>
          </cell>
          <cell r="H7472" t="str">
            <v>0,00</v>
          </cell>
          <cell r="I7472" t="str">
            <v>0,00</v>
          </cell>
          <cell r="J7472" t="str">
            <v>0,00</v>
          </cell>
          <cell r="K7472">
            <v>778.87</v>
          </cell>
          <cell r="L7472">
            <v>778.87</v>
          </cell>
          <cell r="N7472">
            <v>101421</v>
          </cell>
        </row>
        <row r="7473">
          <cell r="A7473">
            <v>101422</v>
          </cell>
          <cell r="B7473" t="str">
            <v>MOTORISTA DE CARRO DE PASSEIO COM ENCARGOS COMPLEMENTARES</v>
          </cell>
          <cell r="C7473" t="str">
            <v>MÃO DE OBRA</v>
          </cell>
          <cell r="D7473" t="str">
            <v>MES</v>
          </cell>
          <cell r="E7473" t="str">
            <v>3.469,64</v>
          </cell>
          <cell r="F7473" t="str">
            <v>2.690,77</v>
          </cell>
          <cell r="G7473" t="str">
            <v>778,87</v>
          </cell>
          <cell r="H7473" t="str">
            <v>0,00</v>
          </cell>
          <cell r="I7473" t="str">
            <v>0,00</v>
          </cell>
          <cell r="J7473" t="str">
            <v>0,00</v>
          </cell>
          <cell r="K7473">
            <v>778.87</v>
          </cell>
          <cell r="L7473">
            <v>778.87</v>
          </cell>
          <cell r="N7473">
            <v>101422</v>
          </cell>
        </row>
        <row r="7474">
          <cell r="A7474">
            <v>101423</v>
          </cell>
          <cell r="B7474" t="str">
            <v>MOTORISTA DE ÔNIBUS / MICRO-ÔNIBUS COM ENCARGOS COMPLEMENTARES</v>
          </cell>
          <cell r="C7474" t="str">
            <v>MÃO DE OBRA</v>
          </cell>
          <cell r="D7474" t="str">
            <v>MES</v>
          </cell>
          <cell r="E7474" t="str">
            <v>3.844,66</v>
          </cell>
          <cell r="F7474" t="str">
            <v>3.065,79</v>
          </cell>
          <cell r="G7474" t="str">
            <v>778,87</v>
          </cell>
          <cell r="H7474" t="str">
            <v>0,00</v>
          </cell>
          <cell r="I7474" t="str">
            <v>0,00</v>
          </cell>
          <cell r="J7474" t="str">
            <v>0,00</v>
          </cell>
          <cell r="K7474">
            <v>778.87</v>
          </cell>
          <cell r="L7474">
            <v>778.87</v>
          </cell>
          <cell r="N7474">
            <v>101423</v>
          </cell>
        </row>
        <row r="7475">
          <cell r="A7475">
            <v>101424</v>
          </cell>
          <cell r="B7475" t="str">
            <v>MOTORISTA OPERADOR DE CAMINHÃO COM MUNCK COM ENCARGOS COMPLEMENTARES</v>
          </cell>
          <cell r="C7475" t="str">
            <v>MÃO DE OBRA</v>
          </cell>
          <cell r="D7475" t="str">
            <v>MES</v>
          </cell>
          <cell r="E7475" t="str">
            <v>3.448,14</v>
          </cell>
          <cell r="F7475" t="str">
            <v>2.669,27</v>
          </cell>
          <cell r="G7475" t="str">
            <v>778,87</v>
          </cell>
          <cell r="H7475" t="str">
            <v>0,00</v>
          </cell>
          <cell r="I7475" t="str">
            <v>0,00</v>
          </cell>
          <cell r="J7475" t="str">
            <v>0,00</v>
          </cell>
          <cell r="K7475">
            <v>778.87</v>
          </cell>
          <cell r="L7475">
            <v>778.87</v>
          </cell>
          <cell r="N7475">
            <v>101424</v>
          </cell>
        </row>
        <row r="7476">
          <cell r="A7476">
            <v>101425</v>
          </cell>
          <cell r="B7476" t="str">
            <v>NIVELADOR  COM ENCARGOS COMPLEMENTARES</v>
          </cell>
          <cell r="C7476" t="str">
            <v>MÃO DE OBRA</v>
          </cell>
          <cell r="D7476" t="str">
            <v>MES</v>
          </cell>
          <cell r="E7476" t="str">
            <v>2.197,51</v>
          </cell>
          <cell r="F7476" t="str">
            <v>1.845,53</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3.740,10</v>
          </cell>
          <cell r="F7477" t="str">
            <v>2.961,23</v>
          </cell>
          <cell r="G7477" t="str">
            <v>778,87</v>
          </cell>
          <cell r="H7477" t="str">
            <v>0,00</v>
          </cell>
          <cell r="I7477" t="str">
            <v>0,00</v>
          </cell>
          <cell r="J7477" t="str">
            <v>0,00</v>
          </cell>
          <cell r="K7477">
            <v>778.87</v>
          </cell>
          <cell r="L7477">
            <v>778.87</v>
          </cell>
          <cell r="N7477">
            <v>101426</v>
          </cell>
        </row>
        <row r="7478">
          <cell r="A7478">
            <v>101427</v>
          </cell>
          <cell r="B7478" t="str">
            <v>OPERADOR DE BETONEIRA (CAMINHÃO) COM ENCARGOS COMPLEMENTARES</v>
          </cell>
          <cell r="C7478" t="str">
            <v>MÃO DE OBRA</v>
          </cell>
          <cell r="D7478" t="str">
            <v>MES</v>
          </cell>
          <cell r="E7478" t="str">
            <v>3.480,63</v>
          </cell>
          <cell r="F7478" t="str">
            <v>2.701,76</v>
          </cell>
          <cell r="G7478" t="str">
            <v>778,87</v>
          </cell>
          <cell r="H7478" t="str">
            <v>0,00</v>
          </cell>
          <cell r="I7478" t="str">
            <v>0,00</v>
          </cell>
          <cell r="J7478" t="str">
            <v>0,00</v>
          </cell>
          <cell r="K7478">
            <v>778.87</v>
          </cell>
          <cell r="L7478">
            <v>778.87</v>
          </cell>
          <cell r="N7478">
            <v>101427</v>
          </cell>
        </row>
        <row r="7479">
          <cell r="A7479">
            <v>101428</v>
          </cell>
          <cell r="B7479" t="str">
            <v>OPERADOR DE BETONEIRA ESTACIONÁRIA COM ENCARGOS COMPLEMENTARES</v>
          </cell>
          <cell r="C7479" t="str">
            <v>MÃO DE OBRA</v>
          </cell>
          <cell r="D7479" t="str">
            <v>MES</v>
          </cell>
          <cell r="E7479" t="str">
            <v>3.386,18</v>
          </cell>
          <cell r="F7479" t="str">
            <v>2.607,31</v>
          </cell>
          <cell r="G7479" t="str">
            <v>778,87</v>
          </cell>
          <cell r="H7479" t="str">
            <v>0,00</v>
          </cell>
          <cell r="I7479" t="str">
            <v>0,00</v>
          </cell>
          <cell r="J7479" t="str">
            <v>0,00</v>
          </cell>
          <cell r="K7479">
            <v>778.87</v>
          </cell>
          <cell r="L7479">
            <v>778.87</v>
          </cell>
          <cell r="N7479">
            <v>101428</v>
          </cell>
        </row>
        <row r="7480">
          <cell r="A7480">
            <v>101429</v>
          </cell>
          <cell r="B7480" t="str">
            <v>OPERADOR DE COMPRESSOR DE AR OU COMPRESSORISTA COM ENCARGOS COMPLEMENTARES</v>
          </cell>
          <cell r="C7480" t="str">
            <v>MÃO DE OBRA</v>
          </cell>
          <cell r="D7480" t="str">
            <v>MES</v>
          </cell>
          <cell r="E7480" t="str">
            <v>3.449,89</v>
          </cell>
          <cell r="F7480" t="str">
            <v>2.671,02</v>
          </cell>
          <cell r="G7480" t="str">
            <v>778,87</v>
          </cell>
          <cell r="H7480" t="str">
            <v>0,00</v>
          </cell>
          <cell r="I7480" t="str">
            <v>0,00</v>
          </cell>
          <cell r="J7480" t="str">
            <v>0,00</v>
          </cell>
          <cell r="K7480">
            <v>778.87</v>
          </cell>
          <cell r="L7480">
            <v>778.87</v>
          </cell>
          <cell r="N7480">
            <v>101429</v>
          </cell>
        </row>
        <row r="7481">
          <cell r="A7481">
            <v>101430</v>
          </cell>
          <cell r="B7481" t="str">
            <v>OPERADOR DE DEMARCADORA DE FAIXAS DE TRÁFEGO COM ENCARGOS COMPLEMENTARES</v>
          </cell>
          <cell r="C7481" t="str">
            <v>MÃO DE OBRA</v>
          </cell>
          <cell r="D7481" t="str">
            <v>MES</v>
          </cell>
          <cell r="E7481" t="str">
            <v>4.104,14</v>
          </cell>
          <cell r="F7481" t="str">
            <v>3.325,27</v>
          </cell>
          <cell r="G7481" t="str">
            <v>778,87</v>
          </cell>
          <cell r="H7481" t="str">
            <v>0,00</v>
          </cell>
          <cell r="I7481" t="str">
            <v>0,00</v>
          </cell>
          <cell r="J7481" t="str">
            <v>0,00</v>
          </cell>
          <cell r="K7481">
            <v>778.87</v>
          </cell>
          <cell r="L7481">
            <v>778.87</v>
          </cell>
          <cell r="N7481">
            <v>101430</v>
          </cell>
        </row>
        <row r="7482">
          <cell r="A7482">
            <v>101431</v>
          </cell>
          <cell r="B7482" t="str">
            <v>OPERADOR DE ESCAVADEIRA COM ENCARGOS COMPLEMENTARES</v>
          </cell>
          <cell r="C7482" t="str">
            <v>MÃO DE OBRA</v>
          </cell>
          <cell r="D7482" t="str">
            <v>MES</v>
          </cell>
          <cell r="E7482" t="str">
            <v>4.430,03</v>
          </cell>
          <cell r="F7482" t="str">
            <v>3.651,16</v>
          </cell>
          <cell r="G7482" t="str">
            <v>778,87</v>
          </cell>
          <cell r="H7482" t="str">
            <v>0,00</v>
          </cell>
          <cell r="I7482" t="str">
            <v>0,00</v>
          </cell>
          <cell r="J7482" t="str">
            <v>0,00</v>
          </cell>
          <cell r="K7482">
            <v>778.87</v>
          </cell>
          <cell r="L7482">
            <v>778.87</v>
          </cell>
          <cell r="N7482">
            <v>101431</v>
          </cell>
        </row>
        <row r="7483">
          <cell r="A7483">
            <v>101432</v>
          </cell>
          <cell r="B7483" t="str">
            <v>OPERADOR DE GUINCHO OU GUINCHEIRO COM ENCARGOS COMPLEMENTARES</v>
          </cell>
          <cell r="C7483" t="str">
            <v>MÃO DE OBRA</v>
          </cell>
          <cell r="D7483" t="str">
            <v>MES</v>
          </cell>
          <cell r="E7483" t="str">
            <v>3.195,39</v>
          </cell>
          <cell r="F7483" t="str">
            <v>2.416,52</v>
          </cell>
          <cell r="G7483" t="str">
            <v>778,87</v>
          </cell>
          <cell r="H7483" t="str">
            <v>0,00</v>
          </cell>
          <cell r="I7483" t="str">
            <v>0,00</v>
          </cell>
          <cell r="J7483" t="str">
            <v>0,00</v>
          </cell>
          <cell r="K7483">
            <v>778.87</v>
          </cell>
          <cell r="L7483">
            <v>778.87</v>
          </cell>
          <cell r="N7483">
            <v>101432</v>
          </cell>
        </row>
        <row r="7484">
          <cell r="A7484">
            <v>101433</v>
          </cell>
          <cell r="B7484" t="str">
            <v>OPERADOR DE GUINDASTE COM ENCARGOS COMPLEMENTARES</v>
          </cell>
          <cell r="C7484" t="str">
            <v>MÃO DE OBRA</v>
          </cell>
          <cell r="D7484" t="str">
            <v>MES</v>
          </cell>
          <cell r="E7484" t="str">
            <v>3.911,17</v>
          </cell>
          <cell r="F7484" t="str">
            <v>3.132,30</v>
          </cell>
          <cell r="G7484" t="str">
            <v>778,87</v>
          </cell>
          <cell r="H7484" t="str">
            <v>0,00</v>
          </cell>
          <cell r="I7484" t="str">
            <v>0,00</v>
          </cell>
          <cell r="J7484" t="str">
            <v>0,00</v>
          </cell>
          <cell r="K7484">
            <v>778.87</v>
          </cell>
          <cell r="L7484">
            <v>778.87</v>
          </cell>
          <cell r="N7484">
            <v>101433</v>
          </cell>
        </row>
        <row r="7485">
          <cell r="A7485">
            <v>101434</v>
          </cell>
          <cell r="B7485" t="str">
            <v>OPERADOR DE JATO ABRASIVO OU JATISTA COM ENCARGOS COMPLEMENTARES</v>
          </cell>
          <cell r="C7485" t="str">
            <v>MÃO DE OBRA</v>
          </cell>
          <cell r="D7485" t="str">
            <v>MES</v>
          </cell>
          <cell r="E7485" t="str">
            <v>4.047,48</v>
          </cell>
          <cell r="F7485" t="str">
            <v>3.268,61</v>
          </cell>
          <cell r="G7485" t="str">
            <v>778,87</v>
          </cell>
          <cell r="H7485" t="str">
            <v>0,00</v>
          </cell>
          <cell r="I7485" t="str">
            <v>0,00</v>
          </cell>
          <cell r="J7485" t="str">
            <v>0,00</v>
          </cell>
          <cell r="K7485">
            <v>778.87</v>
          </cell>
          <cell r="L7485">
            <v>778.87</v>
          </cell>
          <cell r="N7485">
            <v>101434</v>
          </cell>
        </row>
        <row r="7486">
          <cell r="A7486">
            <v>101435</v>
          </cell>
          <cell r="B7486" t="str">
            <v>OPERADOR DE MÁQUINAS E TRATORES DIVERSOS COM ENCARGOS COMPLEMENTARES</v>
          </cell>
          <cell r="C7486" t="str">
            <v>MÃO DE OBRA</v>
          </cell>
          <cell r="D7486" t="str">
            <v>MES</v>
          </cell>
          <cell r="E7486" t="str">
            <v>3.187,00</v>
          </cell>
          <cell r="F7486" t="str">
            <v>2.408,13</v>
          </cell>
          <cell r="G7486" t="str">
            <v>778,87</v>
          </cell>
          <cell r="H7486" t="str">
            <v>0,00</v>
          </cell>
          <cell r="I7486" t="str">
            <v>0,00</v>
          </cell>
          <cell r="J7486" t="str">
            <v>0,00</v>
          </cell>
          <cell r="K7486">
            <v>778.87</v>
          </cell>
          <cell r="L7486">
            <v>778.87</v>
          </cell>
          <cell r="N7486">
            <v>101435</v>
          </cell>
        </row>
        <row r="7487">
          <cell r="A7487">
            <v>101436</v>
          </cell>
          <cell r="B7487" t="str">
            <v>OPERADOR DE MARTELETE OU MARTELETEIRO COM ENCARGOS COMPLEMENTARES</v>
          </cell>
          <cell r="C7487" t="str">
            <v>MÃO DE OBRA</v>
          </cell>
          <cell r="D7487" t="str">
            <v>MES</v>
          </cell>
          <cell r="E7487" t="str">
            <v>3.173,31</v>
          </cell>
          <cell r="F7487" t="str">
            <v>2.394,44</v>
          </cell>
          <cell r="G7487" t="str">
            <v>778,87</v>
          </cell>
          <cell r="H7487" t="str">
            <v>0,00</v>
          </cell>
          <cell r="I7487" t="str">
            <v>0,00</v>
          </cell>
          <cell r="J7487" t="str">
            <v>0,00</v>
          </cell>
          <cell r="K7487">
            <v>778.87</v>
          </cell>
          <cell r="L7487">
            <v>778.87</v>
          </cell>
          <cell r="N7487">
            <v>101436</v>
          </cell>
        </row>
        <row r="7488">
          <cell r="A7488">
            <v>101437</v>
          </cell>
          <cell r="B7488" t="str">
            <v>OPERADOR DE MOTO SCRAPER COM ENCARGOS COMPLEMENTARES</v>
          </cell>
          <cell r="C7488" t="str">
            <v>MÃO DE OBRA</v>
          </cell>
          <cell r="D7488" t="str">
            <v>MES</v>
          </cell>
          <cell r="E7488" t="str">
            <v>4.160,82</v>
          </cell>
          <cell r="F7488" t="str">
            <v>3.381,95</v>
          </cell>
          <cell r="G7488" t="str">
            <v>778,87</v>
          </cell>
          <cell r="H7488" t="str">
            <v>0,00</v>
          </cell>
          <cell r="I7488" t="str">
            <v>0,00</v>
          </cell>
          <cell r="J7488" t="str">
            <v>0,00</v>
          </cell>
          <cell r="K7488">
            <v>778.87</v>
          </cell>
          <cell r="L7488">
            <v>778.87</v>
          </cell>
          <cell r="N7488">
            <v>101437</v>
          </cell>
        </row>
        <row r="7489">
          <cell r="A7489">
            <v>101438</v>
          </cell>
          <cell r="B7489" t="str">
            <v>OPERADOR DE MOTONIVELADORA COM ENCARGOS COMPLEMENTARES</v>
          </cell>
          <cell r="C7489" t="str">
            <v>MÃO DE OBRA</v>
          </cell>
          <cell r="D7489" t="str">
            <v>MES</v>
          </cell>
          <cell r="E7489" t="str">
            <v>4.927,89</v>
          </cell>
          <cell r="F7489" t="str">
            <v>4.149,02</v>
          </cell>
          <cell r="G7489" t="str">
            <v>778,87</v>
          </cell>
          <cell r="H7489" t="str">
            <v>0,00</v>
          </cell>
          <cell r="I7489" t="str">
            <v>0,00</v>
          </cell>
          <cell r="J7489" t="str">
            <v>0,00</v>
          </cell>
          <cell r="K7489">
            <v>778.87</v>
          </cell>
          <cell r="L7489">
            <v>778.87</v>
          </cell>
          <cell r="N7489">
            <v>101438</v>
          </cell>
        </row>
        <row r="7490">
          <cell r="A7490">
            <v>101439</v>
          </cell>
          <cell r="B7490" t="str">
            <v>OPERADOR DE PÁ CARREGADEIRA COM ENCARGOS COMPLEMENTARES</v>
          </cell>
          <cell r="C7490" t="str">
            <v>MÃO DE OBRA</v>
          </cell>
          <cell r="D7490" t="str">
            <v>MES</v>
          </cell>
          <cell r="E7490" t="str">
            <v>3.916,63</v>
          </cell>
          <cell r="F7490" t="str">
            <v>3.137,76</v>
          </cell>
          <cell r="G7490" t="str">
            <v>778,87</v>
          </cell>
          <cell r="H7490" t="str">
            <v>0,00</v>
          </cell>
          <cell r="I7490" t="str">
            <v>0,00</v>
          </cell>
          <cell r="J7490" t="str">
            <v>0,00</v>
          </cell>
          <cell r="K7490">
            <v>778.87</v>
          </cell>
          <cell r="L7490">
            <v>778.87</v>
          </cell>
          <cell r="N7490">
            <v>101439</v>
          </cell>
        </row>
        <row r="7491">
          <cell r="A7491">
            <v>101440</v>
          </cell>
          <cell r="B7491" t="str">
            <v>OPERADOR DE PAVIMENTADORA / MESA VIBROACABADORA COM ENCARGOS COMPLEMENTARES</v>
          </cell>
          <cell r="C7491" t="str">
            <v>MÃO DE OBRA</v>
          </cell>
          <cell r="D7491" t="str">
            <v>MES</v>
          </cell>
          <cell r="E7491" t="str">
            <v>4.270,40</v>
          </cell>
          <cell r="F7491" t="str">
            <v>3.491,53</v>
          </cell>
          <cell r="G7491" t="str">
            <v>778,87</v>
          </cell>
          <cell r="H7491" t="str">
            <v>0,00</v>
          </cell>
          <cell r="I7491" t="str">
            <v>0,00</v>
          </cell>
          <cell r="J7491" t="str">
            <v>0,00</v>
          </cell>
          <cell r="K7491">
            <v>778.87</v>
          </cell>
          <cell r="L7491">
            <v>778.87</v>
          </cell>
          <cell r="N7491">
            <v>101440</v>
          </cell>
        </row>
        <row r="7492">
          <cell r="A7492">
            <v>101441</v>
          </cell>
          <cell r="B7492" t="str">
            <v>OPERADOR DE ROLO COMPACTADOR COM ENCARGOS COMPLEMENTARES</v>
          </cell>
          <cell r="C7492" t="str">
            <v>MÃO DE OBRA</v>
          </cell>
          <cell r="D7492" t="str">
            <v>MES</v>
          </cell>
          <cell r="E7492" t="str">
            <v>3.131,23</v>
          </cell>
          <cell r="F7492" t="str">
            <v>2.352,36</v>
          </cell>
          <cell r="G7492" t="str">
            <v>778,87</v>
          </cell>
          <cell r="H7492" t="str">
            <v>0,00</v>
          </cell>
          <cell r="I7492" t="str">
            <v>0,00</v>
          </cell>
          <cell r="J7492" t="str">
            <v>0,00</v>
          </cell>
          <cell r="K7492">
            <v>778.87</v>
          </cell>
          <cell r="L7492">
            <v>778.87</v>
          </cell>
          <cell r="N7492">
            <v>101441</v>
          </cell>
        </row>
        <row r="7493">
          <cell r="A7493">
            <v>101442</v>
          </cell>
          <cell r="B7493" t="str">
            <v>OPERADOR DE TRATOR - EXCLUSIVE AGROPECUÁRIA COM ENCARGOS COMPLEMENTARES</v>
          </cell>
          <cell r="C7493" t="str">
            <v>MÃO DE OBRA</v>
          </cell>
          <cell r="D7493" t="str">
            <v>MES</v>
          </cell>
          <cell r="E7493" t="str">
            <v>3.438,50</v>
          </cell>
          <cell r="F7493" t="str">
            <v>2.659,63</v>
          </cell>
          <cell r="G7493" t="str">
            <v>778,87</v>
          </cell>
          <cell r="H7493" t="str">
            <v>0,00</v>
          </cell>
          <cell r="I7493" t="str">
            <v>0,00</v>
          </cell>
          <cell r="J7493" t="str">
            <v>0,00</v>
          </cell>
          <cell r="K7493">
            <v>778.87</v>
          </cell>
          <cell r="L7493">
            <v>778.87</v>
          </cell>
          <cell r="N7493">
            <v>101442</v>
          </cell>
        </row>
        <row r="7494">
          <cell r="A7494">
            <v>101443</v>
          </cell>
          <cell r="B7494" t="str">
            <v>OPERADOR DE USINA DE ASFALTO, DE SOLOS OU DE CONCRETO COM ENCARGOS COMPLEMENTARES</v>
          </cell>
          <cell r="C7494" t="str">
            <v>MÃO DE OBRA</v>
          </cell>
          <cell r="D7494" t="str">
            <v>MES</v>
          </cell>
          <cell r="E7494" t="str">
            <v>3.777,26</v>
          </cell>
          <cell r="F7494" t="str">
            <v>2.998,39</v>
          </cell>
          <cell r="G7494" t="str">
            <v>778,87</v>
          </cell>
          <cell r="H7494" t="str">
            <v>0,00</v>
          </cell>
          <cell r="I7494" t="str">
            <v>0,00</v>
          </cell>
          <cell r="J7494" t="str">
            <v>0,00</v>
          </cell>
          <cell r="K7494">
            <v>778.87</v>
          </cell>
          <cell r="L7494">
            <v>778.87</v>
          </cell>
          <cell r="N7494">
            <v>101443</v>
          </cell>
        </row>
        <row r="7495">
          <cell r="A7495">
            <v>101444</v>
          </cell>
          <cell r="B7495" t="str">
            <v>PASTILHEIRO COM ENCARGOS COMPLEMENTARES</v>
          </cell>
          <cell r="C7495" t="str">
            <v>MÃO DE OBRA</v>
          </cell>
          <cell r="D7495" t="str">
            <v>MES</v>
          </cell>
          <cell r="E7495" t="str">
            <v>4.233,05</v>
          </cell>
          <cell r="F7495" t="str">
            <v>3.229,09</v>
          </cell>
          <cell r="G7495" t="str">
            <v>1.003,96</v>
          </cell>
          <cell r="H7495" t="str">
            <v>0,00</v>
          </cell>
          <cell r="I7495" t="str">
            <v>0,00</v>
          </cell>
          <cell r="J7495" t="str">
            <v>0,00</v>
          </cell>
          <cell r="K7495">
            <v>1003.96</v>
          </cell>
          <cell r="L7495">
            <v>1003.96</v>
          </cell>
          <cell r="N7495">
            <v>101444</v>
          </cell>
        </row>
        <row r="7496">
          <cell r="A7496">
            <v>101445</v>
          </cell>
          <cell r="B7496" t="str">
            <v>PEDREIRO COM ENCARGOS COMPLEMENTARES</v>
          </cell>
          <cell r="C7496" t="str">
            <v>MÃO DE OBRA</v>
          </cell>
          <cell r="D7496" t="str">
            <v>MES</v>
          </cell>
          <cell r="E7496" t="str">
            <v>4.248,01</v>
          </cell>
          <cell r="F7496" t="str">
            <v>3.244,05</v>
          </cell>
          <cell r="G7496" t="str">
            <v>1.003,96</v>
          </cell>
          <cell r="H7496" t="str">
            <v>0,00</v>
          </cell>
          <cell r="I7496" t="str">
            <v>0,00</v>
          </cell>
          <cell r="J7496" t="str">
            <v>0,00</v>
          </cell>
          <cell r="K7496">
            <v>1003.96</v>
          </cell>
          <cell r="L7496">
            <v>1003.96</v>
          </cell>
          <cell r="N7496">
            <v>101445</v>
          </cell>
        </row>
        <row r="7497">
          <cell r="A7497">
            <v>101446</v>
          </cell>
          <cell r="B7497" t="str">
            <v>PINTOR COM ENCARGOS COMPLEMENTARES</v>
          </cell>
          <cell r="C7497" t="str">
            <v>MÃO DE OBRA</v>
          </cell>
          <cell r="D7497" t="str">
            <v>MES</v>
          </cell>
          <cell r="E7497" t="str">
            <v>4.916,10</v>
          </cell>
          <cell r="F7497" t="str">
            <v>3.659,64</v>
          </cell>
          <cell r="G7497" t="str">
            <v>1.256,46</v>
          </cell>
          <cell r="H7497" t="str">
            <v>0,00</v>
          </cell>
          <cell r="I7497" t="str">
            <v>0,00</v>
          </cell>
          <cell r="J7497" t="str">
            <v>0,00</v>
          </cell>
          <cell r="K7497">
            <v>1256.46</v>
          </cell>
          <cell r="L7497">
            <v>1256.46</v>
          </cell>
          <cell r="N7497">
            <v>101446</v>
          </cell>
        </row>
        <row r="7498">
          <cell r="A7498">
            <v>101447</v>
          </cell>
          <cell r="B7498" t="str">
            <v>PINTOR DE LETREIROS COM ENCARGOS COMPLEMENTARES</v>
          </cell>
          <cell r="C7498" t="str">
            <v>MÃO DE OBRA</v>
          </cell>
          <cell r="D7498" t="str">
            <v>MES</v>
          </cell>
          <cell r="E7498" t="str">
            <v>4.810,22</v>
          </cell>
          <cell r="F7498" t="str">
            <v>3.553,76</v>
          </cell>
          <cell r="G7498" t="str">
            <v>1.256,46</v>
          </cell>
          <cell r="H7498" t="str">
            <v>0,00</v>
          </cell>
          <cell r="I7498" t="str">
            <v>0,00</v>
          </cell>
          <cell r="J7498" t="str">
            <v>0,00</v>
          </cell>
          <cell r="K7498">
            <v>1256.46</v>
          </cell>
          <cell r="L7498">
            <v>1256.46</v>
          </cell>
          <cell r="N7498">
            <v>101447</v>
          </cell>
        </row>
        <row r="7499">
          <cell r="A7499">
            <v>101448</v>
          </cell>
          <cell r="B7499" t="str">
            <v>PINTOR PARA TINTA EPÓXI COM ENCARGOS COMPLEMENTARES</v>
          </cell>
          <cell r="C7499" t="str">
            <v>MÃO DE OBRA</v>
          </cell>
          <cell r="D7499" t="str">
            <v>MES</v>
          </cell>
          <cell r="E7499" t="str">
            <v>4.916,10</v>
          </cell>
          <cell r="F7499" t="str">
            <v>3.659,64</v>
          </cell>
          <cell r="G7499" t="str">
            <v>1.256,46</v>
          </cell>
          <cell r="H7499" t="str">
            <v>0,00</v>
          </cell>
          <cell r="I7499" t="str">
            <v>0,00</v>
          </cell>
          <cell r="J7499" t="str">
            <v>0,00</v>
          </cell>
          <cell r="K7499">
            <v>1256.46</v>
          </cell>
          <cell r="L7499">
            <v>1256.46</v>
          </cell>
          <cell r="N7499">
            <v>101448</v>
          </cell>
        </row>
        <row r="7500">
          <cell r="A7500">
            <v>101449</v>
          </cell>
          <cell r="B7500" t="str">
            <v>POCEIRO / ESCAVADOR DE VALAS COM ENCARGOS COMPLEMENTARES</v>
          </cell>
          <cell r="C7500" t="str">
            <v>MÃO DE OBRA</v>
          </cell>
          <cell r="D7500" t="str">
            <v>MES</v>
          </cell>
          <cell r="E7500" t="str">
            <v>3.364,43</v>
          </cell>
          <cell r="F7500" t="str">
            <v>2.585,56</v>
          </cell>
          <cell r="G7500" t="str">
            <v>778,87</v>
          </cell>
          <cell r="H7500" t="str">
            <v>0,00</v>
          </cell>
          <cell r="I7500" t="str">
            <v>0,00</v>
          </cell>
          <cell r="J7500" t="str">
            <v>0,00</v>
          </cell>
          <cell r="K7500">
            <v>778.87</v>
          </cell>
          <cell r="L7500">
            <v>778.87</v>
          </cell>
          <cell r="N7500">
            <v>101449</v>
          </cell>
        </row>
        <row r="7501">
          <cell r="A7501">
            <v>101450</v>
          </cell>
          <cell r="B7501" t="str">
            <v>RASTELEIRO COM ENCARGOS COMPLEMENTARES</v>
          </cell>
          <cell r="C7501" t="str">
            <v>MÃO DE OBRA</v>
          </cell>
          <cell r="D7501" t="str">
            <v>MES</v>
          </cell>
          <cell r="E7501" t="str">
            <v>3.135,06</v>
          </cell>
          <cell r="F7501" t="str">
            <v>2.356,19</v>
          </cell>
          <cell r="G7501" t="str">
            <v>778,87</v>
          </cell>
          <cell r="H7501" t="str">
            <v>0,00</v>
          </cell>
          <cell r="I7501" t="str">
            <v>0,00</v>
          </cell>
          <cell r="J7501" t="str">
            <v>0,00</v>
          </cell>
          <cell r="K7501">
            <v>778.87</v>
          </cell>
          <cell r="L7501">
            <v>778.87</v>
          </cell>
          <cell r="N7501">
            <v>101450</v>
          </cell>
        </row>
        <row r="7502">
          <cell r="A7502">
            <v>101451</v>
          </cell>
          <cell r="B7502" t="str">
            <v>SERRALHEIRO COM ENCARGOS COMPLEMENTARES</v>
          </cell>
          <cell r="C7502" t="str">
            <v>MÃO DE OBRA</v>
          </cell>
          <cell r="D7502" t="str">
            <v>MES</v>
          </cell>
          <cell r="E7502" t="str">
            <v>4.225,57</v>
          </cell>
          <cell r="F7502" t="str">
            <v>3.221,61</v>
          </cell>
          <cell r="G7502" t="str">
            <v>1.003,96</v>
          </cell>
          <cell r="H7502" t="str">
            <v>0,00</v>
          </cell>
          <cell r="I7502" t="str">
            <v>0,00</v>
          </cell>
          <cell r="J7502" t="str">
            <v>0,00</v>
          </cell>
          <cell r="K7502">
            <v>1003.96</v>
          </cell>
          <cell r="L7502">
            <v>1003.96</v>
          </cell>
          <cell r="N7502">
            <v>101451</v>
          </cell>
        </row>
        <row r="7503">
          <cell r="A7503">
            <v>101452</v>
          </cell>
          <cell r="B7503" t="str">
            <v>SERVENTE DE OBRAS COM ENCARGOS COMPLEMENTARES</v>
          </cell>
          <cell r="C7503" t="str">
            <v>MÃO DE OBRA</v>
          </cell>
          <cell r="D7503" t="str">
            <v>MES</v>
          </cell>
          <cell r="E7503" t="str">
            <v>3.054,87</v>
          </cell>
          <cell r="F7503" t="str">
            <v>2.084,40</v>
          </cell>
          <cell r="G7503" t="str">
            <v>970,47</v>
          </cell>
          <cell r="H7503" t="str">
            <v>0,00</v>
          </cell>
          <cell r="I7503" t="str">
            <v>0,00</v>
          </cell>
          <cell r="J7503" t="str">
            <v>0,00</v>
          </cell>
          <cell r="K7503">
            <v>970.47</v>
          </cell>
          <cell r="L7503">
            <v>970.47</v>
          </cell>
          <cell r="N7503">
            <v>101452</v>
          </cell>
        </row>
        <row r="7504">
          <cell r="A7504">
            <v>101453</v>
          </cell>
          <cell r="B7504" t="str">
            <v>SOLDADOR COM ENCARGOS COMPLEMENTARES</v>
          </cell>
          <cell r="C7504" t="str">
            <v>MÃO DE OBRA</v>
          </cell>
          <cell r="D7504" t="str">
            <v>MES</v>
          </cell>
          <cell r="E7504" t="str">
            <v>4.813,91</v>
          </cell>
          <cell r="F7504" t="str">
            <v>3.651,16</v>
          </cell>
          <cell r="G7504" t="str">
            <v>1.162,75</v>
          </cell>
          <cell r="H7504" t="str">
            <v>0,00</v>
          </cell>
          <cell r="I7504" t="str">
            <v>0,00</v>
          </cell>
          <cell r="J7504" t="str">
            <v>0,00</v>
          </cell>
          <cell r="K7504">
            <v>1162.75</v>
          </cell>
          <cell r="L7504">
            <v>1162.75</v>
          </cell>
          <cell r="N7504">
            <v>101453</v>
          </cell>
        </row>
        <row r="7505">
          <cell r="A7505">
            <v>101454</v>
          </cell>
          <cell r="B7505" t="str">
            <v>SOLDADOR ELÉTRICO COM ENCARGOS COMPLEMENTARES</v>
          </cell>
          <cell r="C7505" t="str">
            <v>MÃO DE OBRA</v>
          </cell>
          <cell r="D7505" t="str">
            <v>MES</v>
          </cell>
          <cell r="E7505" t="str">
            <v>5.453,33</v>
          </cell>
          <cell r="F7505" t="str">
            <v>4.290,58</v>
          </cell>
          <cell r="G7505" t="str">
            <v>1.162,75</v>
          </cell>
          <cell r="H7505" t="str">
            <v>0,00</v>
          </cell>
          <cell r="I7505" t="str">
            <v>0,00</v>
          </cell>
          <cell r="J7505" t="str">
            <v>0,00</v>
          </cell>
          <cell r="K7505">
            <v>1162.75</v>
          </cell>
          <cell r="L7505">
            <v>1162.75</v>
          </cell>
          <cell r="N7505">
            <v>101454</v>
          </cell>
        </row>
        <row r="7506">
          <cell r="A7506">
            <v>101455</v>
          </cell>
          <cell r="B7506" t="str">
            <v>TAQUEADOR OU TAQUEIRO COM ENCARGOS COMPLEMENTARES</v>
          </cell>
          <cell r="C7506" t="str">
            <v>MÃO DE OBRA</v>
          </cell>
          <cell r="D7506" t="str">
            <v>MES</v>
          </cell>
          <cell r="E7506" t="str">
            <v>4.192,30</v>
          </cell>
          <cell r="F7506" t="str">
            <v>3.221,61</v>
          </cell>
          <cell r="G7506" t="str">
            <v>970,69</v>
          </cell>
          <cell r="H7506" t="str">
            <v>0,00</v>
          </cell>
          <cell r="I7506" t="str">
            <v>0,00</v>
          </cell>
          <cell r="J7506" t="str">
            <v>0,00</v>
          </cell>
          <cell r="K7506">
            <v>970.69</v>
          </cell>
          <cell r="L7506">
            <v>970.69</v>
          </cell>
          <cell r="N7506">
            <v>101455</v>
          </cell>
        </row>
        <row r="7507">
          <cell r="A7507">
            <v>101456</v>
          </cell>
          <cell r="B7507" t="str">
            <v>TÉCNICO DE LABORATÓRIO E CAMPO DE CONSTRUÇÃO COM ENCARGOS COMPLEMENTARES</v>
          </cell>
          <cell r="C7507" t="str">
            <v>MÃO DE OBRA</v>
          </cell>
          <cell r="D7507" t="str">
            <v>MES</v>
          </cell>
          <cell r="E7507" t="str">
            <v>4.908,74</v>
          </cell>
          <cell r="F7507" t="str">
            <v>4.547,35</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4.564,49</v>
          </cell>
          <cell r="F7508" t="str">
            <v>3.785,62</v>
          </cell>
          <cell r="G7508" t="str">
            <v>778,87</v>
          </cell>
          <cell r="H7508" t="str">
            <v>0,00</v>
          </cell>
          <cell r="I7508" t="str">
            <v>0,00</v>
          </cell>
          <cell r="J7508" t="str">
            <v>0,00</v>
          </cell>
          <cell r="K7508">
            <v>778.87</v>
          </cell>
          <cell r="L7508">
            <v>778.87</v>
          </cell>
          <cell r="N7508">
            <v>101457</v>
          </cell>
        </row>
        <row r="7509">
          <cell r="A7509">
            <v>101458</v>
          </cell>
          <cell r="B7509" t="str">
            <v>TELHADOR COM ENCARGOS COMPLEMENTARES</v>
          </cell>
          <cell r="C7509" t="str">
            <v>MÃO DE OBRA</v>
          </cell>
          <cell r="D7509" t="str">
            <v>MES</v>
          </cell>
          <cell r="E7509" t="str">
            <v>4.154,01</v>
          </cell>
          <cell r="F7509" t="str">
            <v>3.183,32</v>
          </cell>
          <cell r="G7509" t="str">
            <v>970,69</v>
          </cell>
          <cell r="H7509" t="str">
            <v>0,00</v>
          </cell>
          <cell r="I7509" t="str">
            <v>0,00</v>
          </cell>
          <cell r="J7509" t="str">
            <v>0,00</v>
          </cell>
          <cell r="K7509">
            <v>970.69</v>
          </cell>
          <cell r="L7509">
            <v>970.69</v>
          </cell>
          <cell r="N7509">
            <v>101458</v>
          </cell>
        </row>
        <row r="7510">
          <cell r="A7510">
            <v>101459</v>
          </cell>
          <cell r="B7510" t="str">
            <v>VIDRACEIRO COM ENCARGOS COMPLEMENTARES</v>
          </cell>
          <cell r="C7510" t="str">
            <v>MÃO DE OBRA</v>
          </cell>
          <cell r="D7510" t="str">
            <v>MES</v>
          </cell>
          <cell r="E7510" t="str">
            <v>3.855,54</v>
          </cell>
          <cell r="F7510" t="str">
            <v>2.851,58</v>
          </cell>
          <cell r="G7510" t="str">
            <v>1.003,96</v>
          </cell>
          <cell r="H7510" t="str">
            <v>0,00</v>
          </cell>
          <cell r="I7510" t="str">
            <v>0,00</v>
          </cell>
          <cell r="J7510" t="str">
            <v>0,00</v>
          </cell>
          <cell r="K7510">
            <v>1003.96</v>
          </cell>
          <cell r="L7510">
            <v>1003.96</v>
          </cell>
          <cell r="N7510">
            <v>101459</v>
          </cell>
        </row>
        <row r="7511">
          <cell r="A7511">
            <v>101460</v>
          </cell>
          <cell r="B7511" t="str">
            <v>VIGIA DIURNO COM ENCARGOS COMPLEMENTARES</v>
          </cell>
          <cell r="C7511" t="str">
            <v>MÃO DE OBRA</v>
          </cell>
          <cell r="D7511" t="str">
            <v>MES</v>
          </cell>
          <cell r="E7511" t="str">
            <v>3.517,08</v>
          </cell>
          <cell r="F7511" t="str">
            <v>2.546,61</v>
          </cell>
          <cell r="G7511" t="str">
            <v>970,47</v>
          </cell>
          <cell r="H7511" t="str">
            <v>0,00</v>
          </cell>
          <cell r="I7511" t="str">
            <v>0,00</v>
          </cell>
          <cell r="J7511" t="str">
            <v>0,00</v>
          </cell>
          <cell r="K7511">
            <v>970.47</v>
          </cell>
          <cell r="L7511">
            <v>970.47</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139,49</v>
          </cell>
          <cell r="F7512">
            <v>0</v>
          </cell>
          <cell r="G7512" t="str">
            <v>139,49</v>
          </cell>
          <cell r="H7512">
            <v>0</v>
          </cell>
          <cell r="I7512">
            <v>0</v>
          </cell>
          <cell r="J7512">
            <v>0</v>
          </cell>
          <cell r="K7512">
            <v>139.49</v>
          </cell>
          <cell r="L7512">
            <v>139.49</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1,18</v>
          </cell>
          <cell r="F7514">
            <v>0</v>
          </cell>
          <cell r="G7514" t="str">
            <v>1,18</v>
          </cell>
          <cell r="H7514">
            <v>0</v>
          </cell>
          <cell r="I7514">
            <v>0</v>
          </cell>
          <cell r="J7514">
            <v>0</v>
          </cell>
          <cell r="K7514">
            <v>1.18</v>
          </cell>
          <cell r="L7514">
            <v>1.18</v>
          </cell>
          <cell r="N7514">
            <v>412</v>
          </cell>
        </row>
        <row r="7515">
          <cell r="A7515">
            <v>414</v>
          </cell>
          <cell r="B7515" t="str">
            <v xml:space="preserve">ABRACADEIRA DE NYLON PARA AMARRACAO DE CABOS, COMPRIMENTO DE 100 X 2,5 MM                                                                                                                                                                                                                                                                                                                                                                                                                                 </v>
          </cell>
          <cell r="C7515" t="str">
            <v>INSUMO</v>
          </cell>
          <cell r="D7515" t="str">
            <v xml:space="preserve">UN    </v>
          </cell>
          <cell r="E7515" t="str">
            <v>0,07</v>
          </cell>
          <cell r="F7515">
            <v>0</v>
          </cell>
          <cell r="G7515" t="str">
            <v>0,07</v>
          </cell>
          <cell r="H7515">
            <v>0</v>
          </cell>
          <cell r="I7515">
            <v>0</v>
          </cell>
          <cell r="J7515">
            <v>0</v>
          </cell>
          <cell r="K7515">
            <v>7.0000000000000007E-2</v>
          </cell>
          <cell r="L7515">
            <v>7.0000000000000007E-2</v>
          </cell>
          <cell r="N7515">
            <v>414</v>
          </cell>
        </row>
        <row r="7516">
          <cell r="A7516">
            <v>410</v>
          </cell>
          <cell r="B7516" t="str">
            <v xml:space="preserve">ABRACADEIRA DE NYLON PARA AMARRACAO DE CABOS, COMPRIMENTO DE 150 X *3,6* MM                                                                                                                                                                                                                                                                                                                                                                                                                               </v>
          </cell>
          <cell r="C7516" t="str">
            <v>INSUMO</v>
          </cell>
          <cell r="D7516" t="str">
            <v xml:space="preserve">UN    </v>
          </cell>
          <cell r="E7516" t="str">
            <v>0,18</v>
          </cell>
          <cell r="F7516">
            <v>0</v>
          </cell>
          <cell r="G7516" t="str">
            <v>0,18</v>
          </cell>
          <cell r="H7516">
            <v>0</v>
          </cell>
          <cell r="I7516">
            <v>0</v>
          </cell>
          <cell r="J7516">
            <v>0</v>
          </cell>
          <cell r="K7516">
            <v>0.18</v>
          </cell>
          <cell r="L7516">
            <v>0.18</v>
          </cell>
          <cell r="N7516">
            <v>410</v>
          </cell>
        </row>
        <row r="7517">
          <cell r="A7517">
            <v>411</v>
          </cell>
          <cell r="B7517" t="str">
            <v xml:space="preserve">ABRACADEIRA DE NYLON PARA AMARRACAO DE CABOS, COMPRIMENTO DE 200 X *4,6* MM                                                                                                                                                                                                                                                                                                                                                                                                                               </v>
          </cell>
          <cell r="C7517" t="str">
            <v>INSUMO</v>
          </cell>
          <cell r="D7517" t="str">
            <v xml:space="preserve">UN    </v>
          </cell>
          <cell r="E7517" t="str">
            <v>0,23</v>
          </cell>
          <cell r="F7517">
            <v>0</v>
          </cell>
          <cell r="G7517" t="str">
            <v>0,23</v>
          </cell>
          <cell r="H7517">
            <v>0</v>
          </cell>
          <cell r="I7517">
            <v>0</v>
          </cell>
          <cell r="J7517">
            <v>0</v>
          </cell>
          <cell r="K7517">
            <v>0.23</v>
          </cell>
          <cell r="L7517">
            <v>0.23</v>
          </cell>
          <cell r="N7517">
            <v>411</v>
          </cell>
        </row>
        <row r="7518">
          <cell r="A7518">
            <v>408</v>
          </cell>
          <cell r="B7518" t="str">
            <v xml:space="preserve">ABRACADEIRA DE NYLON PARA AMARRACAO DE CABOS, COMPRIMENTO DE 390 X *4,6* MM                                                                                                                                                                                                                                                                                                                                                                                                                               </v>
          </cell>
          <cell r="C7518" t="str">
            <v>INSUMO</v>
          </cell>
          <cell r="D7518" t="str">
            <v xml:space="preserve">UN    </v>
          </cell>
          <cell r="E7518" t="str">
            <v>1,14</v>
          </cell>
          <cell r="F7518">
            <v>0</v>
          </cell>
          <cell r="G7518" t="str">
            <v>1,14</v>
          </cell>
          <cell r="H7518">
            <v>0</v>
          </cell>
          <cell r="I7518">
            <v>0</v>
          </cell>
          <cell r="J7518">
            <v>0</v>
          </cell>
          <cell r="K7518">
            <v>1.1399999999999999</v>
          </cell>
          <cell r="L7518">
            <v>1.1399999999999999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4,23</v>
          </cell>
          <cell r="F7519">
            <v>0</v>
          </cell>
          <cell r="G7519" t="str">
            <v>4,23</v>
          </cell>
          <cell r="H7519">
            <v>0</v>
          </cell>
          <cell r="I7519">
            <v>0</v>
          </cell>
          <cell r="J7519">
            <v>0</v>
          </cell>
          <cell r="K7519">
            <v>4.2300000000000004</v>
          </cell>
          <cell r="L7519">
            <v>4.2300000000000004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4,29</v>
          </cell>
          <cell r="F7520">
            <v>0</v>
          </cell>
          <cell r="G7520" t="str">
            <v>4,29</v>
          </cell>
          <cell r="H7520">
            <v>0</v>
          </cell>
          <cell r="I7520">
            <v>0</v>
          </cell>
          <cell r="J7520">
            <v>0</v>
          </cell>
          <cell r="K7520">
            <v>4.29</v>
          </cell>
          <cell r="L7520">
            <v>4.29</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3,86</v>
          </cell>
          <cell r="F7521">
            <v>0</v>
          </cell>
          <cell r="G7521" t="str">
            <v>3,86</v>
          </cell>
          <cell r="H7521">
            <v>0</v>
          </cell>
          <cell r="I7521">
            <v>0</v>
          </cell>
          <cell r="J7521">
            <v>0</v>
          </cell>
          <cell r="K7521">
            <v>3.86</v>
          </cell>
          <cell r="L7521">
            <v>3.86</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4,13</v>
          </cell>
          <cell r="F7522">
            <v>0</v>
          </cell>
          <cell r="G7522" t="str">
            <v>4,13</v>
          </cell>
          <cell r="H7522">
            <v>0</v>
          </cell>
          <cell r="I7522">
            <v>0</v>
          </cell>
          <cell r="J7522">
            <v>0</v>
          </cell>
          <cell r="K7522">
            <v>4.13</v>
          </cell>
          <cell r="L7522">
            <v>4.13</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2,03</v>
          </cell>
          <cell r="F7523">
            <v>0</v>
          </cell>
          <cell r="G7523" t="str">
            <v>2,03</v>
          </cell>
          <cell r="H7523">
            <v>0</v>
          </cell>
          <cell r="I7523">
            <v>0</v>
          </cell>
          <cell r="J7523">
            <v>0</v>
          </cell>
          <cell r="K7523">
            <v>2.0299999999999998</v>
          </cell>
          <cell r="L7523">
            <v>2.0299999999999998</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2,09</v>
          </cell>
          <cell r="F7524">
            <v>0</v>
          </cell>
          <cell r="G7524" t="str">
            <v>2,09</v>
          </cell>
          <cell r="H7524">
            <v>0</v>
          </cell>
          <cell r="I7524">
            <v>0</v>
          </cell>
          <cell r="J7524">
            <v>0</v>
          </cell>
          <cell r="K7524">
            <v>2.09</v>
          </cell>
          <cell r="L7524">
            <v>2.09</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2,38</v>
          </cell>
          <cell r="F7525">
            <v>0</v>
          </cell>
          <cell r="G7525" t="str">
            <v>2,38</v>
          </cell>
          <cell r="H7525">
            <v>0</v>
          </cell>
          <cell r="I7525">
            <v>0</v>
          </cell>
          <cell r="J7525">
            <v>0</v>
          </cell>
          <cell r="K7525">
            <v>2.38</v>
          </cell>
          <cell r="L7525">
            <v>2.38</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2,49</v>
          </cell>
          <cell r="F7526">
            <v>0</v>
          </cell>
          <cell r="G7526" t="str">
            <v>2,49</v>
          </cell>
          <cell r="H7526">
            <v>0</v>
          </cell>
          <cell r="I7526">
            <v>0</v>
          </cell>
          <cell r="J7526">
            <v>0</v>
          </cell>
          <cell r="K7526">
            <v>2.4900000000000002</v>
          </cell>
          <cell r="L7526">
            <v>2.4900000000000002</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5,56</v>
          </cell>
          <cell r="F7527">
            <v>0</v>
          </cell>
          <cell r="G7527" t="str">
            <v>5,56</v>
          </cell>
          <cell r="H7527">
            <v>0</v>
          </cell>
          <cell r="I7527">
            <v>0</v>
          </cell>
          <cell r="J7527">
            <v>0</v>
          </cell>
          <cell r="K7527">
            <v>5.56</v>
          </cell>
          <cell r="L7527">
            <v>5.56</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6,14</v>
          </cell>
          <cell r="F7528">
            <v>0</v>
          </cell>
          <cell r="G7528" t="str">
            <v>6,14</v>
          </cell>
          <cell r="H7528">
            <v>0</v>
          </cell>
          <cell r="I7528">
            <v>0</v>
          </cell>
          <cell r="J7528">
            <v>0</v>
          </cell>
          <cell r="K7528">
            <v>6.14</v>
          </cell>
          <cell r="L7528">
            <v>6.14</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4,45</v>
          </cell>
          <cell r="F7529">
            <v>0</v>
          </cell>
          <cell r="G7529" t="str">
            <v>4,45</v>
          </cell>
          <cell r="H7529">
            <v>0</v>
          </cell>
          <cell r="I7529">
            <v>0</v>
          </cell>
          <cell r="J7529">
            <v>0</v>
          </cell>
          <cell r="K7529">
            <v>4.45</v>
          </cell>
          <cell r="L7529">
            <v>4.45</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4,76</v>
          </cell>
          <cell r="F7530">
            <v>0</v>
          </cell>
          <cell r="G7530" t="str">
            <v>4,76</v>
          </cell>
          <cell r="H7530">
            <v>0</v>
          </cell>
          <cell r="I7530">
            <v>0</v>
          </cell>
          <cell r="J7530">
            <v>0</v>
          </cell>
          <cell r="K7530">
            <v>4.76</v>
          </cell>
          <cell r="L7530">
            <v>4.76</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8,90</v>
          </cell>
          <cell r="F7531">
            <v>0</v>
          </cell>
          <cell r="G7531" t="str">
            <v>8,90</v>
          </cell>
          <cell r="H7531">
            <v>0</v>
          </cell>
          <cell r="I7531">
            <v>0</v>
          </cell>
          <cell r="J7531">
            <v>0</v>
          </cell>
          <cell r="K7531">
            <v>8.9</v>
          </cell>
          <cell r="L7531">
            <v>8.9</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2,22</v>
          </cell>
          <cell r="F7532">
            <v>0</v>
          </cell>
          <cell r="G7532" t="str">
            <v>2,22</v>
          </cell>
          <cell r="H7532">
            <v>0</v>
          </cell>
          <cell r="I7532">
            <v>0</v>
          </cell>
          <cell r="J7532">
            <v>0</v>
          </cell>
          <cell r="K7532">
            <v>2.2200000000000002</v>
          </cell>
          <cell r="L7532">
            <v>2.2200000000000002</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2,17</v>
          </cell>
          <cell r="F7533">
            <v>0</v>
          </cell>
          <cell r="G7533" t="str">
            <v>2,17</v>
          </cell>
          <cell r="H7533">
            <v>0</v>
          </cell>
          <cell r="I7533">
            <v>0</v>
          </cell>
          <cell r="J7533">
            <v>0</v>
          </cell>
          <cell r="K7533">
            <v>2.17</v>
          </cell>
          <cell r="L7533">
            <v>2.17</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2,22</v>
          </cell>
          <cell r="F7534">
            <v>0</v>
          </cell>
          <cell r="G7534" t="str">
            <v>2,22</v>
          </cell>
          <cell r="H7534">
            <v>0</v>
          </cell>
          <cell r="I7534">
            <v>0</v>
          </cell>
          <cell r="J7534">
            <v>0</v>
          </cell>
          <cell r="K7534">
            <v>2.2200000000000002</v>
          </cell>
          <cell r="L7534">
            <v>2.2200000000000002</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7,41</v>
          </cell>
          <cell r="F7535">
            <v>0</v>
          </cell>
          <cell r="G7535" t="str">
            <v>7,41</v>
          </cell>
          <cell r="H7535">
            <v>0</v>
          </cell>
          <cell r="I7535">
            <v>0</v>
          </cell>
          <cell r="J7535">
            <v>0</v>
          </cell>
          <cell r="K7535">
            <v>7.41</v>
          </cell>
          <cell r="L7535">
            <v>7.41</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6,83</v>
          </cell>
          <cell r="F7536">
            <v>0</v>
          </cell>
          <cell r="G7536" t="str">
            <v>6,83</v>
          </cell>
          <cell r="H7536">
            <v>0</v>
          </cell>
          <cell r="I7536">
            <v>0</v>
          </cell>
          <cell r="J7536">
            <v>0</v>
          </cell>
          <cell r="K7536">
            <v>6.83</v>
          </cell>
          <cell r="L7536">
            <v>6.83</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10,01</v>
          </cell>
          <cell r="F7537">
            <v>0</v>
          </cell>
          <cell r="G7537" t="str">
            <v>10,01</v>
          </cell>
          <cell r="H7537">
            <v>0</v>
          </cell>
          <cell r="I7537">
            <v>0</v>
          </cell>
          <cell r="J7537">
            <v>0</v>
          </cell>
          <cell r="K7537">
            <v>10.01</v>
          </cell>
          <cell r="L7537">
            <v>10.01</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8,82</v>
          </cell>
          <cell r="F7538">
            <v>0</v>
          </cell>
          <cell r="G7538" t="str">
            <v>8,82</v>
          </cell>
          <cell r="H7538">
            <v>0</v>
          </cell>
          <cell r="I7538">
            <v>0</v>
          </cell>
          <cell r="J7538">
            <v>0</v>
          </cell>
          <cell r="K7538">
            <v>8.82</v>
          </cell>
          <cell r="L7538">
            <v>8.82</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23,68</v>
          </cell>
          <cell r="F7539">
            <v>0</v>
          </cell>
          <cell r="G7539" t="str">
            <v>23,68</v>
          </cell>
          <cell r="H7539">
            <v>0</v>
          </cell>
          <cell r="I7539">
            <v>0</v>
          </cell>
          <cell r="J7539">
            <v>0</v>
          </cell>
          <cell r="K7539">
            <v>23.68</v>
          </cell>
          <cell r="L7539">
            <v>23.68</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1,72</v>
          </cell>
          <cell r="F7540">
            <v>0</v>
          </cell>
          <cell r="G7540" t="str">
            <v>1,72</v>
          </cell>
          <cell r="H7540">
            <v>0</v>
          </cell>
          <cell r="I7540">
            <v>0</v>
          </cell>
          <cell r="J7540">
            <v>0</v>
          </cell>
          <cell r="K7540">
            <v>1.72</v>
          </cell>
          <cell r="L7540">
            <v>1.72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1,56</v>
          </cell>
          <cell r="F7541">
            <v>0</v>
          </cell>
          <cell r="G7541" t="str">
            <v>1,56</v>
          </cell>
          <cell r="H7541">
            <v>0</v>
          </cell>
          <cell r="I7541">
            <v>0</v>
          </cell>
          <cell r="J7541">
            <v>0</v>
          </cell>
          <cell r="K7541">
            <v>1.56</v>
          </cell>
          <cell r="L7541">
            <v>1.56</v>
          </cell>
          <cell r="N7541">
            <v>39140</v>
          </cell>
        </row>
        <row r="7542">
          <cell r="A7542">
            <v>39137</v>
          </cell>
          <cell r="B7542" t="str">
            <v xml:space="preserve">ABRACADEIRA EM ACO PARA AMARRACAO DE ELETRODUTOS, TIPO U SIMPLES, COM 1/2"                                                                                                                                                                                                                                                                                                                                                                                                                                </v>
          </cell>
          <cell r="C7542" t="str">
            <v>INSUMO</v>
          </cell>
          <cell r="D7542" t="str">
            <v xml:space="preserve">UN    </v>
          </cell>
          <cell r="E7542" t="str">
            <v>0,90</v>
          </cell>
          <cell r="F7542">
            <v>0</v>
          </cell>
          <cell r="G7542" t="str">
            <v>0,90</v>
          </cell>
          <cell r="H7542">
            <v>0</v>
          </cell>
          <cell r="I7542">
            <v>0</v>
          </cell>
          <cell r="J7542">
            <v>0</v>
          </cell>
          <cell r="K7542">
            <v>0.9</v>
          </cell>
          <cell r="L7542">
            <v>0.9</v>
          </cell>
          <cell r="N7542">
            <v>39137</v>
          </cell>
        </row>
        <row r="7543">
          <cell r="A7543">
            <v>39139</v>
          </cell>
          <cell r="B7543" t="str">
            <v xml:space="preserve">ABRACADEIRA EM ACO PARA AMARRACAO DE ELETRODUTOS, TIPO U SIMPLES, COM 1"                                                                                                                                                                                                                                                                                                                                                                                                                                  </v>
          </cell>
          <cell r="C7543" t="str">
            <v>INSUMO</v>
          </cell>
          <cell r="D7543" t="str">
            <v xml:space="preserve">UN    </v>
          </cell>
          <cell r="E7543" t="str">
            <v>1,29</v>
          </cell>
          <cell r="F7543">
            <v>0</v>
          </cell>
          <cell r="G7543" t="str">
            <v>1,29</v>
          </cell>
          <cell r="H7543">
            <v>0</v>
          </cell>
          <cell r="I7543">
            <v>0</v>
          </cell>
          <cell r="J7543">
            <v>0</v>
          </cell>
          <cell r="K7543">
            <v>1.29</v>
          </cell>
          <cell r="L7543">
            <v>1.29</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3,54</v>
          </cell>
          <cell r="F7544">
            <v>0</v>
          </cell>
          <cell r="G7544" t="str">
            <v>3,54</v>
          </cell>
          <cell r="H7544">
            <v>0</v>
          </cell>
          <cell r="I7544">
            <v>0</v>
          </cell>
          <cell r="J7544">
            <v>0</v>
          </cell>
          <cell r="K7544">
            <v>3.54</v>
          </cell>
          <cell r="L7544">
            <v>3.54</v>
          </cell>
          <cell r="N7544">
            <v>39143</v>
          </cell>
        </row>
        <row r="7545">
          <cell r="A7545">
            <v>39142</v>
          </cell>
          <cell r="B7545" t="str">
            <v xml:space="preserve">ABRACADEIRA EM ACO PARA AMARRACAO DE ELETRODUTOS, TIPO U SIMPLES, COM 2"                                                                                                                                                                                                                                                                                                                                                                                                                                  </v>
          </cell>
          <cell r="C7545" t="str">
            <v>INSUMO</v>
          </cell>
          <cell r="D7545" t="str">
            <v xml:space="preserve">UN    </v>
          </cell>
          <cell r="E7545" t="str">
            <v>2,54</v>
          </cell>
          <cell r="F7545">
            <v>0</v>
          </cell>
          <cell r="G7545" t="str">
            <v>2,54</v>
          </cell>
          <cell r="H7545">
            <v>0</v>
          </cell>
          <cell r="I7545">
            <v>0</v>
          </cell>
          <cell r="J7545">
            <v>0</v>
          </cell>
          <cell r="K7545">
            <v>2.54</v>
          </cell>
          <cell r="L7545">
            <v>2.54</v>
          </cell>
          <cell r="N7545">
            <v>39142</v>
          </cell>
        </row>
        <row r="7546">
          <cell r="A7546">
            <v>39138</v>
          </cell>
          <cell r="B7546" t="str">
            <v xml:space="preserve">ABRACADEIRA EM ACO PARA AMARRACAO DE ELETRODUTOS, TIPO U SIMPLES, COM 3/4"                                                                                                                                                                                                                                                                                                                                                                                                                                </v>
          </cell>
          <cell r="C7546" t="str">
            <v>INSUMO</v>
          </cell>
          <cell r="D7546" t="str">
            <v xml:space="preserve">UN    </v>
          </cell>
          <cell r="E7546" t="str">
            <v>0,95</v>
          </cell>
          <cell r="F7546">
            <v>0</v>
          </cell>
          <cell r="G7546" t="str">
            <v>0,95</v>
          </cell>
          <cell r="H7546">
            <v>0</v>
          </cell>
          <cell r="I7546">
            <v>0</v>
          </cell>
          <cell r="J7546">
            <v>0</v>
          </cell>
          <cell r="K7546">
            <v>0.95</v>
          </cell>
          <cell r="L7546">
            <v>0.95</v>
          </cell>
          <cell r="N7546">
            <v>39138</v>
          </cell>
        </row>
        <row r="7547">
          <cell r="A7547">
            <v>39136</v>
          </cell>
          <cell r="B7547" t="str">
            <v xml:space="preserve">ABRACADEIRA EM ACO PARA AMARRACAO DE ELETRODUTOS, TIPO U SIMPLES, COM 3/8"                                                                                                                                                                                                                                                                                                                                                                                                                                </v>
          </cell>
          <cell r="C7547" t="str">
            <v>INSUMO</v>
          </cell>
          <cell r="D7547" t="str">
            <v xml:space="preserve">UN    </v>
          </cell>
          <cell r="E7547" t="str">
            <v>0,63</v>
          </cell>
          <cell r="F7547">
            <v>0</v>
          </cell>
          <cell r="G7547" t="str">
            <v>0,63</v>
          </cell>
          <cell r="H7547">
            <v>0</v>
          </cell>
          <cell r="I7547">
            <v>0</v>
          </cell>
          <cell r="J7547">
            <v>0</v>
          </cell>
          <cell r="K7547">
            <v>0.63</v>
          </cell>
          <cell r="L7547">
            <v>0.63</v>
          </cell>
          <cell r="N7547">
            <v>39136</v>
          </cell>
        </row>
        <row r="7548">
          <cell r="A7548">
            <v>39144</v>
          </cell>
          <cell r="B7548" t="str">
            <v xml:space="preserve">ABRACADEIRA EM ACO PARA AMARRACAO DE ELETRODUTOS, TIPO U SIMPLES, COM 3"                                                                                                                                                                                                                                                                                                                                                                                                                                  </v>
          </cell>
          <cell r="C7548" t="str">
            <v>INSUMO</v>
          </cell>
          <cell r="D7548" t="str">
            <v xml:space="preserve">UN    </v>
          </cell>
          <cell r="E7548" t="str">
            <v>4,13</v>
          </cell>
          <cell r="F7548">
            <v>0</v>
          </cell>
          <cell r="G7548" t="str">
            <v>4,13</v>
          </cell>
          <cell r="H7548">
            <v>0</v>
          </cell>
          <cell r="I7548">
            <v>0</v>
          </cell>
          <cell r="J7548">
            <v>0</v>
          </cell>
          <cell r="K7548">
            <v>4.13</v>
          </cell>
          <cell r="L7548">
            <v>4.13</v>
          </cell>
          <cell r="N7548">
            <v>39144</v>
          </cell>
        </row>
        <row r="7549">
          <cell r="A7549">
            <v>39145</v>
          </cell>
          <cell r="B7549" t="str">
            <v xml:space="preserve">ABRACADEIRA EM ACO PARA AMARRACAO DE ELETRODUTOS, TIPO U SIMPLES, COM 4"                                                                                                                                                                                                                                                                                                                                                                                                                                  </v>
          </cell>
          <cell r="C7549" t="str">
            <v>INSUMO</v>
          </cell>
          <cell r="D7549" t="str">
            <v xml:space="preserve">UN    </v>
          </cell>
          <cell r="E7549" t="str">
            <v>6,80</v>
          </cell>
          <cell r="F7549">
            <v>0</v>
          </cell>
          <cell r="G7549" t="str">
            <v>6,80</v>
          </cell>
          <cell r="H7549">
            <v>0</v>
          </cell>
          <cell r="I7549">
            <v>0</v>
          </cell>
          <cell r="J7549">
            <v>0</v>
          </cell>
          <cell r="K7549">
            <v>6.8</v>
          </cell>
          <cell r="L7549">
            <v>6.8</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13,99</v>
          </cell>
          <cell r="F7550">
            <v>0</v>
          </cell>
          <cell r="G7550" t="str">
            <v>13,99</v>
          </cell>
          <cell r="H7550">
            <v>0</v>
          </cell>
          <cell r="I7550">
            <v>0</v>
          </cell>
          <cell r="J7550">
            <v>0</v>
          </cell>
          <cell r="K7550">
            <v>13.99</v>
          </cell>
          <cell r="L7550">
            <v>13.99</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36,45</v>
          </cell>
          <cell r="F7554">
            <v>0</v>
          </cell>
          <cell r="G7554" t="str">
            <v>36,45</v>
          </cell>
          <cell r="H7554">
            <v>0</v>
          </cell>
          <cell r="I7554">
            <v>0</v>
          </cell>
          <cell r="J7554">
            <v>0</v>
          </cell>
          <cell r="K7554">
            <v>36.450000000000003</v>
          </cell>
          <cell r="L7554">
            <v>36.450000000000003</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4,09</v>
          </cell>
          <cell r="F7555">
            <v>0</v>
          </cell>
          <cell r="G7555" t="str">
            <v>4,09</v>
          </cell>
          <cell r="H7555">
            <v>0</v>
          </cell>
          <cell r="I7555">
            <v>0</v>
          </cell>
          <cell r="J7555">
            <v>0</v>
          </cell>
          <cell r="K7555">
            <v>4.09</v>
          </cell>
          <cell r="L7555">
            <v>4.09</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67,60</v>
          </cell>
          <cell r="F7558">
            <v>0</v>
          </cell>
          <cell r="G7558" t="str">
            <v>67,60</v>
          </cell>
          <cell r="H7558">
            <v>0</v>
          </cell>
          <cell r="I7558">
            <v>0</v>
          </cell>
          <cell r="J7558">
            <v>0</v>
          </cell>
          <cell r="K7558">
            <v>67.599999999999994</v>
          </cell>
          <cell r="L7558">
            <v>67.599999999999994</v>
          </cell>
          <cell r="N7558">
            <v>1</v>
          </cell>
        </row>
        <row r="7559">
          <cell r="A7559">
            <v>3</v>
          </cell>
          <cell r="B7559" t="str">
            <v xml:space="preserve">ACIDO CLORIDRICO / ACIDO MURIATICO, DILUICAO 10% A 12% PARA USO EM LIMPEZA                                                                                                                                                                                                                                                                                                                                                                                                                                </v>
          </cell>
          <cell r="C7559" t="str">
            <v>INSUMO</v>
          </cell>
          <cell r="D7559" t="str">
            <v xml:space="preserve">L     </v>
          </cell>
          <cell r="E7559" t="str">
            <v>19,17</v>
          </cell>
          <cell r="F7559">
            <v>0</v>
          </cell>
          <cell r="G7559" t="str">
            <v>19,17</v>
          </cell>
          <cell r="H7559">
            <v>0</v>
          </cell>
          <cell r="I7559">
            <v>0</v>
          </cell>
          <cell r="J7559">
            <v>0</v>
          </cell>
          <cell r="K7559">
            <v>19.170000000000002</v>
          </cell>
          <cell r="L7559">
            <v>19.170000000000002</v>
          </cell>
          <cell r="N7559">
            <v>3</v>
          </cell>
        </row>
        <row r="7560">
          <cell r="A7560">
            <v>43054</v>
          </cell>
          <cell r="B7560" t="str">
            <v xml:space="preserve">ACO CA-25, 10,0 MM, OU 12,5 MM, OU 16,0 MM, OU 20,0 MM, OU 25,0 MM, VERGALHAO                                                                                                                                                                                                                                                                                                                                                                                                                             </v>
          </cell>
          <cell r="C7560" t="str">
            <v>INSUMO</v>
          </cell>
          <cell r="D7560" t="str">
            <v xml:space="preserve">KG    </v>
          </cell>
          <cell r="E7560" t="str">
            <v>10,27</v>
          </cell>
          <cell r="F7560">
            <v>0</v>
          </cell>
          <cell r="G7560" t="str">
            <v>10,27</v>
          </cell>
          <cell r="H7560">
            <v>0</v>
          </cell>
          <cell r="I7560">
            <v>0</v>
          </cell>
          <cell r="J7560">
            <v>0</v>
          </cell>
          <cell r="K7560">
            <v>10.27</v>
          </cell>
          <cell r="L7560">
            <v>10.27</v>
          </cell>
          <cell r="N7560">
            <v>43054</v>
          </cell>
        </row>
        <row r="7561">
          <cell r="A7561">
            <v>42402</v>
          </cell>
          <cell r="B7561" t="str">
            <v xml:space="preserve">ACO CA-25, 16,0 MM, BARRA DE TRANSFERENCIA                                                                                                                                                                                                                                                                                                                                                                                                                                                                </v>
          </cell>
          <cell r="C7561" t="str">
            <v>INSUMO</v>
          </cell>
          <cell r="D7561" t="str">
            <v xml:space="preserve">KG    </v>
          </cell>
          <cell r="E7561" t="str">
            <v>9,81</v>
          </cell>
          <cell r="F7561">
            <v>0</v>
          </cell>
          <cell r="G7561" t="str">
            <v>9,81</v>
          </cell>
          <cell r="H7561">
            <v>0</v>
          </cell>
          <cell r="I7561">
            <v>0</v>
          </cell>
          <cell r="J7561">
            <v>0</v>
          </cell>
          <cell r="K7561">
            <v>9.81</v>
          </cell>
          <cell r="L7561">
            <v>9.81</v>
          </cell>
          <cell r="N7561">
            <v>42402</v>
          </cell>
        </row>
        <row r="7562">
          <cell r="A7562">
            <v>42403</v>
          </cell>
          <cell r="B7562" t="str">
            <v xml:space="preserve">ACO CA-25, 20,0 MM, BARRA DE TRANSFERENCIA                                                                                                                                                                                                                                                                                                                                                                                                                                                                </v>
          </cell>
          <cell r="C7562" t="str">
            <v>INSUMO</v>
          </cell>
          <cell r="D7562" t="str">
            <v xml:space="preserve">KG    </v>
          </cell>
          <cell r="E7562" t="str">
            <v>12,59</v>
          </cell>
          <cell r="F7562">
            <v>0</v>
          </cell>
          <cell r="G7562" t="str">
            <v>12,59</v>
          </cell>
          <cell r="H7562">
            <v>0</v>
          </cell>
          <cell r="I7562">
            <v>0</v>
          </cell>
          <cell r="J7562">
            <v>0</v>
          </cell>
          <cell r="K7562">
            <v>12.59</v>
          </cell>
          <cell r="L7562">
            <v>12.59</v>
          </cell>
          <cell r="N7562">
            <v>42403</v>
          </cell>
        </row>
        <row r="7563">
          <cell r="A7563">
            <v>42404</v>
          </cell>
          <cell r="B7563" t="str">
            <v xml:space="preserve">ACO CA-25, 25,0 MM, BARRA DE TRANSFERENCIA                                                                                                                                                                                                                                                                                                                                                                                                                                                                </v>
          </cell>
          <cell r="C7563" t="str">
            <v>INSUMO</v>
          </cell>
          <cell r="D7563" t="str">
            <v xml:space="preserve">KG    </v>
          </cell>
          <cell r="E7563" t="str">
            <v>12,52</v>
          </cell>
          <cell r="F7563">
            <v>0</v>
          </cell>
          <cell r="G7563" t="str">
            <v>12,52</v>
          </cell>
          <cell r="H7563">
            <v>0</v>
          </cell>
          <cell r="I7563">
            <v>0</v>
          </cell>
          <cell r="J7563">
            <v>0</v>
          </cell>
          <cell r="K7563">
            <v>12.52</v>
          </cell>
          <cell r="L7563">
            <v>12.52</v>
          </cell>
          <cell r="N7563">
            <v>42404</v>
          </cell>
        </row>
        <row r="7564">
          <cell r="A7564">
            <v>42405</v>
          </cell>
          <cell r="B7564" t="str">
            <v xml:space="preserve">ACO CA-25, 32,0 MM, BARRA DE TRANSFERENCIA                                                                                                                                                                                                                                                                                                                                                                                                                                                                </v>
          </cell>
          <cell r="C7564" t="str">
            <v>INSUMO</v>
          </cell>
          <cell r="D7564" t="str">
            <v xml:space="preserve">KG    </v>
          </cell>
          <cell r="E7564" t="str">
            <v>13,34</v>
          </cell>
          <cell r="F7564">
            <v>0</v>
          </cell>
          <cell r="G7564" t="str">
            <v>13,34</v>
          </cell>
          <cell r="H7564">
            <v>0</v>
          </cell>
          <cell r="I7564">
            <v>0</v>
          </cell>
          <cell r="J7564">
            <v>0</v>
          </cell>
          <cell r="K7564">
            <v>13.34</v>
          </cell>
          <cell r="L7564">
            <v>13.34</v>
          </cell>
          <cell r="N7564">
            <v>42405</v>
          </cell>
        </row>
        <row r="7565">
          <cell r="A7565">
            <v>34341</v>
          </cell>
          <cell r="B7565" t="str">
            <v xml:space="preserve">ACO CA-25, 32,0 MM, VERGALHAO                                                                                                                                                                                                                                                                                                                                                                                                                                                                             </v>
          </cell>
          <cell r="C7565" t="str">
            <v>INSUMO</v>
          </cell>
          <cell r="D7565" t="str">
            <v xml:space="preserve">KG    </v>
          </cell>
          <cell r="E7565" t="str">
            <v>11,58</v>
          </cell>
          <cell r="F7565">
            <v>0</v>
          </cell>
          <cell r="G7565" t="str">
            <v>11,58</v>
          </cell>
          <cell r="H7565">
            <v>0</v>
          </cell>
          <cell r="I7565">
            <v>0</v>
          </cell>
          <cell r="J7565">
            <v>0</v>
          </cell>
          <cell r="K7565">
            <v>11.58</v>
          </cell>
          <cell r="L7565">
            <v>11.58</v>
          </cell>
          <cell r="N7565">
            <v>34341</v>
          </cell>
        </row>
        <row r="7566">
          <cell r="A7566">
            <v>43053</v>
          </cell>
          <cell r="B7566" t="str">
            <v xml:space="preserve">ACO CA-25, 6,3 MM OU 8,0 MM, VERGALHAO                                                                                                                                                                                                                                                                                                                                                                                                                                                                    </v>
          </cell>
          <cell r="C7566" t="str">
            <v>INSUMO</v>
          </cell>
          <cell r="D7566" t="str">
            <v xml:space="preserve">KG    </v>
          </cell>
          <cell r="E7566" t="str">
            <v>9,17</v>
          </cell>
          <cell r="F7566">
            <v>0</v>
          </cell>
          <cell r="G7566" t="str">
            <v>9,17</v>
          </cell>
          <cell r="H7566">
            <v>0</v>
          </cell>
          <cell r="I7566">
            <v>0</v>
          </cell>
          <cell r="J7566">
            <v>0</v>
          </cell>
          <cell r="K7566">
            <v>9.17</v>
          </cell>
          <cell r="L7566">
            <v>9.17</v>
          </cell>
          <cell r="N7566">
            <v>43053</v>
          </cell>
        </row>
        <row r="7567">
          <cell r="A7567">
            <v>43058</v>
          </cell>
          <cell r="B7567" t="str">
            <v xml:space="preserve">ACO CA-50, 10,0 MM, OU 12,5 MM, OU 16,0 MM, OU 20,0 MM, DOBRADO E CORTADO                                                                                                                                                                                                                                                                                                                                                                                                                                 </v>
          </cell>
          <cell r="C7567" t="str">
            <v>INSUMO</v>
          </cell>
          <cell r="D7567" t="str">
            <v xml:space="preserve">KG    </v>
          </cell>
          <cell r="E7567" t="str">
            <v>9,51</v>
          </cell>
          <cell r="F7567">
            <v>0</v>
          </cell>
          <cell r="G7567" t="str">
            <v>9,51</v>
          </cell>
          <cell r="H7567">
            <v>0</v>
          </cell>
          <cell r="I7567">
            <v>0</v>
          </cell>
          <cell r="J7567">
            <v>0</v>
          </cell>
          <cell r="K7567">
            <v>9.51</v>
          </cell>
          <cell r="L7567">
            <v>9.51</v>
          </cell>
          <cell r="N7567">
            <v>43058</v>
          </cell>
        </row>
        <row r="7568">
          <cell r="A7568">
            <v>34</v>
          </cell>
          <cell r="B7568" t="str">
            <v xml:space="preserve">ACO CA-50, 10,0 MM, VERGALHAO                                                                                                                                                                                                                                                                                                                                                                                                                                                                             </v>
          </cell>
          <cell r="C7568" t="str">
            <v>INSUMO</v>
          </cell>
          <cell r="D7568" t="str">
            <v xml:space="preserve">KG    </v>
          </cell>
          <cell r="E7568" t="str">
            <v>9,56</v>
          </cell>
          <cell r="F7568">
            <v>0</v>
          </cell>
          <cell r="G7568" t="str">
            <v>9,56</v>
          </cell>
          <cell r="H7568">
            <v>0</v>
          </cell>
          <cell r="I7568">
            <v>0</v>
          </cell>
          <cell r="J7568">
            <v>0</v>
          </cell>
          <cell r="K7568">
            <v>9.56</v>
          </cell>
          <cell r="L7568">
            <v>9.56</v>
          </cell>
          <cell r="N7568">
            <v>34</v>
          </cell>
        </row>
        <row r="7569">
          <cell r="A7569">
            <v>43055</v>
          </cell>
          <cell r="B7569" t="str">
            <v xml:space="preserve">ACO CA-50, 12,5 MM OU 16,0 MM, VERGALHAO                                                                                                                                                                                                                                                                                                                                                                                                                                                                  </v>
          </cell>
          <cell r="C7569" t="str">
            <v>INSUMO</v>
          </cell>
          <cell r="D7569" t="str">
            <v xml:space="preserve">KG    </v>
          </cell>
          <cell r="E7569" t="str">
            <v>8,28</v>
          </cell>
          <cell r="F7569">
            <v>0</v>
          </cell>
          <cell r="G7569" t="str">
            <v>8,28</v>
          </cell>
          <cell r="H7569">
            <v>0</v>
          </cell>
          <cell r="I7569">
            <v>0</v>
          </cell>
          <cell r="J7569">
            <v>0</v>
          </cell>
          <cell r="K7569">
            <v>8.2799999999999994</v>
          </cell>
          <cell r="L7569">
            <v>8.2799999999999994</v>
          </cell>
          <cell r="N7569">
            <v>43055</v>
          </cell>
        </row>
        <row r="7570">
          <cell r="A7570">
            <v>43056</v>
          </cell>
          <cell r="B7570" t="str">
            <v xml:space="preserve">ACO CA-50, 20,0 MM OU 25,0 MM, VERGALHAO                                                                                                                                                                                                                                                                                                                                                                                                                                                                  </v>
          </cell>
          <cell r="C7570" t="str">
            <v>INSUMO</v>
          </cell>
          <cell r="D7570" t="str">
            <v xml:space="preserve">KG    </v>
          </cell>
          <cell r="E7570" t="str">
            <v>9,55</v>
          </cell>
          <cell r="F7570">
            <v>0</v>
          </cell>
          <cell r="G7570" t="str">
            <v>9,55</v>
          </cell>
          <cell r="H7570">
            <v>0</v>
          </cell>
          <cell r="I7570">
            <v>0</v>
          </cell>
          <cell r="J7570">
            <v>0</v>
          </cell>
          <cell r="K7570">
            <v>9.5500000000000007</v>
          </cell>
          <cell r="L7570">
            <v>9.5500000000000007</v>
          </cell>
          <cell r="N7570">
            <v>43056</v>
          </cell>
        </row>
        <row r="7571">
          <cell r="A7571">
            <v>43057</v>
          </cell>
          <cell r="B7571" t="str">
            <v xml:space="preserve">ACO CA-50, 32,0 MM, VERGALHAO                                                                                                                                                                                                                                                                                                                                                                                                                                                                             </v>
          </cell>
          <cell r="C7571" t="str">
            <v>INSUMO</v>
          </cell>
          <cell r="D7571" t="str">
            <v xml:space="preserve">KG    </v>
          </cell>
          <cell r="E7571" t="str">
            <v>10,49</v>
          </cell>
          <cell r="F7571">
            <v>0</v>
          </cell>
          <cell r="G7571" t="str">
            <v>10,49</v>
          </cell>
          <cell r="H7571">
            <v>0</v>
          </cell>
          <cell r="I7571">
            <v>0</v>
          </cell>
          <cell r="J7571">
            <v>0</v>
          </cell>
          <cell r="K7571">
            <v>10.49</v>
          </cell>
          <cell r="L7571">
            <v>10.49</v>
          </cell>
          <cell r="N7571">
            <v>43057</v>
          </cell>
        </row>
        <row r="7572">
          <cell r="A7572">
            <v>34449</v>
          </cell>
          <cell r="B7572" t="str">
            <v xml:space="preserve">ACO CA-50, 6,3 MM, DOBRADO E CORTADO                                                                                                                                                                                                                                                                                                                                                                                                                                                                      </v>
          </cell>
          <cell r="C7572" t="str">
            <v>INSUMO</v>
          </cell>
          <cell r="D7572" t="str">
            <v xml:space="preserve">KG    </v>
          </cell>
          <cell r="E7572" t="str">
            <v>11,21</v>
          </cell>
          <cell r="F7572">
            <v>0</v>
          </cell>
          <cell r="G7572" t="str">
            <v>11,21</v>
          </cell>
          <cell r="H7572">
            <v>0</v>
          </cell>
          <cell r="I7572">
            <v>0</v>
          </cell>
          <cell r="J7572">
            <v>0</v>
          </cell>
          <cell r="K7572">
            <v>11.21</v>
          </cell>
          <cell r="L7572">
            <v>11.21</v>
          </cell>
          <cell r="N7572">
            <v>34449</v>
          </cell>
        </row>
        <row r="7573">
          <cell r="A7573">
            <v>32</v>
          </cell>
          <cell r="B7573" t="str">
            <v xml:space="preserve">ACO CA-50, 6,3 MM, VERGALHAO                                                                                                                                                                                                                                                                                                                                                                                                                                                                              </v>
          </cell>
          <cell r="C7573" t="str">
            <v>INSUMO</v>
          </cell>
          <cell r="D7573" t="str">
            <v xml:space="preserve">KG    </v>
          </cell>
          <cell r="E7573" t="str">
            <v>10,08</v>
          </cell>
          <cell r="F7573">
            <v>0</v>
          </cell>
          <cell r="G7573" t="str">
            <v>10,08</v>
          </cell>
          <cell r="H7573">
            <v>0</v>
          </cell>
          <cell r="I7573">
            <v>0</v>
          </cell>
          <cell r="J7573">
            <v>0</v>
          </cell>
          <cell r="K7573">
            <v>10.08</v>
          </cell>
          <cell r="L7573">
            <v>10.08</v>
          </cell>
          <cell r="N7573">
            <v>32</v>
          </cell>
        </row>
        <row r="7574">
          <cell r="A7574">
            <v>33</v>
          </cell>
          <cell r="B7574" t="str">
            <v xml:space="preserve">ACO CA-50, 8,0 MM, VERGALHAO                                                                                                                                                                                                                                                                                                                                                                                                                                                                              </v>
          </cell>
          <cell r="C7574" t="str">
            <v>INSUMO</v>
          </cell>
          <cell r="D7574" t="str">
            <v xml:space="preserve">KG    </v>
          </cell>
          <cell r="E7574" t="str">
            <v>10,14</v>
          </cell>
          <cell r="F7574">
            <v>0</v>
          </cell>
          <cell r="G7574" t="str">
            <v>10,14</v>
          </cell>
          <cell r="H7574">
            <v>0</v>
          </cell>
          <cell r="I7574">
            <v>0</v>
          </cell>
          <cell r="J7574">
            <v>0</v>
          </cell>
          <cell r="K7574">
            <v>10.14</v>
          </cell>
          <cell r="L7574">
            <v>10.14</v>
          </cell>
          <cell r="N7574">
            <v>33</v>
          </cell>
        </row>
        <row r="7575">
          <cell r="A7575">
            <v>43061</v>
          </cell>
          <cell r="B7575" t="str">
            <v xml:space="preserve">ACO CA-60, 4,2 MM OU 5,0 MM, DOBRADO E CORTADO                                                                                                                                                                                                                                                                                                                                                                                                                                                            </v>
          </cell>
          <cell r="C7575" t="str">
            <v>INSUMO</v>
          </cell>
          <cell r="D7575" t="str">
            <v xml:space="preserve">KG    </v>
          </cell>
          <cell r="E7575" t="str">
            <v>9,48</v>
          </cell>
          <cell r="F7575">
            <v>0</v>
          </cell>
          <cell r="G7575" t="str">
            <v>9,48</v>
          </cell>
          <cell r="H7575">
            <v>0</v>
          </cell>
          <cell r="I7575">
            <v>0</v>
          </cell>
          <cell r="J7575">
            <v>0</v>
          </cell>
          <cell r="K7575">
            <v>9.48</v>
          </cell>
          <cell r="L7575">
            <v>9.48</v>
          </cell>
          <cell r="N7575">
            <v>43061</v>
          </cell>
        </row>
        <row r="7576">
          <cell r="A7576">
            <v>43059</v>
          </cell>
          <cell r="B7576" t="str">
            <v xml:space="preserve">ACO CA-60, 4,2 MM, OU 5,0 MM, OU 6,0 MM, OU 7,0 MM, VERGALHAO                                                                                                                                                                                                                                                                                                                                                                                                                                             </v>
          </cell>
          <cell r="C7576" t="str">
            <v>INSUMO</v>
          </cell>
          <cell r="D7576" t="str">
            <v xml:space="preserve">KG    </v>
          </cell>
          <cell r="E7576" t="str">
            <v>9,04</v>
          </cell>
          <cell r="F7576">
            <v>0</v>
          </cell>
          <cell r="G7576" t="str">
            <v>9,04</v>
          </cell>
          <cell r="H7576">
            <v>0</v>
          </cell>
          <cell r="I7576">
            <v>0</v>
          </cell>
          <cell r="J7576">
            <v>0</v>
          </cell>
          <cell r="K7576">
            <v>9.0399999999999991</v>
          </cell>
          <cell r="L7576">
            <v>9.0399999999999991</v>
          </cell>
          <cell r="N7576">
            <v>43059</v>
          </cell>
        </row>
        <row r="7577">
          <cell r="A7577">
            <v>43062</v>
          </cell>
          <cell r="B7577" t="str">
            <v xml:space="preserve">ACO CA-60, 6,0 MM OU 7,0 MM, DOBRADO E CORTADO                                                                                                                                                                                                                                                                                                                                                                                                                                                            </v>
          </cell>
          <cell r="C7577" t="str">
            <v>INSUMO</v>
          </cell>
          <cell r="D7577" t="str">
            <v xml:space="preserve">KG    </v>
          </cell>
          <cell r="E7577" t="str">
            <v>10,02</v>
          </cell>
          <cell r="F7577">
            <v>0</v>
          </cell>
          <cell r="G7577" t="str">
            <v>10,02</v>
          </cell>
          <cell r="H7577">
            <v>0</v>
          </cell>
          <cell r="I7577">
            <v>0</v>
          </cell>
          <cell r="J7577">
            <v>0</v>
          </cell>
          <cell r="K7577">
            <v>10.02</v>
          </cell>
          <cell r="L7577">
            <v>10.02</v>
          </cell>
          <cell r="N7577">
            <v>43062</v>
          </cell>
        </row>
        <row r="7578">
          <cell r="A7578">
            <v>43060</v>
          </cell>
          <cell r="B7578" t="str">
            <v xml:space="preserve">ACO CA-60, 8,0 MM OU 9,5 MM, VERGALHAO                                                                                                                                                                                                                                                                                                                                                                                                                                                                    </v>
          </cell>
          <cell r="C7578" t="str">
            <v>INSUMO</v>
          </cell>
          <cell r="D7578" t="str">
            <v xml:space="preserve">KG    </v>
          </cell>
          <cell r="E7578" t="str">
            <v>7,88</v>
          </cell>
          <cell r="F7578">
            <v>0</v>
          </cell>
          <cell r="G7578" t="str">
            <v>7,88</v>
          </cell>
          <cell r="H7578">
            <v>0</v>
          </cell>
          <cell r="I7578">
            <v>0</v>
          </cell>
          <cell r="J7578">
            <v>0</v>
          </cell>
          <cell r="K7578">
            <v>7.88</v>
          </cell>
          <cell r="L7578">
            <v>7.88</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24,94</v>
          </cell>
          <cell r="F7582">
            <v>0</v>
          </cell>
          <cell r="G7582" t="str">
            <v>24,94</v>
          </cell>
          <cell r="H7582">
            <v>0</v>
          </cell>
          <cell r="I7582">
            <v>0</v>
          </cell>
          <cell r="J7582">
            <v>0</v>
          </cell>
          <cell r="K7582">
            <v>24.94</v>
          </cell>
          <cell r="L7582">
            <v>24.94</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27,64</v>
          </cell>
          <cell r="F7583">
            <v>0</v>
          </cell>
          <cell r="G7583" t="str">
            <v>27,64</v>
          </cell>
          <cell r="H7583">
            <v>0</v>
          </cell>
          <cell r="I7583">
            <v>0</v>
          </cell>
          <cell r="J7583">
            <v>0</v>
          </cell>
          <cell r="K7583">
            <v>27.64</v>
          </cell>
          <cell r="L7583">
            <v>27.64</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31,22</v>
          </cell>
          <cell r="F7584">
            <v>0</v>
          </cell>
          <cell r="G7584" t="str">
            <v>31,22</v>
          </cell>
          <cell r="H7584">
            <v>0</v>
          </cell>
          <cell r="I7584">
            <v>0</v>
          </cell>
          <cell r="J7584">
            <v>0</v>
          </cell>
          <cell r="K7584">
            <v>31.22</v>
          </cell>
          <cell r="L7584">
            <v>31.22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49,39</v>
          </cell>
          <cell r="F7585">
            <v>0</v>
          </cell>
          <cell r="G7585" t="str">
            <v>49,39</v>
          </cell>
          <cell r="H7585">
            <v>0</v>
          </cell>
          <cell r="I7585">
            <v>0</v>
          </cell>
          <cell r="J7585">
            <v>0</v>
          </cell>
          <cell r="K7585">
            <v>49.39</v>
          </cell>
          <cell r="L7585">
            <v>49.39</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56,45</v>
          </cell>
          <cell r="F7586">
            <v>0</v>
          </cell>
          <cell r="G7586" t="str">
            <v>56,45</v>
          </cell>
          <cell r="H7586">
            <v>0</v>
          </cell>
          <cell r="I7586">
            <v>0</v>
          </cell>
          <cell r="J7586">
            <v>0</v>
          </cell>
          <cell r="K7586">
            <v>56.45</v>
          </cell>
          <cell r="L7586">
            <v>56.45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77,48</v>
          </cell>
          <cell r="F7587">
            <v>0</v>
          </cell>
          <cell r="G7587" t="str">
            <v>77,48</v>
          </cell>
          <cell r="H7587">
            <v>0</v>
          </cell>
          <cell r="I7587">
            <v>0</v>
          </cell>
          <cell r="J7587">
            <v>0</v>
          </cell>
          <cell r="K7587">
            <v>77.48</v>
          </cell>
          <cell r="L7587">
            <v>77.48</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50,31</v>
          </cell>
          <cell r="F7593">
            <v>0</v>
          </cell>
          <cell r="G7593" t="str">
            <v>50,31</v>
          </cell>
          <cell r="H7593">
            <v>0</v>
          </cell>
          <cell r="I7593">
            <v>0</v>
          </cell>
          <cell r="J7593">
            <v>0</v>
          </cell>
          <cell r="K7593">
            <v>50.31</v>
          </cell>
          <cell r="L7593">
            <v>50.31</v>
          </cell>
          <cell r="N7593">
            <v>103</v>
          </cell>
        </row>
        <row r="7594">
          <cell r="A7594">
            <v>107</v>
          </cell>
          <cell r="B7594" t="str">
            <v xml:space="preserve">ADAPTADOR PVC SOLDAVEL CURTO COM BOLSA E ROSCA, 20 MM X 1/2", PARA AGUA FRIA                                                                                                                                                                                                                                                                                                                                                                                                                              </v>
          </cell>
          <cell r="C7594" t="str">
            <v>INSUMO</v>
          </cell>
          <cell r="D7594" t="str">
            <v xml:space="preserve">UN    </v>
          </cell>
          <cell r="E7594" t="str">
            <v>0,94</v>
          </cell>
          <cell r="F7594">
            <v>0</v>
          </cell>
          <cell r="G7594" t="str">
            <v>0,94</v>
          </cell>
          <cell r="H7594">
            <v>0</v>
          </cell>
          <cell r="I7594">
            <v>0</v>
          </cell>
          <cell r="J7594">
            <v>0</v>
          </cell>
          <cell r="K7594">
            <v>0.94</v>
          </cell>
          <cell r="L7594">
            <v>0.94</v>
          </cell>
          <cell r="N7594">
            <v>107</v>
          </cell>
        </row>
        <row r="7595">
          <cell r="A7595">
            <v>65</v>
          </cell>
          <cell r="B7595" t="str">
            <v xml:space="preserve">ADAPTADOR PVC SOLDAVEL CURTO COM BOLSA E ROSCA, 25 MM X 3/4", PARA AGUA FRIA                                                                                                                                                                                                                                                                                                                                                                                                                              </v>
          </cell>
          <cell r="C7595" t="str">
            <v>INSUMO</v>
          </cell>
          <cell r="D7595" t="str">
            <v xml:space="preserve">UN    </v>
          </cell>
          <cell r="E7595" t="str">
            <v>1,04</v>
          </cell>
          <cell r="F7595">
            <v>0</v>
          </cell>
          <cell r="G7595" t="str">
            <v>1,04</v>
          </cell>
          <cell r="H7595">
            <v>0</v>
          </cell>
          <cell r="I7595">
            <v>0</v>
          </cell>
          <cell r="J7595">
            <v>0</v>
          </cell>
          <cell r="K7595">
            <v>1.04</v>
          </cell>
          <cell r="L7595">
            <v>1.04</v>
          </cell>
          <cell r="N7595">
            <v>65</v>
          </cell>
        </row>
        <row r="7596">
          <cell r="A7596">
            <v>108</v>
          </cell>
          <cell r="B7596" t="str">
            <v xml:space="preserve">ADAPTADOR PVC SOLDAVEL CURTO COM BOLSA E ROSCA, 32 MM X 1", PARA AGUA FRIA                                                                                                                                                                                                                                                                                                                                                                                                                                </v>
          </cell>
          <cell r="C7596" t="str">
            <v>INSUMO</v>
          </cell>
          <cell r="D7596" t="str">
            <v xml:space="preserve">UN    </v>
          </cell>
          <cell r="E7596" t="str">
            <v>2,08</v>
          </cell>
          <cell r="F7596">
            <v>0</v>
          </cell>
          <cell r="G7596" t="str">
            <v>2,08</v>
          </cell>
          <cell r="H7596">
            <v>0</v>
          </cell>
          <cell r="I7596">
            <v>0</v>
          </cell>
          <cell r="J7596">
            <v>0</v>
          </cell>
          <cell r="K7596">
            <v>2.08</v>
          </cell>
          <cell r="L7596">
            <v>2.08</v>
          </cell>
          <cell r="N7596">
            <v>108</v>
          </cell>
        </row>
        <row r="7597">
          <cell r="A7597">
            <v>110</v>
          </cell>
          <cell r="B7597" t="str">
            <v xml:space="preserve">ADAPTADOR PVC SOLDAVEL CURTO COM BOLSA E ROSCA, 40 MM X 1 1/2", PARA AGUA FRIA                                                                                                                                                                                                                                                                                                                                                                                                                            </v>
          </cell>
          <cell r="C7597" t="str">
            <v>INSUMO</v>
          </cell>
          <cell r="D7597" t="str">
            <v xml:space="preserve">UN    </v>
          </cell>
          <cell r="E7597" t="str">
            <v>7,24</v>
          </cell>
          <cell r="F7597">
            <v>0</v>
          </cell>
          <cell r="G7597" t="str">
            <v>7,24</v>
          </cell>
          <cell r="H7597">
            <v>0</v>
          </cell>
          <cell r="I7597">
            <v>0</v>
          </cell>
          <cell r="J7597">
            <v>0</v>
          </cell>
          <cell r="K7597">
            <v>7.24</v>
          </cell>
          <cell r="L7597">
            <v>7.24</v>
          </cell>
          <cell r="N7597">
            <v>110</v>
          </cell>
        </row>
        <row r="7598">
          <cell r="A7598">
            <v>109</v>
          </cell>
          <cell r="B7598" t="str">
            <v xml:space="preserve">ADAPTADOR PVC SOLDAVEL CURTO COM BOLSA E ROSCA, 40 MM X 1 1/4", PARA AGUA FRIA                                                                                                                                                                                                                                                                                                                                                                                                                            </v>
          </cell>
          <cell r="C7598" t="str">
            <v>INSUMO</v>
          </cell>
          <cell r="D7598" t="str">
            <v xml:space="preserve">UN    </v>
          </cell>
          <cell r="E7598" t="str">
            <v>4,31</v>
          </cell>
          <cell r="F7598">
            <v>0</v>
          </cell>
          <cell r="G7598" t="str">
            <v>4,31</v>
          </cell>
          <cell r="H7598">
            <v>0</v>
          </cell>
          <cell r="I7598">
            <v>0</v>
          </cell>
          <cell r="J7598">
            <v>0</v>
          </cell>
          <cell r="K7598">
            <v>4.3099999999999996</v>
          </cell>
          <cell r="L7598">
            <v>4.3099999999999996</v>
          </cell>
          <cell r="N7598">
            <v>109</v>
          </cell>
        </row>
        <row r="7599">
          <cell r="A7599">
            <v>111</v>
          </cell>
          <cell r="B7599" t="str">
            <v xml:space="preserve">ADAPTADOR PVC SOLDAVEL CURTO COM BOLSA E ROSCA, 50 MM X 1 1/4", PARA AGUA FRIA                                                                                                                                                                                                                                                                                                                                                                                                                            </v>
          </cell>
          <cell r="C7599" t="str">
            <v>INSUMO</v>
          </cell>
          <cell r="D7599" t="str">
            <v xml:space="preserve">UN    </v>
          </cell>
          <cell r="E7599" t="str">
            <v>9,79</v>
          </cell>
          <cell r="F7599">
            <v>0</v>
          </cell>
          <cell r="G7599" t="str">
            <v>9,79</v>
          </cell>
          <cell r="H7599">
            <v>0</v>
          </cell>
          <cell r="I7599">
            <v>0</v>
          </cell>
          <cell r="J7599">
            <v>0</v>
          </cell>
          <cell r="K7599">
            <v>9.7899999999999991</v>
          </cell>
          <cell r="L7599">
            <v>9.7899999999999991</v>
          </cell>
          <cell r="N7599">
            <v>111</v>
          </cell>
        </row>
        <row r="7600">
          <cell r="A7600">
            <v>112</v>
          </cell>
          <cell r="B7600" t="str">
            <v xml:space="preserve">ADAPTADOR PVC SOLDAVEL CURTO COM BOLSA E ROSCA, 50 MM X1 1/2", PARA AGUA FRIA                                                                                                                                                                                                                                                                                                                                                                                                                             </v>
          </cell>
          <cell r="C7600" t="str">
            <v>INSUMO</v>
          </cell>
          <cell r="D7600" t="str">
            <v xml:space="preserve">UN    </v>
          </cell>
          <cell r="E7600" t="str">
            <v>5,19</v>
          </cell>
          <cell r="F7600">
            <v>0</v>
          </cell>
          <cell r="G7600" t="str">
            <v>5,19</v>
          </cell>
          <cell r="H7600">
            <v>0</v>
          </cell>
          <cell r="I7600">
            <v>0</v>
          </cell>
          <cell r="J7600">
            <v>0</v>
          </cell>
          <cell r="K7600">
            <v>5.19</v>
          </cell>
          <cell r="L7600">
            <v>5.19</v>
          </cell>
          <cell r="N7600">
            <v>112</v>
          </cell>
        </row>
        <row r="7601">
          <cell r="A7601">
            <v>113</v>
          </cell>
          <cell r="B7601" t="str">
            <v xml:space="preserve">ADAPTADOR PVC SOLDAVEL CURTO COM BOLSA E ROSCA, 60 MM X 2", PARA AGUA FRIA                                                                                                                                                                                                                                                                                                                                                                                                                                </v>
          </cell>
          <cell r="C7601" t="str">
            <v>INSUMO</v>
          </cell>
          <cell r="D7601" t="str">
            <v xml:space="preserve">UN    </v>
          </cell>
          <cell r="E7601" t="str">
            <v>12,99</v>
          </cell>
          <cell r="F7601">
            <v>0</v>
          </cell>
          <cell r="G7601" t="str">
            <v>12,99</v>
          </cell>
          <cell r="H7601">
            <v>0</v>
          </cell>
          <cell r="I7601">
            <v>0</v>
          </cell>
          <cell r="J7601">
            <v>0</v>
          </cell>
          <cell r="K7601">
            <v>12.99</v>
          </cell>
          <cell r="L7601">
            <v>12.99</v>
          </cell>
          <cell r="N7601">
            <v>113</v>
          </cell>
        </row>
        <row r="7602">
          <cell r="A7602">
            <v>104</v>
          </cell>
          <cell r="B7602" t="str">
            <v xml:space="preserve">ADAPTADOR PVC SOLDAVEL CURTO COM BOLSA E ROSCA, 75 MM X 2 1/2", PARA AGUA FRIA                                                                                                                                                                                                                                                                                                                                                                                                                            </v>
          </cell>
          <cell r="C7602" t="str">
            <v>INSUMO</v>
          </cell>
          <cell r="D7602" t="str">
            <v xml:space="preserve">UN    </v>
          </cell>
          <cell r="E7602" t="str">
            <v>22,61</v>
          </cell>
          <cell r="F7602">
            <v>0</v>
          </cell>
          <cell r="G7602" t="str">
            <v>22,61</v>
          </cell>
          <cell r="H7602">
            <v>0</v>
          </cell>
          <cell r="I7602">
            <v>0</v>
          </cell>
          <cell r="J7602">
            <v>0</v>
          </cell>
          <cell r="K7602">
            <v>22.61</v>
          </cell>
          <cell r="L7602">
            <v>22.61</v>
          </cell>
          <cell r="N7602">
            <v>104</v>
          </cell>
        </row>
        <row r="7603">
          <cell r="A7603">
            <v>102</v>
          </cell>
          <cell r="B7603" t="str">
            <v xml:space="preserve">ADAPTADOR PVC SOLDAVEL CURTO COM BOLSA E ROSCA, 85 MM X 3", PARA AGUA FRIA                                                                                                                                                                                                                                                                                                                                                                                                                                </v>
          </cell>
          <cell r="C7603" t="str">
            <v>INSUMO</v>
          </cell>
          <cell r="D7603" t="str">
            <v xml:space="preserve">UN    </v>
          </cell>
          <cell r="E7603" t="str">
            <v>31,17</v>
          </cell>
          <cell r="F7603">
            <v>0</v>
          </cell>
          <cell r="G7603" t="str">
            <v>31,17</v>
          </cell>
          <cell r="H7603">
            <v>0</v>
          </cell>
          <cell r="I7603">
            <v>0</v>
          </cell>
          <cell r="J7603">
            <v>0</v>
          </cell>
          <cell r="K7603">
            <v>31.17</v>
          </cell>
          <cell r="L7603">
            <v>31.17</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13,17</v>
          </cell>
          <cell r="F7604">
            <v>0</v>
          </cell>
          <cell r="G7604" t="str">
            <v>13,17</v>
          </cell>
          <cell r="H7604">
            <v>0</v>
          </cell>
          <cell r="I7604">
            <v>0</v>
          </cell>
          <cell r="J7604">
            <v>0</v>
          </cell>
          <cell r="K7604">
            <v>13.17</v>
          </cell>
          <cell r="L7604">
            <v>13.17</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14,33</v>
          </cell>
          <cell r="F7605">
            <v>0</v>
          </cell>
          <cell r="G7605" t="str">
            <v>14,33</v>
          </cell>
          <cell r="H7605">
            <v>0</v>
          </cell>
          <cell r="I7605">
            <v>0</v>
          </cell>
          <cell r="J7605">
            <v>0</v>
          </cell>
          <cell r="K7605">
            <v>14.33</v>
          </cell>
          <cell r="L7605">
            <v>14.33</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21,56</v>
          </cell>
          <cell r="F7606">
            <v>0</v>
          </cell>
          <cell r="G7606" t="str">
            <v>21,56</v>
          </cell>
          <cell r="H7606">
            <v>0</v>
          </cell>
          <cell r="I7606">
            <v>0</v>
          </cell>
          <cell r="J7606">
            <v>0</v>
          </cell>
          <cell r="K7606">
            <v>21.56</v>
          </cell>
          <cell r="L7606">
            <v>21.56</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32,27</v>
          </cell>
          <cell r="F7607">
            <v>0</v>
          </cell>
          <cell r="G7607" t="str">
            <v>32,27</v>
          </cell>
          <cell r="H7607">
            <v>0</v>
          </cell>
          <cell r="I7607">
            <v>0</v>
          </cell>
          <cell r="J7607">
            <v>0</v>
          </cell>
          <cell r="K7607">
            <v>32.270000000000003</v>
          </cell>
          <cell r="L7607">
            <v>32.270000000000003</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30,50</v>
          </cell>
          <cell r="F7608">
            <v>0</v>
          </cell>
          <cell r="G7608" t="str">
            <v>30,50</v>
          </cell>
          <cell r="H7608">
            <v>0</v>
          </cell>
          <cell r="I7608">
            <v>0</v>
          </cell>
          <cell r="J7608">
            <v>0</v>
          </cell>
          <cell r="K7608">
            <v>30.5</v>
          </cell>
          <cell r="L7608">
            <v>30.5</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53,29</v>
          </cell>
          <cell r="F7609">
            <v>0</v>
          </cell>
          <cell r="G7609" t="str">
            <v>53,29</v>
          </cell>
          <cell r="H7609">
            <v>0</v>
          </cell>
          <cell r="I7609">
            <v>0</v>
          </cell>
          <cell r="J7609">
            <v>0</v>
          </cell>
          <cell r="K7609">
            <v>53.29</v>
          </cell>
          <cell r="L7609">
            <v>53.29</v>
          </cell>
          <cell r="N7609">
            <v>100</v>
          </cell>
        </row>
        <row r="7610">
          <cell r="A7610">
            <v>75</v>
          </cell>
          <cell r="B7610" t="str">
            <v xml:space="preserve">ADAPTADOR PVC SOLDAVEL, COM FLANGES LIVRES, 110 MM X 4", PARA CAIXA D' AGUA                                                                                                                                                                                                                                                                                                                                                                                                                               </v>
          </cell>
          <cell r="C7610" t="str">
            <v>INSUMO</v>
          </cell>
          <cell r="D7610" t="str">
            <v xml:space="preserve">UN    </v>
          </cell>
          <cell r="E7610" t="str">
            <v>310,67</v>
          </cell>
          <cell r="F7610">
            <v>0</v>
          </cell>
          <cell r="G7610" t="str">
            <v>310,67</v>
          </cell>
          <cell r="H7610">
            <v>0</v>
          </cell>
          <cell r="I7610">
            <v>0</v>
          </cell>
          <cell r="J7610">
            <v>0</v>
          </cell>
          <cell r="K7610">
            <v>310.67</v>
          </cell>
          <cell r="L7610">
            <v>310.67</v>
          </cell>
          <cell r="N7610">
            <v>75</v>
          </cell>
        </row>
        <row r="7611">
          <cell r="A7611">
            <v>83</v>
          </cell>
          <cell r="B7611" t="str">
            <v xml:space="preserve">ADAPTADOR PVC SOLDAVEL, COM FLANGES LIVRES, 75 MM X 2  1/2", PARA CAIXA D' AGUA                                                                                                                                                                                                                                                                                                                                                                                                                           </v>
          </cell>
          <cell r="C7611" t="str">
            <v>INSUMO</v>
          </cell>
          <cell r="D7611" t="str">
            <v xml:space="preserve">UN    </v>
          </cell>
          <cell r="E7611" t="str">
            <v>248,37</v>
          </cell>
          <cell r="F7611">
            <v>0</v>
          </cell>
          <cell r="G7611" t="str">
            <v>248,37</v>
          </cell>
          <cell r="H7611">
            <v>0</v>
          </cell>
          <cell r="I7611">
            <v>0</v>
          </cell>
          <cell r="J7611">
            <v>0</v>
          </cell>
          <cell r="K7611">
            <v>248.37</v>
          </cell>
          <cell r="L7611">
            <v>248.37</v>
          </cell>
          <cell r="N7611">
            <v>83</v>
          </cell>
        </row>
        <row r="7612">
          <cell r="A7612">
            <v>74</v>
          </cell>
          <cell r="B7612" t="str">
            <v xml:space="preserve">ADAPTADOR PVC SOLDAVEL, COM FLANGES LIVRES, 85 MM X 3", PARA CAIXA D' AGUA                                                                                                                                                                                                                                                                                                                                                                                                                                </v>
          </cell>
          <cell r="C7612" t="str">
            <v>INSUMO</v>
          </cell>
          <cell r="D7612" t="str">
            <v xml:space="preserve">UN    </v>
          </cell>
          <cell r="E7612" t="str">
            <v>355,10</v>
          </cell>
          <cell r="F7612">
            <v>0</v>
          </cell>
          <cell r="G7612" t="str">
            <v>355,10</v>
          </cell>
          <cell r="H7612">
            <v>0</v>
          </cell>
          <cell r="I7612">
            <v>0</v>
          </cell>
          <cell r="J7612">
            <v>0</v>
          </cell>
          <cell r="K7612">
            <v>355.1</v>
          </cell>
          <cell r="L7612">
            <v>355.1</v>
          </cell>
          <cell r="N7612">
            <v>74</v>
          </cell>
        </row>
        <row r="7613">
          <cell r="A7613">
            <v>106</v>
          </cell>
          <cell r="B7613" t="str">
            <v xml:space="preserve">ADAPTADOR PVC SOLDAVEL, LONGO, COM FLANGE LIVRE,  110 MM X 4", PARA CAIXA D' AGUA                                                                                                                                                                                                                                                                                                                                                                                                                         </v>
          </cell>
          <cell r="C7613" t="str">
            <v>INSUMO</v>
          </cell>
          <cell r="D7613" t="str">
            <v xml:space="preserve">UN    </v>
          </cell>
          <cell r="E7613" t="str">
            <v>449,04</v>
          </cell>
          <cell r="F7613">
            <v>0</v>
          </cell>
          <cell r="G7613" t="str">
            <v>449,04</v>
          </cell>
          <cell r="H7613">
            <v>0</v>
          </cell>
          <cell r="I7613">
            <v>0</v>
          </cell>
          <cell r="J7613">
            <v>0</v>
          </cell>
          <cell r="K7613">
            <v>449.04</v>
          </cell>
          <cell r="L7613">
            <v>449.04</v>
          </cell>
          <cell r="N7613">
            <v>106</v>
          </cell>
        </row>
        <row r="7614">
          <cell r="A7614">
            <v>88</v>
          </cell>
          <cell r="B7614" t="str">
            <v xml:space="preserve">ADAPTADOR PVC SOLDAVEL, LONGO, COM FLANGE LIVRE,  32 MM X 1", PARA CAIXA D' AGUA                                                                                                                                                                                                                                                                                                                                                                                                                          </v>
          </cell>
          <cell r="C7614" t="str">
            <v>INSUMO</v>
          </cell>
          <cell r="D7614" t="str">
            <v xml:space="preserve">UN    </v>
          </cell>
          <cell r="E7614" t="str">
            <v>12,62</v>
          </cell>
          <cell r="F7614">
            <v>0</v>
          </cell>
          <cell r="G7614" t="str">
            <v>12,62</v>
          </cell>
          <cell r="H7614">
            <v>0</v>
          </cell>
          <cell r="I7614">
            <v>0</v>
          </cell>
          <cell r="J7614">
            <v>0</v>
          </cell>
          <cell r="K7614">
            <v>12.62</v>
          </cell>
          <cell r="L7614">
            <v>12.62</v>
          </cell>
          <cell r="N7614">
            <v>88</v>
          </cell>
        </row>
        <row r="7615">
          <cell r="A7615">
            <v>82</v>
          </cell>
          <cell r="B7615" t="str">
            <v xml:space="preserve">ADAPTADOR PVC SOLDAVEL, LONGO, COM FLANGE LIVRE,  75 MM X 2 1/2", PARA CAIXA D' AGUA                                                                                                                                                                                                                                                                                                                                                                                                                      </v>
          </cell>
          <cell r="C7615" t="str">
            <v>INSUMO</v>
          </cell>
          <cell r="D7615" t="str">
            <v xml:space="preserve">UN    </v>
          </cell>
          <cell r="E7615" t="str">
            <v>236,30</v>
          </cell>
          <cell r="F7615">
            <v>0</v>
          </cell>
          <cell r="G7615" t="str">
            <v>236,30</v>
          </cell>
          <cell r="H7615">
            <v>0</v>
          </cell>
          <cell r="I7615">
            <v>0</v>
          </cell>
          <cell r="J7615">
            <v>0</v>
          </cell>
          <cell r="K7615">
            <v>236.3</v>
          </cell>
          <cell r="L7615">
            <v>236.3</v>
          </cell>
          <cell r="N7615">
            <v>82</v>
          </cell>
        </row>
        <row r="7616">
          <cell r="A7616">
            <v>105</v>
          </cell>
          <cell r="B7616" t="str">
            <v xml:space="preserve">ADAPTADOR PVC SOLDAVEL, LONGO, COM FLANGE LIVRE,  85 MM X 3", PARA CAIXA D' AGUA                                                                                                                                                                                                                                                                                                                                                                                                                          </v>
          </cell>
          <cell r="C7616" t="str">
            <v>INSUMO</v>
          </cell>
          <cell r="D7616" t="str">
            <v xml:space="preserve">UN    </v>
          </cell>
          <cell r="E7616" t="str">
            <v>334,84</v>
          </cell>
          <cell r="F7616">
            <v>0</v>
          </cell>
          <cell r="G7616" t="str">
            <v>334,84</v>
          </cell>
          <cell r="H7616">
            <v>0</v>
          </cell>
          <cell r="I7616">
            <v>0</v>
          </cell>
          <cell r="J7616">
            <v>0</v>
          </cell>
          <cell r="K7616">
            <v>334.84</v>
          </cell>
          <cell r="L7616">
            <v>334.84</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58,49</v>
          </cell>
          <cell r="F7618">
            <v>0</v>
          </cell>
          <cell r="G7618" t="str">
            <v>58,49</v>
          </cell>
          <cell r="H7618">
            <v>0</v>
          </cell>
          <cell r="I7618">
            <v>0</v>
          </cell>
          <cell r="J7618">
            <v>0</v>
          </cell>
          <cell r="K7618">
            <v>58.49</v>
          </cell>
          <cell r="L7618">
            <v>58.49</v>
          </cell>
          <cell r="N7618">
            <v>72</v>
          </cell>
        </row>
        <row r="7619">
          <cell r="A7619">
            <v>67</v>
          </cell>
          <cell r="B7619" t="str">
            <v xml:space="preserve">ADAPTADOR PVC, ROSCAVEL, COM FLANGES E ANEL DE VEDACAO, 1/2", PARA CAIXA D' AGUA                                                                                                                                                                                                                                                                                                                                                                                                                          </v>
          </cell>
          <cell r="C7619" t="str">
            <v>INSUMO</v>
          </cell>
          <cell r="D7619" t="str">
            <v xml:space="preserve">UN    </v>
          </cell>
          <cell r="E7619" t="str">
            <v>18,91</v>
          </cell>
          <cell r="F7619">
            <v>0</v>
          </cell>
          <cell r="G7619" t="str">
            <v>18,91</v>
          </cell>
          <cell r="H7619">
            <v>0</v>
          </cell>
          <cell r="I7619">
            <v>0</v>
          </cell>
          <cell r="J7619">
            <v>0</v>
          </cell>
          <cell r="K7619">
            <v>18.91</v>
          </cell>
          <cell r="L7619">
            <v>18.91</v>
          </cell>
          <cell r="N7619">
            <v>67</v>
          </cell>
        </row>
        <row r="7620">
          <cell r="A7620">
            <v>71</v>
          </cell>
          <cell r="B7620" t="str">
            <v xml:space="preserve">ADAPTADOR PVC, ROSCAVEL, COM FLANGES E ANEL DE VEDACAO, 1", PARA CAIXA D' AGUA                                                                                                                                                                                                                                                                                                                                                                                                                            </v>
          </cell>
          <cell r="C7620" t="str">
            <v>INSUMO</v>
          </cell>
          <cell r="D7620" t="str">
            <v xml:space="preserve">UN    </v>
          </cell>
          <cell r="E7620" t="str">
            <v>36,13</v>
          </cell>
          <cell r="F7620">
            <v>0</v>
          </cell>
          <cell r="G7620" t="str">
            <v>36,13</v>
          </cell>
          <cell r="H7620">
            <v>0</v>
          </cell>
          <cell r="I7620">
            <v>0</v>
          </cell>
          <cell r="J7620">
            <v>0</v>
          </cell>
          <cell r="K7620">
            <v>36.130000000000003</v>
          </cell>
          <cell r="L7620">
            <v>36.130000000000003</v>
          </cell>
          <cell r="N7620">
            <v>71</v>
          </cell>
        </row>
        <row r="7621">
          <cell r="A7621">
            <v>73</v>
          </cell>
          <cell r="B7621" t="str">
            <v xml:space="preserve">ADAPTADOR PVC, ROSCAVEL, COM FLANGES E ANEL DE VEDACAO, 3/4", PARA CAIXA D' AGUA                                                                                                                                                                                                                                                                                                                                                                                                                          </v>
          </cell>
          <cell r="C7621" t="str">
            <v>INSUMO</v>
          </cell>
          <cell r="D7621" t="str">
            <v xml:space="preserve">UN    </v>
          </cell>
          <cell r="E7621" t="str">
            <v>18,10</v>
          </cell>
          <cell r="F7621">
            <v>0</v>
          </cell>
          <cell r="G7621" t="str">
            <v>18,10</v>
          </cell>
          <cell r="H7621">
            <v>0</v>
          </cell>
          <cell r="I7621">
            <v>0</v>
          </cell>
          <cell r="J7621">
            <v>0</v>
          </cell>
          <cell r="K7621">
            <v>18.100000000000001</v>
          </cell>
          <cell r="L7621">
            <v>18.100000000000001</v>
          </cell>
          <cell r="N7621">
            <v>73</v>
          </cell>
        </row>
        <row r="7622">
          <cell r="A7622">
            <v>37997</v>
          </cell>
          <cell r="B7622" t="str">
            <v xml:space="preserve">ADAPTADOR, CPVC, SOLDAVEL, 15 MM, PARA AGUA QUENTE                                                                                                                                                                                                                                                                                                                                                                                                                                                        </v>
          </cell>
          <cell r="C7622" t="str">
            <v>INSUMO</v>
          </cell>
          <cell r="D7622" t="str">
            <v xml:space="preserve">UN    </v>
          </cell>
          <cell r="E7622" t="str">
            <v>14,86</v>
          </cell>
          <cell r="F7622">
            <v>0</v>
          </cell>
          <cell r="G7622" t="str">
            <v>14,86</v>
          </cell>
          <cell r="H7622">
            <v>0</v>
          </cell>
          <cell r="I7622">
            <v>0</v>
          </cell>
          <cell r="J7622">
            <v>0</v>
          </cell>
          <cell r="K7622">
            <v>14.86</v>
          </cell>
          <cell r="L7622">
            <v>14.86</v>
          </cell>
          <cell r="N7622">
            <v>37997</v>
          </cell>
        </row>
        <row r="7623">
          <cell r="A7623">
            <v>37998</v>
          </cell>
          <cell r="B7623" t="str">
            <v xml:space="preserve">ADAPTADOR, CPVC, SOLDAVEL, 22 MM, PARA AGUA QUENTE                                                                                                                                                                                                                                                                                                                                                                                                                                                        </v>
          </cell>
          <cell r="C7623" t="str">
            <v>INSUMO</v>
          </cell>
          <cell r="D7623" t="str">
            <v xml:space="preserve">UN    </v>
          </cell>
          <cell r="E7623" t="str">
            <v>19,89</v>
          </cell>
          <cell r="F7623">
            <v>0</v>
          </cell>
          <cell r="G7623" t="str">
            <v>19,89</v>
          </cell>
          <cell r="H7623">
            <v>0</v>
          </cell>
          <cell r="I7623">
            <v>0</v>
          </cell>
          <cell r="J7623">
            <v>0</v>
          </cell>
          <cell r="K7623">
            <v>19.89</v>
          </cell>
          <cell r="L7623">
            <v>19.89</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150,11</v>
          </cell>
          <cell r="F7632">
            <v>0</v>
          </cell>
          <cell r="G7632" t="str">
            <v>150,11</v>
          </cell>
          <cell r="H7632">
            <v>0</v>
          </cell>
          <cell r="I7632">
            <v>0</v>
          </cell>
          <cell r="J7632">
            <v>0</v>
          </cell>
          <cell r="K7632">
            <v>150.11000000000001</v>
          </cell>
          <cell r="L7632">
            <v>150.11000000000001</v>
          </cell>
          <cell r="N7632">
            <v>39719</v>
          </cell>
        </row>
        <row r="7633">
          <cell r="A7633">
            <v>3410</v>
          </cell>
          <cell r="B7633" t="str">
            <v xml:space="preserve">ADESIVO / COLA PARA EPS (ISOPOR) E OUTROS MATERIAIS                                                                                                                                                                                                                                                                                                                                                                                                                                                       </v>
          </cell>
          <cell r="C7633" t="str">
            <v>INSUMO</v>
          </cell>
          <cell r="D7633" t="str">
            <v xml:space="preserve">KG    </v>
          </cell>
          <cell r="E7633" t="str">
            <v>33,76</v>
          </cell>
          <cell r="F7633">
            <v>0</v>
          </cell>
          <cell r="G7633" t="str">
            <v>33,76</v>
          </cell>
          <cell r="H7633">
            <v>0</v>
          </cell>
          <cell r="I7633">
            <v>0</v>
          </cell>
          <cell r="J7633">
            <v>0</v>
          </cell>
          <cell r="K7633">
            <v>33.76</v>
          </cell>
          <cell r="L7633">
            <v>33.76</v>
          </cell>
          <cell r="N7633">
            <v>3410</v>
          </cell>
        </row>
        <row r="7634">
          <cell r="A7634">
            <v>4791</v>
          </cell>
          <cell r="B7634" t="str">
            <v xml:space="preserve">ADESIVO ACRILICO DE BASE AQUOSA / COLA DE CONTATO                                                                                                                                                                                                                                                                                                                                                                                                                                                         </v>
          </cell>
          <cell r="C7634" t="str">
            <v>INSUMO</v>
          </cell>
          <cell r="D7634" t="str">
            <v xml:space="preserve">KG    </v>
          </cell>
          <cell r="E7634" t="str">
            <v>30,33</v>
          </cell>
          <cell r="F7634">
            <v>0</v>
          </cell>
          <cell r="G7634" t="str">
            <v>30,33</v>
          </cell>
          <cell r="H7634">
            <v>0</v>
          </cell>
          <cell r="I7634">
            <v>0</v>
          </cell>
          <cell r="J7634">
            <v>0</v>
          </cell>
          <cell r="K7634">
            <v>30.33</v>
          </cell>
          <cell r="L7634">
            <v>30.33</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218,56</v>
          </cell>
          <cell r="F7635">
            <v>0</v>
          </cell>
          <cell r="G7635" t="str">
            <v>218,56</v>
          </cell>
          <cell r="H7635">
            <v>0</v>
          </cell>
          <cell r="I7635">
            <v>0</v>
          </cell>
          <cell r="J7635">
            <v>0</v>
          </cell>
          <cell r="K7635">
            <v>218.56</v>
          </cell>
          <cell r="L7635">
            <v>218.56</v>
          </cell>
          <cell r="N7635">
            <v>157</v>
          </cell>
        </row>
        <row r="7636">
          <cell r="A7636">
            <v>156</v>
          </cell>
          <cell r="B7636" t="str">
            <v xml:space="preserve">ADESIVO ESTRUTURAL A BASE DE RESINA EPOXI, BICOMPONENTE, FLUIDO                                                                                                                                                                                                                                                                                                                                                                                                                                           </v>
          </cell>
          <cell r="C7636" t="str">
            <v>INSUMO</v>
          </cell>
          <cell r="D7636" t="str">
            <v xml:space="preserve">KG    </v>
          </cell>
          <cell r="E7636" t="str">
            <v>77,82</v>
          </cell>
          <cell r="F7636">
            <v>0</v>
          </cell>
          <cell r="G7636" t="str">
            <v>77,82</v>
          </cell>
          <cell r="H7636">
            <v>0</v>
          </cell>
          <cell r="I7636">
            <v>0</v>
          </cell>
          <cell r="J7636">
            <v>0</v>
          </cell>
          <cell r="K7636">
            <v>77.819999999999993</v>
          </cell>
          <cell r="L7636">
            <v>77.819999999999993</v>
          </cell>
          <cell r="N7636">
            <v>156</v>
          </cell>
        </row>
        <row r="7637">
          <cell r="A7637">
            <v>131</v>
          </cell>
          <cell r="B7637" t="str">
            <v xml:space="preserve">ADESIVO ESTRUTURAL A BASE DE RESINA EPOXI, BICOMPONENTE, PASTOSO (TIXOTROPICO)                                                                                                                                                                                                                                                                                                                                                                                                                            </v>
          </cell>
          <cell r="C7637" t="str">
            <v>INSUMO</v>
          </cell>
          <cell r="D7637" t="str">
            <v xml:space="preserve">KG    </v>
          </cell>
          <cell r="E7637" t="str">
            <v>66,55</v>
          </cell>
          <cell r="F7637">
            <v>0</v>
          </cell>
          <cell r="G7637" t="str">
            <v>66,55</v>
          </cell>
          <cell r="H7637">
            <v>0</v>
          </cell>
          <cell r="I7637">
            <v>0</v>
          </cell>
          <cell r="J7637">
            <v>0</v>
          </cell>
          <cell r="K7637">
            <v>66.55</v>
          </cell>
          <cell r="L7637">
            <v>66.55</v>
          </cell>
          <cell r="N7637">
            <v>131</v>
          </cell>
        </row>
        <row r="7638">
          <cell r="A7638">
            <v>21114</v>
          </cell>
          <cell r="B7638" t="str">
            <v xml:space="preserve">ADESIVO PARA TUBOS CPVC, *75* G                                                                                                                                                                                                                                                                                                                                                                                                                                                                           </v>
          </cell>
          <cell r="C7638" t="str">
            <v>INSUMO</v>
          </cell>
          <cell r="D7638" t="str">
            <v xml:space="preserve">UN    </v>
          </cell>
          <cell r="E7638" t="str">
            <v>29,59</v>
          </cell>
          <cell r="F7638">
            <v>0</v>
          </cell>
          <cell r="G7638" t="str">
            <v>29,59</v>
          </cell>
          <cell r="H7638">
            <v>0</v>
          </cell>
          <cell r="I7638">
            <v>0</v>
          </cell>
          <cell r="J7638">
            <v>0</v>
          </cell>
          <cell r="K7638">
            <v>29.59</v>
          </cell>
          <cell r="L7638">
            <v>29.59</v>
          </cell>
          <cell r="N7638">
            <v>21114</v>
          </cell>
        </row>
        <row r="7639">
          <cell r="A7639">
            <v>119</v>
          </cell>
          <cell r="B7639" t="str">
            <v xml:space="preserve">ADESIVO PLASTICO PARA PVC, BISNAGA COM 75 GR                                                                                                                                                                                                                                                                                                                                                                                                                                                              </v>
          </cell>
          <cell r="C7639" t="str">
            <v>INSUMO</v>
          </cell>
          <cell r="D7639" t="str">
            <v xml:space="preserve">UN    </v>
          </cell>
          <cell r="E7639" t="str">
            <v>7,50</v>
          </cell>
          <cell r="F7639">
            <v>0</v>
          </cell>
          <cell r="G7639" t="str">
            <v>7,50</v>
          </cell>
          <cell r="H7639">
            <v>0</v>
          </cell>
          <cell r="I7639">
            <v>0</v>
          </cell>
          <cell r="J7639">
            <v>0</v>
          </cell>
          <cell r="K7639">
            <v>7.5</v>
          </cell>
          <cell r="L7639">
            <v>7.5</v>
          </cell>
          <cell r="N7639">
            <v>119</v>
          </cell>
        </row>
        <row r="7640">
          <cell r="A7640">
            <v>122</v>
          </cell>
          <cell r="B7640" t="str">
            <v xml:space="preserve">ADESIVO PLASTICO PARA PVC, FRASCO COM *850* GR                                                                                                                                                                                                                                                                                                                                                                                                                                                            </v>
          </cell>
          <cell r="C7640" t="str">
            <v>INSUMO</v>
          </cell>
          <cell r="D7640" t="str">
            <v xml:space="preserve">UN    </v>
          </cell>
          <cell r="E7640" t="str">
            <v>57,70</v>
          </cell>
          <cell r="F7640">
            <v>0</v>
          </cell>
          <cell r="G7640" t="str">
            <v>57,70</v>
          </cell>
          <cell r="H7640">
            <v>0</v>
          </cell>
          <cell r="I7640">
            <v>0</v>
          </cell>
          <cell r="J7640">
            <v>0</v>
          </cell>
          <cell r="K7640">
            <v>57.7</v>
          </cell>
          <cell r="L7640">
            <v>57.7</v>
          </cell>
          <cell r="N7640">
            <v>122</v>
          </cell>
        </row>
        <row r="7641">
          <cell r="A7641">
            <v>20080</v>
          </cell>
          <cell r="B7641" t="str">
            <v xml:space="preserve">ADESIVO PLASTICO PARA PVC, FRASCO COM 175 GR                                                                                                                                                                                                                                                                                                                                                                                                                                                              </v>
          </cell>
          <cell r="C7641" t="str">
            <v>INSUMO</v>
          </cell>
          <cell r="D7641" t="str">
            <v xml:space="preserve">UN    </v>
          </cell>
          <cell r="E7641" t="str">
            <v>18,83</v>
          </cell>
          <cell r="F7641">
            <v>0</v>
          </cell>
          <cell r="G7641" t="str">
            <v>18,83</v>
          </cell>
          <cell r="H7641">
            <v>0</v>
          </cell>
          <cell r="I7641">
            <v>0</v>
          </cell>
          <cell r="J7641">
            <v>0</v>
          </cell>
          <cell r="K7641">
            <v>18.829999999999998</v>
          </cell>
          <cell r="L7641">
            <v>18.829999999999998</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25,66</v>
          </cell>
          <cell r="F7642">
            <v>0</v>
          </cell>
          <cell r="G7642" t="str">
            <v>25,66</v>
          </cell>
          <cell r="H7642">
            <v>0</v>
          </cell>
          <cell r="I7642">
            <v>0</v>
          </cell>
          <cell r="J7642">
            <v>0</v>
          </cell>
          <cell r="K7642">
            <v>25.66</v>
          </cell>
          <cell r="L7642">
            <v>25.66</v>
          </cell>
          <cell r="N7642">
            <v>124</v>
          </cell>
        </row>
        <row r="7643">
          <cell r="A7643">
            <v>7334</v>
          </cell>
          <cell r="B7643" t="str">
            <v xml:space="preserve">ADITIVO ADESIVO LIQUIDO PARA ARGAMASSAS DE REVESTIMENTOS CIMENTICIOS                                                                                                                                                                                                                                                                                                                                                                                                                                      </v>
          </cell>
          <cell r="C7643" t="str">
            <v>INSUMO</v>
          </cell>
          <cell r="D7643" t="str">
            <v xml:space="preserve">L     </v>
          </cell>
          <cell r="E7643" t="str">
            <v>20,49</v>
          </cell>
          <cell r="F7643">
            <v>0</v>
          </cell>
          <cell r="G7643" t="str">
            <v>20,49</v>
          </cell>
          <cell r="H7643">
            <v>0</v>
          </cell>
          <cell r="I7643">
            <v>0</v>
          </cell>
          <cell r="J7643">
            <v>0</v>
          </cell>
          <cell r="K7643">
            <v>20.49</v>
          </cell>
          <cell r="L7643">
            <v>20.49</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10,50</v>
          </cell>
          <cell r="F7644">
            <v>0</v>
          </cell>
          <cell r="G7644" t="str">
            <v>10,50</v>
          </cell>
          <cell r="H7644">
            <v>0</v>
          </cell>
          <cell r="I7644">
            <v>0</v>
          </cell>
          <cell r="J7644">
            <v>0</v>
          </cell>
          <cell r="K7644">
            <v>10.5</v>
          </cell>
          <cell r="L7644">
            <v>10.5</v>
          </cell>
          <cell r="N7644">
            <v>123</v>
          </cell>
        </row>
        <row r="7645">
          <cell r="A7645">
            <v>127</v>
          </cell>
          <cell r="B7645" t="str">
            <v xml:space="preserve">ADITIVO IMPERMEABILIZANTE DE PEGA ULTRARRAPIDA, LIQUIDO E ISENTO DE CLORETOS                                                                                                                                                                                                                                                                                                                                                                                                                              </v>
          </cell>
          <cell r="C7645" t="str">
            <v>INSUMO</v>
          </cell>
          <cell r="D7645" t="str">
            <v xml:space="preserve">L     </v>
          </cell>
          <cell r="E7645" t="str">
            <v>25,07</v>
          </cell>
          <cell r="F7645">
            <v>0</v>
          </cell>
          <cell r="G7645" t="str">
            <v>25,07</v>
          </cell>
          <cell r="H7645">
            <v>0</v>
          </cell>
          <cell r="I7645">
            <v>0</v>
          </cell>
          <cell r="J7645">
            <v>0</v>
          </cell>
          <cell r="K7645">
            <v>25.07</v>
          </cell>
          <cell r="L7645">
            <v>25.07</v>
          </cell>
          <cell r="N7645">
            <v>127</v>
          </cell>
        </row>
        <row r="7646">
          <cell r="A7646">
            <v>41373</v>
          </cell>
          <cell r="B7646" t="str">
            <v xml:space="preserve">ADITIVO LIQUIDO IMPERMEABILIZANTE CRISTALIZANTE                                                                                                                                                                                                                                                                                                                                                                                                                                                           </v>
          </cell>
          <cell r="C7646" t="str">
            <v>INSUMO</v>
          </cell>
          <cell r="D7646" t="str">
            <v xml:space="preserve">L     </v>
          </cell>
          <cell r="E7646" t="str">
            <v>34,93</v>
          </cell>
          <cell r="F7646">
            <v>0</v>
          </cell>
          <cell r="G7646" t="str">
            <v>34,93</v>
          </cell>
          <cell r="H7646">
            <v>0</v>
          </cell>
          <cell r="I7646">
            <v>0</v>
          </cell>
          <cell r="J7646">
            <v>0</v>
          </cell>
          <cell r="K7646">
            <v>34.93</v>
          </cell>
          <cell r="L7646">
            <v>34.93</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10,41</v>
          </cell>
          <cell r="F7647">
            <v>0</v>
          </cell>
          <cell r="G7647" t="str">
            <v>10,41</v>
          </cell>
          <cell r="H7647">
            <v>0</v>
          </cell>
          <cell r="I7647">
            <v>0</v>
          </cell>
          <cell r="J7647">
            <v>0</v>
          </cell>
          <cell r="K7647">
            <v>10.41</v>
          </cell>
          <cell r="L7647">
            <v>10.41</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11,63</v>
          </cell>
          <cell r="F7648">
            <v>0</v>
          </cell>
          <cell r="G7648" t="str">
            <v>11,63</v>
          </cell>
          <cell r="H7648">
            <v>0</v>
          </cell>
          <cell r="I7648">
            <v>0</v>
          </cell>
          <cell r="J7648">
            <v>0</v>
          </cell>
          <cell r="K7648">
            <v>11.63</v>
          </cell>
          <cell r="L7648">
            <v>11.63</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10,79</v>
          </cell>
          <cell r="F7649">
            <v>0</v>
          </cell>
          <cell r="G7649" t="str">
            <v>10,79</v>
          </cell>
          <cell r="H7649">
            <v>0</v>
          </cell>
          <cell r="I7649">
            <v>0</v>
          </cell>
          <cell r="J7649">
            <v>0</v>
          </cell>
          <cell r="K7649">
            <v>10.79</v>
          </cell>
          <cell r="L7649">
            <v>10.79</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27,17</v>
          </cell>
          <cell r="F7650">
            <v>0</v>
          </cell>
          <cell r="G7650" t="str">
            <v>27,17</v>
          </cell>
          <cell r="H7650">
            <v>0</v>
          </cell>
          <cell r="I7650">
            <v>0</v>
          </cell>
          <cell r="J7650">
            <v>0</v>
          </cell>
          <cell r="K7650">
            <v>27.17</v>
          </cell>
          <cell r="L7650">
            <v>27.17</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3.660,50</v>
          </cell>
          <cell r="F7651">
            <v>0</v>
          </cell>
          <cell r="G7651" t="str">
            <v>3.660,50</v>
          </cell>
          <cell r="H7651">
            <v>0</v>
          </cell>
          <cell r="I7651">
            <v>0</v>
          </cell>
          <cell r="J7651">
            <v>0</v>
          </cell>
          <cell r="K7651">
            <v>3660.5</v>
          </cell>
          <cell r="L7651">
            <v>3660.5</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4.584,87</v>
          </cell>
          <cell r="F7652">
            <v>0</v>
          </cell>
          <cell r="G7652" t="str">
            <v>4.584,87</v>
          </cell>
          <cell r="H7652">
            <v>0</v>
          </cell>
          <cell r="I7652">
            <v>0</v>
          </cell>
          <cell r="J7652">
            <v>0</v>
          </cell>
          <cell r="K7652">
            <v>4584.87</v>
          </cell>
          <cell r="L7652">
            <v>4584.87</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6.211,76</v>
          </cell>
          <cell r="F7653">
            <v>0</v>
          </cell>
          <cell r="G7653" t="str">
            <v>6.211,76</v>
          </cell>
          <cell r="H7653">
            <v>0</v>
          </cell>
          <cell r="I7653">
            <v>0</v>
          </cell>
          <cell r="J7653">
            <v>0</v>
          </cell>
          <cell r="K7653">
            <v>6211.76</v>
          </cell>
          <cell r="L7653">
            <v>6211.76</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7.367,22</v>
          </cell>
          <cell r="F7654">
            <v>0</v>
          </cell>
          <cell r="G7654" t="str">
            <v>7.367,22</v>
          </cell>
          <cell r="H7654">
            <v>0</v>
          </cell>
          <cell r="I7654">
            <v>0</v>
          </cell>
          <cell r="J7654">
            <v>0</v>
          </cell>
          <cell r="K7654">
            <v>7367.22</v>
          </cell>
          <cell r="L7654">
            <v>7367.22</v>
          </cell>
          <cell r="N7654">
            <v>37479</v>
          </cell>
        </row>
        <row r="7655">
          <cell r="A7655">
            <v>4319</v>
          </cell>
          <cell r="B7655" t="str">
            <v xml:space="preserve">AFASTADOR PARA TELHA DE FIBROCIMENTO CANALETE 90 OU KALHETAO                                                                                                                                                                                                                                                                                                                                                                                                                                              </v>
          </cell>
          <cell r="C7655" t="str">
            <v>INSUMO</v>
          </cell>
          <cell r="D7655" t="str">
            <v xml:space="preserve">UN    </v>
          </cell>
          <cell r="E7655" t="str">
            <v>1,81</v>
          </cell>
          <cell r="F7655">
            <v>0</v>
          </cell>
          <cell r="G7655" t="str">
            <v>1,81</v>
          </cell>
          <cell r="H7655">
            <v>0</v>
          </cell>
          <cell r="I7655">
            <v>0</v>
          </cell>
          <cell r="J7655">
            <v>0</v>
          </cell>
          <cell r="K7655">
            <v>1.81</v>
          </cell>
          <cell r="L7655">
            <v>1.81</v>
          </cell>
          <cell r="N7655">
            <v>4319</v>
          </cell>
        </row>
        <row r="7656">
          <cell r="A7656">
            <v>42409</v>
          </cell>
          <cell r="B7656" t="str">
            <v xml:space="preserve">AGENTE DE CURA, PROTETOR DA EVAPORACAO DA AGUA DE HIDRATACAO DO CONCRETO                                                                                                                                                                                                                                                                                                                                                                                                                                  </v>
          </cell>
          <cell r="C7656" t="str">
            <v>INSUMO</v>
          </cell>
          <cell r="D7656" t="str">
            <v xml:space="preserve">KG    </v>
          </cell>
          <cell r="E7656" t="str">
            <v>17,11</v>
          </cell>
          <cell r="F7656">
            <v>0</v>
          </cell>
          <cell r="G7656" t="str">
            <v>17,11</v>
          </cell>
          <cell r="H7656">
            <v>0</v>
          </cell>
          <cell r="I7656">
            <v>0</v>
          </cell>
          <cell r="J7656">
            <v>0</v>
          </cell>
          <cell r="K7656">
            <v>17.11</v>
          </cell>
          <cell r="L7656">
            <v>17.11</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11,73</v>
          </cell>
          <cell r="F7658">
            <v>0</v>
          </cell>
          <cell r="G7658" t="str">
            <v>11,73</v>
          </cell>
          <cell r="H7658">
            <v>0</v>
          </cell>
          <cell r="I7658">
            <v>0</v>
          </cell>
          <cell r="J7658">
            <v>0</v>
          </cell>
          <cell r="K7658">
            <v>11.73</v>
          </cell>
          <cell r="L7658">
            <v>11.73</v>
          </cell>
          <cell r="N7658">
            <v>6114</v>
          </cell>
        </row>
        <row r="7659">
          <cell r="A7659">
            <v>40912</v>
          </cell>
          <cell r="B7659" t="str">
            <v xml:space="preserve">AJUDANTE DE ARMADOR (MENSALISTA)                                                                                                                                                                                                                                                                                                                                                                                                                                                                          </v>
          </cell>
          <cell r="C7659" t="str">
            <v>INSUMO</v>
          </cell>
          <cell r="D7659" t="str">
            <v xml:space="preserve">MES   </v>
          </cell>
          <cell r="E7659" t="str">
            <v>2.051,06</v>
          </cell>
          <cell r="F7659">
            <v>0</v>
          </cell>
          <cell r="G7659" t="str">
            <v>2.051,06</v>
          </cell>
          <cell r="H7659">
            <v>0</v>
          </cell>
          <cell r="I7659">
            <v>0</v>
          </cell>
          <cell r="J7659">
            <v>0</v>
          </cell>
          <cell r="K7659">
            <v>2051.06</v>
          </cell>
          <cell r="L7659">
            <v>2051.06</v>
          </cell>
          <cell r="N7659">
            <v>40912</v>
          </cell>
        </row>
        <row r="7660">
          <cell r="A7660">
            <v>247</v>
          </cell>
          <cell r="B7660" t="str">
            <v xml:space="preserve">AJUDANTE DE ELETRICISTA (HORISTA)                                                                                                                                                                                                                                                                                                                                                                                                                                                                         </v>
          </cell>
          <cell r="C7660" t="str">
            <v>INSUMO</v>
          </cell>
          <cell r="D7660" t="str">
            <v xml:space="preserve">H     </v>
          </cell>
          <cell r="E7660" t="str">
            <v>14,51</v>
          </cell>
          <cell r="F7660">
            <v>0</v>
          </cell>
          <cell r="G7660" t="str">
            <v>14,51</v>
          </cell>
          <cell r="H7660">
            <v>0</v>
          </cell>
          <cell r="I7660">
            <v>0</v>
          </cell>
          <cell r="J7660">
            <v>0</v>
          </cell>
          <cell r="K7660">
            <v>14.51</v>
          </cell>
          <cell r="L7660">
            <v>14.51</v>
          </cell>
          <cell r="N7660">
            <v>247</v>
          </cell>
        </row>
        <row r="7661">
          <cell r="A7661">
            <v>40919</v>
          </cell>
          <cell r="B7661" t="str">
            <v xml:space="preserve">AJUDANTE DE ELETRICISTA (MENSALISTA)                                                                                                                                                                                                                                                                                                                                                                                                                                                                      </v>
          </cell>
          <cell r="C7661" t="str">
            <v>INSUMO</v>
          </cell>
          <cell r="D7661" t="str">
            <v xml:space="preserve">MES   </v>
          </cell>
          <cell r="E7661" t="str">
            <v>2.535,99</v>
          </cell>
          <cell r="F7661">
            <v>0</v>
          </cell>
          <cell r="G7661" t="str">
            <v>2.535,99</v>
          </cell>
          <cell r="H7661">
            <v>0</v>
          </cell>
          <cell r="I7661">
            <v>0</v>
          </cell>
          <cell r="J7661">
            <v>0</v>
          </cell>
          <cell r="K7661">
            <v>2535.9899999999998</v>
          </cell>
          <cell r="L7661">
            <v>2535.9899999999998</v>
          </cell>
          <cell r="N7661">
            <v>40919</v>
          </cell>
        </row>
        <row r="7662">
          <cell r="A7662">
            <v>40984</v>
          </cell>
          <cell r="B7662" t="str">
            <v xml:space="preserve">AJUDANTE DE ESTRUTURAS METALICAS (MENSALISTA)                                                                                                                                                                                                                                                                                                                                                                                                                                                             </v>
          </cell>
          <cell r="C7662" t="str">
            <v>INSUMO</v>
          </cell>
          <cell r="D7662" t="str">
            <v xml:space="preserve">MES   </v>
          </cell>
          <cell r="E7662" t="str">
            <v>2.093,61</v>
          </cell>
          <cell r="F7662">
            <v>0</v>
          </cell>
          <cell r="G7662" t="str">
            <v>2.093,61</v>
          </cell>
          <cell r="H7662">
            <v>0</v>
          </cell>
          <cell r="I7662">
            <v>0</v>
          </cell>
          <cell r="J7662">
            <v>0</v>
          </cell>
          <cell r="K7662">
            <v>2093.61</v>
          </cell>
          <cell r="L7662">
            <v>2093.61</v>
          </cell>
          <cell r="N7662">
            <v>40984</v>
          </cell>
        </row>
        <row r="7663">
          <cell r="A7663">
            <v>44499</v>
          </cell>
          <cell r="B7663" t="str">
            <v xml:space="preserve">AJUDANTE DE ESTRUTURAS METALICAS HORISTA                                                                                                                                                                                                                                                                                                                                                                                                                                                                  </v>
          </cell>
          <cell r="C7663" t="str">
            <v>INSUMO</v>
          </cell>
          <cell r="D7663" t="str">
            <v xml:space="preserve">H     </v>
          </cell>
          <cell r="E7663" t="str">
            <v>11,98</v>
          </cell>
          <cell r="F7663">
            <v>0</v>
          </cell>
          <cell r="G7663" t="str">
            <v>11,98</v>
          </cell>
          <cell r="H7663">
            <v>0</v>
          </cell>
          <cell r="I7663">
            <v>0</v>
          </cell>
          <cell r="J7663">
            <v>0</v>
          </cell>
          <cell r="K7663">
            <v>11.98</v>
          </cell>
          <cell r="L7663">
            <v>11.98</v>
          </cell>
          <cell r="N7663">
            <v>44499</v>
          </cell>
        </row>
        <row r="7664">
          <cell r="A7664">
            <v>248</v>
          </cell>
          <cell r="B7664" t="str">
            <v xml:space="preserve">AJUDANTE DE OPERACAO EM GERAL (HORISTA)                                                                                                                                                                                                                                                                                                                                                                                                                                                                   </v>
          </cell>
          <cell r="C7664" t="str">
            <v>INSUMO</v>
          </cell>
          <cell r="D7664" t="str">
            <v xml:space="preserve">H     </v>
          </cell>
          <cell r="E7664" t="str">
            <v>14,51</v>
          </cell>
          <cell r="F7664">
            <v>0</v>
          </cell>
          <cell r="G7664" t="str">
            <v>14,51</v>
          </cell>
          <cell r="H7664">
            <v>0</v>
          </cell>
          <cell r="I7664">
            <v>0</v>
          </cell>
          <cell r="J7664">
            <v>0</v>
          </cell>
          <cell r="K7664">
            <v>14.51</v>
          </cell>
          <cell r="L7664">
            <v>14.51</v>
          </cell>
          <cell r="N7664">
            <v>248</v>
          </cell>
        </row>
        <row r="7665">
          <cell r="A7665">
            <v>41086</v>
          </cell>
          <cell r="B7665" t="str">
            <v xml:space="preserve">AJUDANTE DE OPERACAO EM GERAL (MENSALISTA)                                                                                                                                                                                                                                                                                                                                                                                                                                                                </v>
          </cell>
          <cell r="C7665" t="str">
            <v>INSUMO</v>
          </cell>
          <cell r="D7665" t="str">
            <v xml:space="preserve">MES   </v>
          </cell>
          <cell r="E7665" t="str">
            <v>2.535,09</v>
          </cell>
          <cell r="F7665">
            <v>0</v>
          </cell>
          <cell r="G7665" t="str">
            <v>2.535,09</v>
          </cell>
          <cell r="H7665">
            <v>0</v>
          </cell>
          <cell r="I7665">
            <v>0</v>
          </cell>
          <cell r="J7665">
            <v>0</v>
          </cell>
          <cell r="K7665">
            <v>2535.09</v>
          </cell>
          <cell r="L7665">
            <v>2535.09</v>
          </cell>
          <cell r="N7665">
            <v>41086</v>
          </cell>
        </row>
        <row r="7666">
          <cell r="A7666">
            <v>34466</v>
          </cell>
          <cell r="B7666" t="str">
            <v xml:space="preserve">AJUDANTE DE PINTOR (HORISTA)                                                                                                                                                                                                                                                                                                                                                                                                                                                                              </v>
          </cell>
          <cell r="C7666" t="str">
            <v>INSUMO</v>
          </cell>
          <cell r="D7666" t="str">
            <v xml:space="preserve">H     </v>
          </cell>
          <cell r="E7666" t="str">
            <v>16,44</v>
          </cell>
          <cell r="F7666">
            <v>0</v>
          </cell>
          <cell r="G7666" t="str">
            <v>16,44</v>
          </cell>
          <cell r="H7666">
            <v>0</v>
          </cell>
          <cell r="I7666">
            <v>0</v>
          </cell>
          <cell r="J7666">
            <v>0</v>
          </cell>
          <cell r="K7666">
            <v>16.440000000000001</v>
          </cell>
          <cell r="L7666">
            <v>16.440000000000001</v>
          </cell>
          <cell r="N7666">
            <v>34466</v>
          </cell>
        </row>
        <row r="7667">
          <cell r="A7667">
            <v>41083</v>
          </cell>
          <cell r="B7667" t="str">
            <v xml:space="preserve">AJUDANTE DE PINTOR (MENSALISTA)                                                                                                                                                                                                                                                                                                                                                                                                                                                                           </v>
          </cell>
          <cell r="C7667" t="str">
            <v>INSUMO</v>
          </cell>
          <cell r="D7667" t="str">
            <v xml:space="preserve">MES   </v>
          </cell>
          <cell r="E7667" t="str">
            <v>2.873,11</v>
          </cell>
          <cell r="F7667">
            <v>0</v>
          </cell>
          <cell r="G7667" t="str">
            <v>2.873,11</v>
          </cell>
          <cell r="H7667">
            <v>0</v>
          </cell>
          <cell r="I7667">
            <v>0</v>
          </cell>
          <cell r="J7667">
            <v>0</v>
          </cell>
          <cell r="K7667">
            <v>2873.11</v>
          </cell>
          <cell r="L7667">
            <v>2873.11</v>
          </cell>
          <cell r="N7667">
            <v>41083</v>
          </cell>
        </row>
        <row r="7668">
          <cell r="A7668">
            <v>252</v>
          </cell>
          <cell r="B7668" t="str">
            <v xml:space="preserve">AJUDANTE DE SERRALHEIRO (HORISTA)                                                                                                                                                                                                                                                                                                                                                                                                                                                                         </v>
          </cell>
          <cell r="C7668" t="str">
            <v>INSUMO</v>
          </cell>
          <cell r="D7668" t="str">
            <v xml:space="preserve">H     </v>
          </cell>
          <cell r="E7668" t="str">
            <v>14,51</v>
          </cell>
          <cell r="F7668">
            <v>0</v>
          </cell>
          <cell r="G7668" t="str">
            <v>14,51</v>
          </cell>
          <cell r="H7668">
            <v>0</v>
          </cell>
          <cell r="I7668">
            <v>0</v>
          </cell>
          <cell r="J7668">
            <v>0</v>
          </cell>
          <cell r="K7668">
            <v>14.51</v>
          </cell>
          <cell r="L7668">
            <v>14.51</v>
          </cell>
          <cell r="N7668">
            <v>252</v>
          </cell>
        </row>
        <row r="7669">
          <cell r="A7669">
            <v>40909</v>
          </cell>
          <cell r="B7669" t="str">
            <v xml:space="preserve">AJUDANTE DE SERRALHEIRO (MENSALISTA)                                                                                                                                                                                                                                                                                                                                                                                                                                                                      </v>
          </cell>
          <cell r="C7669" t="str">
            <v>INSUMO</v>
          </cell>
          <cell r="D7669" t="str">
            <v xml:space="preserve">MES   </v>
          </cell>
          <cell r="E7669" t="str">
            <v>2.535,09</v>
          </cell>
          <cell r="F7669">
            <v>0</v>
          </cell>
          <cell r="G7669" t="str">
            <v>2.535,09</v>
          </cell>
          <cell r="H7669">
            <v>0</v>
          </cell>
          <cell r="I7669">
            <v>0</v>
          </cell>
          <cell r="J7669">
            <v>0</v>
          </cell>
          <cell r="K7669">
            <v>2535.09</v>
          </cell>
          <cell r="L7669">
            <v>2535.09</v>
          </cell>
          <cell r="N7669">
            <v>40909</v>
          </cell>
        </row>
        <row r="7670">
          <cell r="A7670">
            <v>242</v>
          </cell>
          <cell r="B7670" t="str">
            <v xml:space="preserve">AJUDANTE ESPECIALIZADO (HORISTA)                                                                                                                                                                                                                                                                                                                                                                                                                                                                          </v>
          </cell>
          <cell r="C7670" t="str">
            <v>INSUMO</v>
          </cell>
          <cell r="D7670" t="str">
            <v xml:space="preserve">H     </v>
          </cell>
          <cell r="E7670" t="str">
            <v>14,51</v>
          </cell>
          <cell r="F7670">
            <v>0</v>
          </cell>
          <cell r="G7670" t="str">
            <v>14,51</v>
          </cell>
          <cell r="H7670">
            <v>0</v>
          </cell>
          <cell r="I7670">
            <v>0</v>
          </cell>
          <cell r="J7670">
            <v>0</v>
          </cell>
          <cell r="K7670">
            <v>14.51</v>
          </cell>
          <cell r="L7670">
            <v>14.51</v>
          </cell>
          <cell r="N7670">
            <v>242</v>
          </cell>
        </row>
        <row r="7671">
          <cell r="A7671">
            <v>41085</v>
          </cell>
          <cell r="B7671" t="str">
            <v xml:space="preserve">AJUDANTE ESPECIALIZADO (MENSALISTA)                                                                                                                                                                                                                                                                                                                                                                                                                                                                       </v>
          </cell>
          <cell r="C7671" t="str">
            <v>INSUMO</v>
          </cell>
          <cell r="D7671" t="str">
            <v xml:space="preserve">MES   </v>
          </cell>
          <cell r="E7671" t="str">
            <v>2.537,28</v>
          </cell>
          <cell r="F7671">
            <v>0</v>
          </cell>
          <cell r="G7671" t="str">
            <v>2.537,28</v>
          </cell>
          <cell r="H7671">
            <v>0</v>
          </cell>
          <cell r="I7671">
            <v>0</v>
          </cell>
          <cell r="J7671">
            <v>0</v>
          </cell>
          <cell r="K7671">
            <v>2537.2800000000002</v>
          </cell>
          <cell r="L7671">
            <v>2537.2800000000002</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15,11</v>
          </cell>
          <cell r="F7672">
            <v>0</v>
          </cell>
          <cell r="G7672" t="str">
            <v>15,11</v>
          </cell>
          <cell r="H7672">
            <v>0</v>
          </cell>
          <cell r="I7672">
            <v>0</v>
          </cell>
          <cell r="J7672">
            <v>0</v>
          </cell>
          <cell r="K7672">
            <v>15.11</v>
          </cell>
          <cell r="L7672">
            <v>15.11</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7,12</v>
          </cell>
          <cell r="F7673">
            <v>0</v>
          </cell>
          <cell r="G7673" t="str">
            <v>7,12</v>
          </cell>
          <cell r="H7673">
            <v>0</v>
          </cell>
          <cell r="I7673">
            <v>0</v>
          </cell>
          <cell r="J7673">
            <v>0</v>
          </cell>
          <cell r="K7673">
            <v>7.12</v>
          </cell>
          <cell r="L7673">
            <v>7.12</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22,10</v>
          </cell>
          <cell r="F7674">
            <v>0</v>
          </cell>
          <cell r="G7674" t="str">
            <v>22,10</v>
          </cell>
          <cell r="H7674">
            <v>0</v>
          </cell>
          <cell r="I7674">
            <v>0</v>
          </cell>
          <cell r="J7674">
            <v>0</v>
          </cell>
          <cell r="K7674">
            <v>22.1</v>
          </cell>
          <cell r="L7674">
            <v>22.1</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13,34</v>
          </cell>
          <cell r="F7675">
            <v>0</v>
          </cell>
          <cell r="G7675" t="str">
            <v>13,34</v>
          </cell>
          <cell r="H7675">
            <v>0</v>
          </cell>
          <cell r="I7675">
            <v>0</v>
          </cell>
          <cell r="J7675">
            <v>0</v>
          </cell>
          <cell r="K7675">
            <v>13.34</v>
          </cell>
          <cell r="L7675">
            <v>13.34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5,35</v>
          </cell>
          <cell r="F7676">
            <v>0</v>
          </cell>
          <cell r="G7676" t="str">
            <v>5,35</v>
          </cell>
          <cell r="H7676">
            <v>0</v>
          </cell>
          <cell r="I7676">
            <v>0</v>
          </cell>
          <cell r="J7676">
            <v>0</v>
          </cell>
          <cell r="K7676">
            <v>5.35</v>
          </cell>
          <cell r="L7676">
            <v>5.35</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4,08</v>
          </cell>
          <cell r="F7677">
            <v>0</v>
          </cell>
          <cell r="G7677" t="str">
            <v>4,08</v>
          </cell>
          <cell r="H7677">
            <v>0</v>
          </cell>
          <cell r="I7677">
            <v>0</v>
          </cell>
          <cell r="J7677">
            <v>0</v>
          </cell>
          <cell r="K7677">
            <v>4.08</v>
          </cell>
          <cell r="L7677">
            <v>4.08</v>
          </cell>
          <cell r="N7677">
            <v>11274</v>
          </cell>
        </row>
        <row r="7678">
          <cell r="A7678">
            <v>38470</v>
          </cell>
          <cell r="B7678" t="str">
            <v xml:space="preserve">ALICATE DE CORTE DIAGONAL 6 " COM ISOLAMENTO                                                                                                                                                                                                                                                                                                                                                                                                                                                              </v>
          </cell>
          <cell r="C7678" t="str">
            <v>INSUMO</v>
          </cell>
          <cell r="D7678" t="str">
            <v xml:space="preserve">UN    </v>
          </cell>
          <cell r="E7678" t="str">
            <v>42,00</v>
          </cell>
          <cell r="F7678">
            <v>0</v>
          </cell>
          <cell r="G7678" t="str">
            <v>42,00</v>
          </cell>
          <cell r="H7678">
            <v>0</v>
          </cell>
          <cell r="I7678">
            <v>0</v>
          </cell>
          <cell r="J7678">
            <v>0</v>
          </cell>
          <cell r="K7678">
            <v>42</v>
          </cell>
          <cell r="L7678">
            <v>42</v>
          </cell>
          <cell r="N7678">
            <v>38470</v>
          </cell>
        </row>
        <row r="7679">
          <cell r="A7679">
            <v>38547</v>
          </cell>
          <cell r="B7679" t="str">
            <v xml:space="preserve">ALICATE DE CRIMPAR RJ11, RJ12 E RJ45                                                                                                                                                                                                                                                                                                                                                                                                                                                                      </v>
          </cell>
          <cell r="C7679" t="str">
            <v>INSUMO</v>
          </cell>
          <cell r="D7679" t="str">
            <v xml:space="preserve">UN    </v>
          </cell>
          <cell r="E7679" t="str">
            <v>114,61</v>
          </cell>
          <cell r="F7679">
            <v>0</v>
          </cell>
          <cell r="G7679" t="str">
            <v>114,61</v>
          </cell>
          <cell r="H7679">
            <v>0</v>
          </cell>
          <cell r="I7679">
            <v>0</v>
          </cell>
          <cell r="J7679">
            <v>0</v>
          </cell>
          <cell r="K7679">
            <v>114.61</v>
          </cell>
          <cell r="L7679">
            <v>114.61</v>
          </cell>
          <cell r="N7679">
            <v>38547</v>
          </cell>
        </row>
        <row r="7680">
          <cell r="A7680">
            <v>38469</v>
          </cell>
          <cell r="B7680" t="str">
            <v xml:space="preserve">ALICATE DE PRESSAO PARA SOLDA DE CHAPA 18 "                                                                                                                                                                                                                                                                                                                                                                                                                                                               </v>
          </cell>
          <cell r="C7680" t="str">
            <v>INSUMO</v>
          </cell>
          <cell r="D7680" t="str">
            <v xml:space="preserve">UN    </v>
          </cell>
          <cell r="E7680" t="str">
            <v>123,24</v>
          </cell>
          <cell r="F7680">
            <v>0</v>
          </cell>
          <cell r="G7680" t="str">
            <v>123,24</v>
          </cell>
          <cell r="H7680">
            <v>0</v>
          </cell>
          <cell r="I7680">
            <v>0</v>
          </cell>
          <cell r="J7680">
            <v>0</v>
          </cell>
          <cell r="K7680">
            <v>123.24</v>
          </cell>
          <cell r="L7680">
            <v>123.24</v>
          </cell>
          <cell r="N7680">
            <v>38469</v>
          </cell>
        </row>
        <row r="7681">
          <cell r="A7681">
            <v>38467</v>
          </cell>
          <cell r="B7681" t="str">
            <v xml:space="preserve">ALICATE DE PRESSAO 11 " PARA SOLDA, TIPO C                                                                                                                                                                                                                                                                                                                                                                                                                                                                </v>
          </cell>
          <cell r="C7681" t="str">
            <v>INSUMO</v>
          </cell>
          <cell r="D7681" t="str">
            <v xml:space="preserve">UN    </v>
          </cell>
          <cell r="E7681" t="str">
            <v>69,34</v>
          </cell>
          <cell r="F7681">
            <v>0</v>
          </cell>
          <cell r="G7681" t="str">
            <v>69,34</v>
          </cell>
          <cell r="H7681">
            <v>0</v>
          </cell>
          <cell r="I7681">
            <v>0</v>
          </cell>
          <cell r="J7681">
            <v>0</v>
          </cell>
          <cell r="K7681">
            <v>69.34</v>
          </cell>
          <cell r="L7681">
            <v>69.34</v>
          </cell>
          <cell r="N7681">
            <v>38467</v>
          </cell>
        </row>
        <row r="7682">
          <cell r="A7682">
            <v>38468</v>
          </cell>
          <cell r="B7682" t="str">
            <v xml:space="preserve">ALICATE DE PRESSAO 11 " PARA SOLDA, TIPO U                                                                                                                                                                                                                                                                                                                                                                                                                                                                </v>
          </cell>
          <cell r="C7682" t="str">
            <v>INSUMO</v>
          </cell>
          <cell r="D7682" t="str">
            <v xml:space="preserve">UN    </v>
          </cell>
          <cell r="E7682" t="str">
            <v>76,30</v>
          </cell>
          <cell r="F7682">
            <v>0</v>
          </cell>
          <cell r="G7682" t="str">
            <v>76,30</v>
          </cell>
          <cell r="H7682">
            <v>0</v>
          </cell>
          <cell r="I7682">
            <v>0</v>
          </cell>
          <cell r="J7682">
            <v>0</v>
          </cell>
          <cell r="K7682">
            <v>76.3</v>
          </cell>
          <cell r="L7682">
            <v>76.3</v>
          </cell>
          <cell r="N7682">
            <v>38468</v>
          </cell>
        </row>
        <row r="7683">
          <cell r="A7683">
            <v>38471</v>
          </cell>
          <cell r="B7683" t="str">
            <v xml:space="preserve">ALICATE PARA ANEIS DE PISTAO, CAPACIDADE 50 A 100 MM                                                                                                                                                                                                                                                                                                                                                                                                                                                      </v>
          </cell>
          <cell r="C7683" t="str">
            <v>INSUMO</v>
          </cell>
          <cell r="D7683" t="str">
            <v xml:space="preserve">UN    </v>
          </cell>
          <cell r="E7683" t="str">
            <v>99,09</v>
          </cell>
          <cell r="F7683">
            <v>0</v>
          </cell>
          <cell r="G7683" t="str">
            <v>99,09</v>
          </cell>
          <cell r="H7683">
            <v>0</v>
          </cell>
          <cell r="I7683">
            <v>0</v>
          </cell>
          <cell r="J7683">
            <v>0</v>
          </cell>
          <cell r="K7683">
            <v>99.09</v>
          </cell>
          <cell r="L7683">
            <v>99.09</v>
          </cell>
          <cell r="N7683">
            <v>38471</v>
          </cell>
        </row>
        <row r="7684">
          <cell r="A7684">
            <v>37370</v>
          </cell>
          <cell r="B7684" t="str">
            <v xml:space="preserve">ALIMENTACAO - HORISTA (COLETADO CAIXA - ENCARGOS COMPLEMENTARES)                                                                                                                                                                                                                                                                                                                                                                                                                                          </v>
          </cell>
          <cell r="C7684" t="str">
            <v>INSUMO</v>
          </cell>
          <cell r="D7684" t="str">
            <v xml:space="preserve">H     </v>
          </cell>
          <cell r="E7684" t="str">
            <v>1,63</v>
          </cell>
          <cell r="F7684">
            <v>0</v>
          </cell>
          <cell r="G7684" t="str">
            <v>1,63</v>
          </cell>
          <cell r="H7684">
            <v>0</v>
          </cell>
          <cell r="I7684">
            <v>0</v>
          </cell>
          <cell r="J7684">
            <v>0</v>
          </cell>
          <cell r="K7684">
            <v>1.63</v>
          </cell>
          <cell r="L7684">
            <v>1.63</v>
          </cell>
          <cell r="N7684">
            <v>37370</v>
          </cell>
        </row>
        <row r="7685">
          <cell r="A7685">
            <v>40861</v>
          </cell>
          <cell r="B7685" t="str">
            <v xml:space="preserve">ALIMENTACAO - MENSALISTA (COLETADO CAIXA - ENCARGOS COMPLEMENTARES                                                                                                                                                                                                                                                                                                                                                                                                                                        </v>
          </cell>
          <cell r="C7685" t="str">
            <v>INSUMO</v>
          </cell>
          <cell r="D7685" t="str">
            <v xml:space="preserve">MES   </v>
          </cell>
          <cell r="E7685" t="str">
            <v>107,32</v>
          </cell>
          <cell r="F7685">
            <v>0</v>
          </cell>
          <cell r="G7685" t="str">
            <v>107,32</v>
          </cell>
          <cell r="H7685">
            <v>0</v>
          </cell>
          <cell r="I7685">
            <v>0</v>
          </cell>
          <cell r="J7685">
            <v>0</v>
          </cell>
          <cell r="K7685">
            <v>107.32</v>
          </cell>
          <cell r="L7685">
            <v>107.32</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18,29</v>
          </cell>
          <cell r="F7687">
            <v>0</v>
          </cell>
          <cell r="G7687" t="str">
            <v>18,29</v>
          </cell>
          <cell r="H7687">
            <v>0</v>
          </cell>
          <cell r="I7687">
            <v>0</v>
          </cell>
          <cell r="J7687">
            <v>0</v>
          </cell>
          <cell r="K7687">
            <v>18.29</v>
          </cell>
          <cell r="L7687">
            <v>18.29</v>
          </cell>
          <cell r="N7687">
            <v>253</v>
          </cell>
        </row>
        <row r="7688">
          <cell r="A7688">
            <v>40809</v>
          </cell>
          <cell r="B7688" t="str">
            <v xml:space="preserve">ALMOXARIFE (MENSALISTA)                                                                                                                                                                                                                                                                                                                                                                                                                                                                                   </v>
          </cell>
          <cell r="C7688" t="str">
            <v>INSUMO</v>
          </cell>
          <cell r="D7688" t="str">
            <v xml:space="preserve">MES   </v>
          </cell>
          <cell r="E7688" t="str">
            <v>3.194,84</v>
          </cell>
          <cell r="F7688">
            <v>0</v>
          </cell>
          <cell r="G7688" t="str">
            <v>3.194,84</v>
          </cell>
          <cell r="H7688">
            <v>0</v>
          </cell>
          <cell r="I7688">
            <v>0</v>
          </cell>
          <cell r="J7688">
            <v>0</v>
          </cell>
          <cell r="K7688">
            <v>3194.84</v>
          </cell>
          <cell r="L7688">
            <v>3194.84</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3,00</v>
          </cell>
          <cell r="F7691">
            <v>0</v>
          </cell>
          <cell r="G7691" t="str">
            <v>3,00</v>
          </cell>
          <cell r="H7691">
            <v>0</v>
          </cell>
          <cell r="I7691">
            <v>0</v>
          </cell>
          <cell r="J7691">
            <v>0</v>
          </cell>
          <cell r="K7691">
            <v>3</v>
          </cell>
          <cell r="L7691">
            <v>3</v>
          </cell>
          <cell r="N7691">
            <v>301</v>
          </cell>
        </row>
        <row r="7692">
          <cell r="A7692">
            <v>296</v>
          </cell>
          <cell r="B7692" t="str">
            <v xml:space="preserve">ANEL BORRACHA PARA TUBO ESGOTO PREDIAL, DN 50 MM (NBR 5688)                                                                                                                                                                                                                                                                                                                                                                                                                                               </v>
          </cell>
          <cell r="C7692" t="str">
            <v>INSUMO</v>
          </cell>
          <cell r="D7692" t="str">
            <v xml:space="preserve">UN    </v>
          </cell>
          <cell r="E7692" t="str">
            <v>1,69</v>
          </cell>
          <cell r="F7692">
            <v>0</v>
          </cell>
          <cell r="G7692" t="str">
            <v>1,69</v>
          </cell>
          <cell r="H7692">
            <v>0</v>
          </cell>
          <cell r="I7692">
            <v>0</v>
          </cell>
          <cell r="J7692">
            <v>0</v>
          </cell>
          <cell r="K7692">
            <v>1.69</v>
          </cell>
          <cell r="L7692">
            <v>1.69</v>
          </cell>
          <cell r="N7692">
            <v>296</v>
          </cell>
        </row>
        <row r="7693">
          <cell r="A7693">
            <v>297</v>
          </cell>
          <cell r="B7693" t="str">
            <v xml:space="preserve">ANEL BORRACHA PARA TUBO ESGOTO PREDIAL, DN 75 MM (NBR 5688)                                                                                                                                                                                                                                                                                                                                                                                                                                               </v>
          </cell>
          <cell r="C7693" t="str">
            <v>INSUMO</v>
          </cell>
          <cell r="D7693" t="str">
            <v xml:space="preserve">UN    </v>
          </cell>
          <cell r="E7693" t="str">
            <v>2,49</v>
          </cell>
          <cell r="F7693">
            <v>0</v>
          </cell>
          <cell r="G7693" t="str">
            <v>2,49</v>
          </cell>
          <cell r="H7693">
            <v>0</v>
          </cell>
          <cell r="I7693">
            <v>0</v>
          </cell>
          <cell r="J7693">
            <v>0</v>
          </cell>
          <cell r="K7693">
            <v>2.4900000000000002</v>
          </cell>
          <cell r="L7693">
            <v>2.4900000000000002</v>
          </cell>
          <cell r="N7693">
            <v>297</v>
          </cell>
        </row>
        <row r="7694">
          <cell r="A7694">
            <v>299</v>
          </cell>
          <cell r="B7694" t="str">
            <v xml:space="preserve">ANEL BORRACHA, DN 100 MM, PARA TUBO SERIE REFORCADA ESGOTO PREDIAL                                                                                                                                                                                                                                                                                                                                                                                                                                        </v>
          </cell>
          <cell r="C7694" t="str">
            <v>INSUMO</v>
          </cell>
          <cell r="D7694" t="str">
            <v xml:space="preserve">UN    </v>
          </cell>
          <cell r="E7694" t="str">
            <v>3,52</v>
          </cell>
          <cell r="F7694">
            <v>0</v>
          </cell>
          <cell r="G7694" t="str">
            <v>3,52</v>
          </cell>
          <cell r="H7694">
            <v>0</v>
          </cell>
          <cell r="I7694">
            <v>0</v>
          </cell>
          <cell r="J7694">
            <v>0</v>
          </cell>
          <cell r="K7694">
            <v>3.52</v>
          </cell>
          <cell r="L7694">
            <v>3.52</v>
          </cell>
          <cell r="N7694">
            <v>299</v>
          </cell>
        </row>
        <row r="7695">
          <cell r="A7695">
            <v>300</v>
          </cell>
          <cell r="B7695" t="str">
            <v xml:space="preserve">ANEL BORRACHA, DN 150 MM, PARA TUBO SERIE REFORCADA ESGOTO PREDIAL                                                                                                                                                                                                                                                                                                                                                                                                                                        </v>
          </cell>
          <cell r="C7695" t="str">
            <v>INSUMO</v>
          </cell>
          <cell r="D7695" t="str">
            <v xml:space="preserve">UN    </v>
          </cell>
          <cell r="E7695" t="str">
            <v>12,18</v>
          </cell>
          <cell r="F7695">
            <v>0</v>
          </cell>
          <cell r="G7695" t="str">
            <v>12,18</v>
          </cell>
          <cell r="H7695">
            <v>0</v>
          </cell>
          <cell r="I7695">
            <v>0</v>
          </cell>
          <cell r="J7695">
            <v>0</v>
          </cell>
          <cell r="K7695">
            <v>12.18</v>
          </cell>
          <cell r="L7695">
            <v>12.18</v>
          </cell>
          <cell r="N7695">
            <v>300</v>
          </cell>
        </row>
        <row r="7696">
          <cell r="A7696">
            <v>20085</v>
          </cell>
          <cell r="B7696" t="str">
            <v xml:space="preserve">ANEL BORRACHA, DN 50 MM, PARA TUBO SERIE REFORCADA ESGOTO PREDIAL                                                                                                                                                                                                                                                                                                                                                                                                                                         </v>
          </cell>
          <cell r="C7696" t="str">
            <v>INSUMO</v>
          </cell>
          <cell r="D7696" t="str">
            <v xml:space="preserve">UN    </v>
          </cell>
          <cell r="E7696" t="str">
            <v>2,22</v>
          </cell>
          <cell r="F7696">
            <v>0</v>
          </cell>
          <cell r="G7696" t="str">
            <v>2,22</v>
          </cell>
          <cell r="H7696">
            <v>0</v>
          </cell>
          <cell r="I7696">
            <v>0</v>
          </cell>
          <cell r="J7696">
            <v>0</v>
          </cell>
          <cell r="K7696">
            <v>2.2200000000000002</v>
          </cell>
          <cell r="L7696">
            <v>2.2200000000000002</v>
          </cell>
          <cell r="N7696">
            <v>20085</v>
          </cell>
        </row>
        <row r="7697">
          <cell r="A7697">
            <v>298</v>
          </cell>
          <cell r="B7697" t="str">
            <v xml:space="preserve">ANEL BORRACHA, DN 75 MM, PARA TUBO SERIE REFORCADA ESGOTO PREDIAL                                                                                                                                                                                                                                                                                                                                                                                                                                         </v>
          </cell>
          <cell r="C7697" t="str">
            <v>INSUMO</v>
          </cell>
          <cell r="D7697" t="str">
            <v xml:space="preserve">UN    </v>
          </cell>
          <cell r="E7697" t="str">
            <v>2,70</v>
          </cell>
          <cell r="F7697">
            <v>0</v>
          </cell>
          <cell r="G7697" t="str">
            <v>2,70</v>
          </cell>
          <cell r="H7697">
            <v>0</v>
          </cell>
          <cell r="I7697">
            <v>0</v>
          </cell>
          <cell r="J7697">
            <v>0</v>
          </cell>
          <cell r="K7697">
            <v>2.7</v>
          </cell>
          <cell r="L7697">
            <v>2.7</v>
          </cell>
          <cell r="N7697">
            <v>298</v>
          </cell>
        </row>
        <row r="7698">
          <cell r="A7698">
            <v>311</v>
          </cell>
          <cell r="B7698" t="str">
            <v xml:space="preserve">ANEL BORRACHA, PARA TUBO PVC DEFOFO, DN 100 MM (NBR 7665)                                                                                                                                                                                                                                                                                                                                                                                                                                                 </v>
          </cell>
          <cell r="C7698" t="str">
            <v>INSUMO</v>
          </cell>
          <cell r="D7698" t="str">
            <v xml:space="preserve">UN    </v>
          </cell>
          <cell r="E7698" t="str">
            <v>10,04</v>
          </cell>
          <cell r="F7698">
            <v>0</v>
          </cell>
          <cell r="G7698" t="str">
            <v>10,04</v>
          </cell>
          <cell r="H7698">
            <v>0</v>
          </cell>
          <cell r="I7698">
            <v>0</v>
          </cell>
          <cell r="J7698">
            <v>0</v>
          </cell>
          <cell r="K7698">
            <v>10.039999999999999</v>
          </cell>
          <cell r="L7698">
            <v>10.039999999999999</v>
          </cell>
          <cell r="N7698">
            <v>311</v>
          </cell>
        </row>
        <row r="7699">
          <cell r="A7699">
            <v>318</v>
          </cell>
          <cell r="B7699" t="str">
            <v xml:space="preserve">ANEL BORRACHA, PARA TUBO PVC DEFOFO, DN 150 MM (NBR 7665)                                                                                                                                                                                                                                                                                                                                                                                                                                                 </v>
          </cell>
          <cell r="C7699" t="str">
            <v>INSUMO</v>
          </cell>
          <cell r="D7699" t="str">
            <v xml:space="preserve">UN    </v>
          </cell>
          <cell r="E7699" t="str">
            <v>20,22</v>
          </cell>
          <cell r="F7699">
            <v>0</v>
          </cell>
          <cell r="G7699" t="str">
            <v>20,22</v>
          </cell>
          <cell r="H7699">
            <v>0</v>
          </cell>
          <cell r="I7699">
            <v>0</v>
          </cell>
          <cell r="J7699">
            <v>0</v>
          </cell>
          <cell r="K7699">
            <v>20.22</v>
          </cell>
          <cell r="L7699">
            <v>20.22</v>
          </cell>
          <cell r="N7699">
            <v>318</v>
          </cell>
        </row>
        <row r="7700">
          <cell r="A7700">
            <v>319</v>
          </cell>
          <cell r="B7700" t="str">
            <v xml:space="preserve">ANEL BORRACHA, PARA TUBO PVC DEFOFO, DN 200 MM (NBR 7665)                                                                                                                                                                                                                                                                                                                                                                                                                                                 </v>
          </cell>
          <cell r="C7700" t="str">
            <v>INSUMO</v>
          </cell>
          <cell r="D7700" t="str">
            <v xml:space="preserve">UN    </v>
          </cell>
          <cell r="E7700" t="str">
            <v>31,71</v>
          </cell>
          <cell r="F7700">
            <v>0</v>
          </cell>
          <cell r="G7700" t="str">
            <v>31,71</v>
          </cell>
          <cell r="H7700">
            <v>0</v>
          </cell>
          <cell r="I7700">
            <v>0</v>
          </cell>
          <cell r="J7700">
            <v>0</v>
          </cell>
          <cell r="K7700">
            <v>31.71</v>
          </cell>
          <cell r="L7700">
            <v>31.71</v>
          </cell>
          <cell r="N7700">
            <v>319</v>
          </cell>
        </row>
        <row r="7701">
          <cell r="A7701">
            <v>303</v>
          </cell>
          <cell r="B7701" t="str">
            <v xml:space="preserve">ANEL BORRACHA, PARA TUBO PVC, REDE COLETOR ESGOTO, DN 100 MM (NBR 7362)                                                                                                                                                                                                                                                                                                                                                                                                                                   </v>
          </cell>
          <cell r="C7701" t="str">
            <v>INSUMO</v>
          </cell>
          <cell r="D7701" t="str">
            <v xml:space="preserve">UN    </v>
          </cell>
          <cell r="E7701" t="str">
            <v>3,32</v>
          </cell>
          <cell r="F7701">
            <v>0</v>
          </cell>
          <cell r="G7701" t="str">
            <v>3,32</v>
          </cell>
          <cell r="H7701">
            <v>0</v>
          </cell>
          <cell r="I7701">
            <v>0</v>
          </cell>
          <cell r="J7701">
            <v>0</v>
          </cell>
          <cell r="K7701">
            <v>3.32</v>
          </cell>
          <cell r="L7701">
            <v>3.32</v>
          </cell>
          <cell r="N7701">
            <v>303</v>
          </cell>
        </row>
        <row r="7702">
          <cell r="A7702">
            <v>305</v>
          </cell>
          <cell r="B7702" t="str">
            <v xml:space="preserve">ANEL BORRACHA, PARA TUBO PVC, REDE COLETOR ESGOTO, DN 150 MM (NBR 7362)                                                                                                                                                                                                                                                                                                                                                                                                                                   </v>
          </cell>
          <cell r="C7702" t="str">
            <v>INSUMO</v>
          </cell>
          <cell r="D7702" t="str">
            <v xml:space="preserve">UN    </v>
          </cell>
          <cell r="E7702" t="str">
            <v>10,45</v>
          </cell>
          <cell r="F7702">
            <v>0</v>
          </cell>
          <cell r="G7702" t="str">
            <v>10,45</v>
          </cell>
          <cell r="H7702">
            <v>0</v>
          </cell>
          <cell r="I7702">
            <v>0</v>
          </cell>
          <cell r="J7702">
            <v>0</v>
          </cell>
          <cell r="K7702">
            <v>10.45</v>
          </cell>
          <cell r="L7702">
            <v>10.45</v>
          </cell>
          <cell r="N7702">
            <v>305</v>
          </cell>
        </row>
        <row r="7703">
          <cell r="A7703">
            <v>306</v>
          </cell>
          <cell r="B7703" t="str">
            <v xml:space="preserve">ANEL BORRACHA, PARA TUBO PVC, REDE COLETOR ESGOTO, DN 200 MM (NBR 7362)                                                                                                                                                                                                                                                                                                                                                                                                                                   </v>
          </cell>
          <cell r="C7703" t="str">
            <v>INSUMO</v>
          </cell>
          <cell r="D7703" t="str">
            <v xml:space="preserve">UN    </v>
          </cell>
          <cell r="E7703" t="str">
            <v>15,85</v>
          </cell>
          <cell r="F7703">
            <v>0</v>
          </cell>
          <cell r="G7703" t="str">
            <v>15,85</v>
          </cell>
          <cell r="H7703">
            <v>0</v>
          </cell>
          <cell r="I7703">
            <v>0</v>
          </cell>
          <cell r="J7703">
            <v>0</v>
          </cell>
          <cell r="K7703">
            <v>15.85</v>
          </cell>
          <cell r="L7703">
            <v>15.85</v>
          </cell>
          <cell r="N7703">
            <v>306</v>
          </cell>
        </row>
        <row r="7704">
          <cell r="A7704">
            <v>307</v>
          </cell>
          <cell r="B7704" t="str">
            <v xml:space="preserve">ANEL BORRACHA, PARA TUBO PVC, REDE COLETOR ESGOTO, DN 250 MM (NBR 7362)                                                                                                                                                                                                                                                                                                                                                                                                                                   </v>
          </cell>
          <cell r="C7704" t="str">
            <v>INSUMO</v>
          </cell>
          <cell r="D7704" t="str">
            <v xml:space="preserve">UN    </v>
          </cell>
          <cell r="E7704" t="str">
            <v>40,06</v>
          </cell>
          <cell r="F7704">
            <v>0</v>
          </cell>
          <cell r="G7704" t="str">
            <v>40,06</v>
          </cell>
          <cell r="H7704">
            <v>0</v>
          </cell>
          <cell r="I7704">
            <v>0</v>
          </cell>
          <cell r="J7704">
            <v>0</v>
          </cell>
          <cell r="K7704">
            <v>40.06</v>
          </cell>
          <cell r="L7704">
            <v>40.06</v>
          </cell>
          <cell r="N7704">
            <v>307</v>
          </cell>
        </row>
        <row r="7705">
          <cell r="A7705">
            <v>309</v>
          </cell>
          <cell r="B7705" t="str">
            <v xml:space="preserve">ANEL BORRACHA, PARA TUBO PVC, REDE COLETOR ESGOTO, DN 350 MM (NBR 7362)                                                                                                                                                                                                                                                                                                                                                                                                                                   </v>
          </cell>
          <cell r="C7705" t="str">
            <v>INSUMO</v>
          </cell>
          <cell r="D7705" t="str">
            <v xml:space="preserve">UN    </v>
          </cell>
          <cell r="E7705" t="str">
            <v>65,62</v>
          </cell>
          <cell r="F7705">
            <v>0</v>
          </cell>
          <cell r="G7705" t="str">
            <v>65,62</v>
          </cell>
          <cell r="H7705">
            <v>0</v>
          </cell>
          <cell r="I7705">
            <v>0</v>
          </cell>
          <cell r="J7705">
            <v>0</v>
          </cell>
          <cell r="K7705">
            <v>65.62</v>
          </cell>
          <cell r="L7705">
            <v>65.62</v>
          </cell>
          <cell r="N7705">
            <v>309</v>
          </cell>
        </row>
        <row r="7706">
          <cell r="A7706">
            <v>310</v>
          </cell>
          <cell r="B7706" t="str">
            <v xml:space="preserve">ANEL BORRACHA, PARA TUBO PVC, REDE COLETOR ESGOTO, DN 400 MM (NBR 7362)                                                                                                                                                                                                                                                                                                                                                                                                                                   </v>
          </cell>
          <cell r="C7706" t="str">
            <v>INSUMO</v>
          </cell>
          <cell r="D7706" t="str">
            <v xml:space="preserve">UN    </v>
          </cell>
          <cell r="E7706" t="str">
            <v>90,95</v>
          </cell>
          <cell r="F7706">
            <v>0</v>
          </cell>
          <cell r="G7706" t="str">
            <v>90,95</v>
          </cell>
          <cell r="H7706">
            <v>0</v>
          </cell>
          <cell r="I7706">
            <v>0</v>
          </cell>
          <cell r="J7706">
            <v>0</v>
          </cell>
          <cell r="K7706">
            <v>90.95</v>
          </cell>
          <cell r="L7706">
            <v>90.95</v>
          </cell>
          <cell r="N7706">
            <v>310</v>
          </cell>
        </row>
        <row r="7707">
          <cell r="A7707">
            <v>328</v>
          </cell>
          <cell r="B7707" t="str">
            <v xml:space="preserve">ANEL BORRACHA, PARA TUBO/CONEXAO PVC PBA, DN 100 MM, PARA REDE AGUA                                                                                                                                                                                                                                                                                                                                                                                                                                       </v>
          </cell>
          <cell r="C7707" t="str">
            <v>INSUMO</v>
          </cell>
          <cell r="D7707" t="str">
            <v xml:space="preserve">UN    </v>
          </cell>
          <cell r="E7707" t="str">
            <v>7,95</v>
          </cell>
          <cell r="F7707">
            <v>0</v>
          </cell>
          <cell r="G7707" t="str">
            <v>7,95</v>
          </cell>
          <cell r="H7707">
            <v>0</v>
          </cell>
          <cell r="I7707">
            <v>0</v>
          </cell>
          <cell r="J7707">
            <v>0</v>
          </cell>
          <cell r="K7707">
            <v>7.95</v>
          </cell>
          <cell r="L7707">
            <v>7.95</v>
          </cell>
          <cell r="N7707">
            <v>328</v>
          </cell>
        </row>
        <row r="7708">
          <cell r="A7708">
            <v>325</v>
          </cell>
          <cell r="B7708" t="str">
            <v xml:space="preserve">ANEL BORRACHA, PARA TUBO/CONEXAO PVC PBA, DN 50 MM, PARA REDE AGUA                                                                                                                                                                                                                                                                                                                                                                                                                                        </v>
          </cell>
          <cell r="C7708" t="str">
            <v>INSUMO</v>
          </cell>
          <cell r="D7708" t="str">
            <v xml:space="preserve">UN    </v>
          </cell>
          <cell r="E7708" t="str">
            <v>2,34</v>
          </cell>
          <cell r="F7708">
            <v>0</v>
          </cell>
          <cell r="G7708" t="str">
            <v>2,34</v>
          </cell>
          <cell r="H7708">
            <v>0</v>
          </cell>
          <cell r="I7708">
            <v>0</v>
          </cell>
          <cell r="J7708">
            <v>0</v>
          </cell>
          <cell r="K7708">
            <v>2.34</v>
          </cell>
          <cell r="L7708">
            <v>2.34</v>
          </cell>
          <cell r="N7708">
            <v>325</v>
          </cell>
        </row>
        <row r="7709">
          <cell r="A7709">
            <v>20326</v>
          </cell>
          <cell r="B7709" t="str">
            <v xml:space="preserve">ANEL BORRACHA, PARA TUBO/CONEXAO PVC PBA, DN 60 MM, PARA REDE AGUA                                                                                                                                                                                                                                                                                                                                                                                                                                        </v>
          </cell>
          <cell r="C7709" t="str">
            <v>INSUMO</v>
          </cell>
          <cell r="D7709" t="str">
            <v xml:space="preserve">UN    </v>
          </cell>
          <cell r="E7709" t="str">
            <v>4,29</v>
          </cell>
          <cell r="F7709">
            <v>0</v>
          </cell>
          <cell r="G7709" t="str">
            <v>4,29</v>
          </cell>
          <cell r="H7709">
            <v>0</v>
          </cell>
          <cell r="I7709">
            <v>0</v>
          </cell>
          <cell r="J7709">
            <v>0</v>
          </cell>
          <cell r="K7709">
            <v>4.29</v>
          </cell>
          <cell r="L7709">
            <v>4.29</v>
          </cell>
          <cell r="N7709">
            <v>20326</v>
          </cell>
        </row>
        <row r="7710">
          <cell r="A7710">
            <v>329</v>
          </cell>
          <cell r="B7710" t="str">
            <v xml:space="preserve">ANEL BORRACHA, PARA TUBO/CONEXAO PVC PBA, DN 75 MM, PARA REDE AGUA                                                                                                                                                                                                                                                                                                                                                                                                                                        </v>
          </cell>
          <cell r="C7710" t="str">
            <v>INSUMO</v>
          </cell>
          <cell r="D7710" t="str">
            <v xml:space="preserve">UN    </v>
          </cell>
          <cell r="E7710" t="str">
            <v>6,65</v>
          </cell>
          <cell r="F7710">
            <v>0</v>
          </cell>
          <cell r="G7710" t="str">
            <v>6,65</v>
          </cell>
          <cell r="H7710">
            <v>0</v>
          </cell>
          <cell r="I7710">
            <v>0</v>
          </cell>
          <cell r="J7710">
            <v>0</v>
          </cell>
          <cell r="K7710">
            <v>6.65</v>
          </cell>
          <cell r="L7710">
            <v>6.65</v>
          </cell>
          <cell r="N7710">
            <v>329</v>
          </cell>
        </row>
        <row r="7711">
          <cell r="A7711">
            <v>308</v>
          </cell>
          <cell r="B7711" t="str">
            <v xml:space="preserve">ANEL BORRACHA, PARA TUBO, PVC REDE COLETOR ESGOTO, DN 300 MM (NBR 7362)                                                                                                                                                                                                                                                                                                                                                                                                                                   </v>
          </cell>
          <cell r="C7711" t="str">
            <v>INSUMO</v>
          </cell>
          <cell r="D7711" t="str">
            <v xml:space="preserve">UN    </v>
          </cell>
          <cell r="E7711" t="str">
            <v>89,40</v>
          </cell>
          <cell r="F7711">
            <v>0</v>
          </cell>
          <cell r="G7711" t="str">
            <v>89,40</v>
          </cell>
          <cell r="H7711">
            <v>0</v>
          </cell>
          <cell r="I7711">
            <v>0</v>
          </cell>
          <cell r="J7711">
            <v>0</v>
          </cell>
          <cell r="K7711">
            <v>89.4</v>
          </cell>
          <cell r="L7711">
            <v>89.4</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2,94</v>
          </cell>
          <cell r="F7712">
            <v>0</v>
          </cell>
          <cell r="G7712" t="str">
            <v>2,94</v>
          </cell>
          <cell r="H7712">
            <v>0</v>
          </cell>
          <cell r="I7712">
            <v>0</v>
          </cell>
          <cell r="J7712">
            <v>0</v>
          </cell>
          <cell r="K7712">
            <v>2.94</v>
          </cell>
          <cell r="L7712">
            <v>2.94</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2,58</v>
          </cell>
          <cell r="F7713">
            <v>0</v>
          </cell>
          <cell r="G7713" t="str">
            <v>2,58</v>
          </cell>
          <cell r="H7713">
            <v>0</v>
          </cell>
          <cell r="I7713">
            <v>0</v>
          </cell>
          <cell r="J7713">
            <v>0</v>
          </cell>
          <cell r="K7713">
            <v>2.58</v>
          </cell>
          <cell r="L7713">
            <v>2.58</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3,46</v>
          </cell>
          <cell r="F7714">
            <v>0</v>
          </cell>
          <cell r="G7714" t="str">
            <v>3,46</v>
          </cell>
          <cell r="H7714">
            <v>0</v>
          </cell>
          <cell r="I7714">
            <v>0</v>
          </cell>
          <cell r="J7714">
            <v>0</v>
          </cell>
          <cell r="K7714">
            <v>3.46</v>
          </cell>
          <cell r="L7714">
            <v>3.46</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5,36</v>
          </cell>
          <cell r="F7715">
            <v>0</v>
          </cell>
          <cell r="G7715" t="str">
            <v>5,36</v>
          </cell>
          <cell r="H7715">
            <v>0</v>
          </cell>
          <cell r="I7715">
            <v>0</v>
          </cell>
          <cell r="J7715">
            <v>0</v>
          </cell>
          <cell r="K7715">
            <v>5.36</v>
          </cell>
          <cell r="L7715">
            <v>5.36</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5,88</v>
          </cell>
          <cell r="F7716">
            <v>0</v>
          </cell>
          <cell r="G7716" t="str">
            <v>5,88</v>
          </cell>
          <cell r="H7716">
            <v>0</v>
          </cell>
          <cell r="I7716">
            <v>0</v>
          </cell>
          <cell r="J7716">
            <v>0</v>
          </cell>
          <cell r="K7716">
            <v>5.88</v>
          </cell>
          <cell r="L7716">
            <v>5.88</v>
          </cell>
          <cell r="N7716">
            <v>39645</v>
          </cell>
        </row>
        <row r="7717">
          <cell r="A7717">
            <v>41610</v>
          </cell>
          <cell r="B7717" t="str">
            <v xml:space="preserve">ANEL DE CONCRETO ARMADO COM FUNDO, PARA FOSSA E POCO 1,50 X *0,50* M                                                                                                                                                                                                                                                                                                                                                                                                                                      </v>
          </cell>
          <cell r="C7717" t="str">
            <v>INSUMO</v>
          </cell>
          <cell r="D7717" t="str">
            <v xml:space="preserve">UN    </v>
          </cell>
          <cell r="E7717" t="str">
            <v>679,11</v>
          </cell>
          <cell r="F7717">
            <v>0</v>
          </cell>
          <cell r="G7717" t="str">
            <v>679,11</v>
          </cell>
          <cell r="H7717">
            <v>0</v>
          </cell>
          <cell r="I7717">
            <v>0</v>
          </cell>
          <cell r="J7717">
            <v>0</v>
          </cell>
          <cell r="K7717">
            <v>679.11</v>
          </cell>
          <cell r="L7717">
            <v>679.11</v>
          </cell>
          <cell r="N7717">
            <v>41610</v>
          </cell>
        </row>
        <row r="7718">
          <cell r="A7718">
            <v>41611</v>
          </cell>
          <cell r="B7718" t="str">
            <v xml:space="preserve">ANEL DE CONCRETO ARMADO COM FUNDO, PARA FOSSA E POCO 2,00 X *0,50* M                                                                                                                                                                                                                                                                                                                                                                                                                                      </v>
          </cell>
          <cell r="C7718" t="str">
            <v>INSUMO</v>
          </cell>
          <cell r="D7718" t="str">
            <v xml:space="preserve">UN    </v>
          </cell>
          <cell r="E7718" t="str">
            <v>1.070,42</v>
          </cell>
          <cell r="F7718">
            <v>0</v>
          </cell>
          <cell r="G7718" t="str">
            <v>1.070,42</v>
          </cell>
          <cell r="H7718">
            <v>0</v>
          </cell>
          <cell r="I7718">
            <v>0</v>
          </cell>
          <cell r="J7718">
            <v>0</v>
          </cell>
          <cell r="K7718">
            <v>1070.42</v>
          </cell>
          <cell r="L7718">
            <v>1070.42</v>
          </cell>
          <cell r="N7718">
            <v>41611</v>
          </cell>
        </row>
        <row r="7719">
          <cell r="A7719">
            <v>41612</v>
          </cell>
          <cell r="B7719" t="str">
            <v xml:space="preserve">ANEL DE CONCRETO ARMADO COM FUNDO, PARA FOSSA E POCO 2,50 X *0,50* M                                                                                                                                                                                                                                                                                                                                                                                                                                      </v>
          </cell>
          <cell r="C7719" t="str">
            <v>INSUMO</v>
          </cell>
          <cell r="D7719" t="str">
            <v xml:space="preserve">UN    </v>
          </cell>
          <cell r="E7719" t="str">
            <v>1.503,02</v>
          </cell>
          <cell r="F7719">
            <v>0</v>
          </cell>
          <cell r="G7719" t="str">
            <v>1.503,02</v>
          </cell>
          <cell r="H7719">
            <v>0</v>
          </cell>
          <cell r="I7719">
            <v>0</v>
          </cell>
          <cell r="J7719">
            <v>0</v>
          </cell>
          <cell r="K7719">
            <v>1503.02</v>
          </cell>
          <cell r="L7719">
            <v>1503.02</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140,50</v>
          </cell>
          <cell r="F7720">
            <v>0</v>
          </cell>
          <cell r="G7720" t="str">
            <v>140,50</v>
          </cell>
          <cell r="H7720">
            <v>0</v>
          </cell>
          <cell r="I7720">
            <v>0</v>
          </cell>
          <cell r="J7720">
            <v>0</v>
          </cell>
          <cell r="K7720">
            <v>140.5</v>
          </cell>
          <cell r="L7720">
            <v>140.5</v>
          </cell>
          <cell r="N7720">
            <v>41637</v>
          </cell>
        </row>
        <row r="7721">
          <cell r="A7721">
            <v>41638</v>
          </cell>
          <cell r="B7721" t="str">
            <v xml:space="preserve">ANEL DE CONCRETO ARMADO, COM FUROS/DRENO PARA SUMIDOURO, D = 1,00 M, H = 0,50M                                                                                                                                                                                                                                                                                                                                                                                                                            </v>
          </cell>
          <cell r="C7721" t="str">
            <v>INSUMO</v>
          </cell>
          <cell r="D7721" t="str">
            <v xml:space="preserve">UN    </v>
          </cell>
          <cell r="E7721" t="str">
            <v>183,02</v>
          </cell>
          <cell r="F7721">
            <v>0</v>
          </cell>
          <cell r="G7721" t="str">
            <v>183,02</v>
          </cell>
          <cell r="H7721">
            <v>0</v>
          </cell>
          <cell r="I7721">
            <v>0</v>
          </cell>
          <cell r="J7721">
            <v>0</v>
          </cell>
          <cell r="K7721">
            <v>183.02</v>
          </cell>
          <cell r="L7721">
            <v>183.02</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442,77</v>
          </cell>
          <cell r="F7722">
            <v>0</v>
          </cell>
          <cell r="G7722" t="str">
            <v>442,77</v>
          </cell>
          <cell r="H7722">
            <v>0</v>
          </cell>
          <cell r="I7722">
            <v>0</v>
          </cell>
          <cell r="J7722">
            <v>0</v>
          </cell>
          <cell r="K7722">
            <v>442.77</v>
          </cell>
          <cell r="L7722">
            <v>442.77</v>
          </cell>
          <cell r="N7722">
            <v>41639</v>
          </cell>
        </row>
        <row r="7723">
          <cell r="A7723">
            <v>11789</v>
          </cell>
          <cell r="B7723" t="str">
            <v xml:space="preserve">ANEL DE DISTRIBUICAO EM ACO GALVANIZADO PARA FIO FE-160                                                                                                                                                                                                                                                                                                                                                                                                                                                   </v>
          </cell>
          <cell r="C7723" t="str">
            <v>INSUMO</v>
          </cell>
          <cell r="D7723" t="str">
            <v xml:space="preserve">UN    </v>
          </cell>
          <cell r="E7723" t="str">
            <v>2,01</v>
          </cell>
          <cell r="F7723">
            <v>0</v>
          </cell>
          <cell r="G7723" t="str">
            <v>2,01</v>
          </cell>
          <cell r="H7723">
            <v>0</v>
          </cell>
          <cell r="I7723">
            <v>0</v>
          </cell>
          <cell r="J7723">
            <v>0</v>
          </cell>
          <cell r="K7723">
            <v>2.0099999999999998</v>
          </cell>
          <cell r="L7723">
            <v>2.0099999999999998</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22,07</v>
          </cell>
          <cell r="F7726">
            <v>0</v>
          </cell>
          <cell r="G7726" t="str">
            <v>22,07</v>
          </cell>
          <cell r="H7726">
            <v>0</v>
          </cell>
          <cell r="I7726">
            <v>0</v>
          </cell>
          <cell r="J7726">
            <v>0</v>
          </cell>
          <cell r="K7726">
            <v>22.07</v>
          </cell>
          <cell r="L7726">
            <v>22.07</v>
          </cell>
          <cell r="N7726">
            <v>40340</v>
          </cell>
        </row>
        <row r="7727">
          <cell r="A7727">
            <v>40341</v>
          </cell>
          <cell r="B7727" t="str">
            <v xml:space="preserve">ANEL DE VEDACAO/JUNTA ELASTICA, H = *16* MM, PARA TUBO DE CONCRETO, DN 400 MM                                                                                                                                                                                                                                                                                                                                                                                                                             </v>
          </cell>
          <cell r="C7727" t="str">
            <v>INSUMO</v>
          </cell>
          <cell r="D7727" t="str">
            <v xml:space="preserve">UN    </v>
          </cell>
          <cell r="E7727" t="str">
            <v>26,34</v>
          </cell>
          <cell r="F7727">
            <v>0</v>
          </cell>
          <cell r="G7727" t="str">
            <v>26,34</v>
          </cell>
          <cell r="H7727">
            <v>0</v>
          </cell>
          <cell r="I7727">
            <v>0</v>
          </cell>
          <cell r="J7727">
            <v>0</v>
          </cell>
          <cell r="K7727">
            <v>26.34</v>
          </cell>
          <cell r="L7727">
            <v>26.34</v>
          </cell>
          <cell r="N7727">
            <v>40341</v>
          </cell>
        </row>
        <row r="7728">
          <cell r="A7728">
            <v>40342</v>
          </cell>
          <cell r="B7728" t="str">
            <v xml:space="preserve">ANEL DE VEDACAO/JUNTA ELASTICA, H = *16* MM, PARA TUBO DE CONCRETO, DN 500 MM                                                                                                                                                                                                                                                                                                                                                                                                                             </v>
          </cell>
          <cell r="C7728" t="str">
            <v>INSUMO</v>
          </cell>
          <cell r="D7728" t="str">
            <v xml:space="preserve">UN    </v>
          </cell>
          <cell r="E7728" t="str">
            <v>31,41</v>
          </cell>
          <cell r="F7728">
            <v>0</v>
          </cell>
          <cell r="G7728" t="str">
            <v>31,41</v>
          </cell>
          <cell r="H7728">
            <v>0</v>
          </cell>
          <cell r="I7728">
            <v>0</v>
          </cell>
          <cell r="J7728">
            <v>0</v>
          </cell>
          <cell r="K7728">
            <v>31.41</v>
          </cell>
          <cell r="L7728">
            <v>31.41</v>
          </cell>
          <cell r="N7728">
            <v>40342</v>
          </cell>
        </row>
        <row r="7729">
          <cell r="A7729">
            <v>40343</v>
          </cell>
          <cell r="B7729" t="str">
            <v xml:space="preserve">ANEL DE VEDACAO/JUNTA ELASTICA, H = *16* MM, PARA TUBO DE CONCRETO, DN 600 MM                                                                                                                                                                                                                                                                                                                                                                                                                             </v>
          </cell>
          <cell r="C7729" t="str">
            <v>INSUMO</v>
          </cell>
          <cell r="D7729" t="str">
            <v xml:space="preserve">UN    </v>
          </cell>
          <cell r="E7729" t="str">
            <v>37,26</v>
          </cell>
          <cell r="F7729">
            <v>0</v>
          </cell>
          <cell r="G7729" t="str">
            <v>37,26</v>
          </cell>
          <cell r="H7729">
            <v>0</v>
          </cell>
          <cell r="I7729">
            <v>0</v>
          </cell>
          <cell r="J7729">
            <v>0</v>
          </cell>
          <cell r="K7729">
            <v>37.26</v>
          </cell>
          <cell r="L7729">
            <v>37.26</v>
          </cell>
          <cell r="N7729">
            <v>40343</v>
          </cell>
        </row>
        <row r="7730">
          <cell r="A7730">
            <v>40344</v>
          </cell>
          <cell r="B7730" t="str">
            <v xml:space="preserve">ANEL DE VEDACAO/JUNTA ELASTICA, H = *18* MM, PARA TUBO DE CONCRETO, DN 700 MM                                                                                                                                                                                                                                                                                                                                                                                                                             </v>
          </cell>
          <cell r="C7730" t="str">
            <v>INSUMO</v>
          </cell>
          <cell r="D7730" t="str">
            <v xml:space="preserve">UN    </v>
          </cell>
          <cell r="E7730" t="str">
            <v>50,79</v>
          </cell>
          <cell r="F7730">
            <v>0</v>
          </cell>
          <cell r="G7730" t="str">
            <v>50,79</v>
          </cell>
          <cell r="H7730">
            <v>0</v>
          </cell>
          <cell r="I7730">
            <v>0</v>
          </cell>
          <cell r="J7730">
            <v>0</v>
          </cell>
          <cell r="K7730">
            <v>50.79</v>
          </cell>
          <cell r="L7730">
            <v>50.79</v>
          </cell>
          <cell r="N7730">
            <v>40344</v>
          </cell>
        </row>
        <row r="7731">
          <cell r="A7731">
            <v>40345</v>
          </cell>
          <cell r="B7731" t="str">
            <v xml:space="preserve">ANEL DE VEDACAO/JUNTA ELASTICA, H = *19* MM, PARA TUBO DE CONCRETO, DN 800 MM                                                                                                                                                                                                                                                                                                                                                                                                                             </v>
          </cell>
          <cell r="C7731" t="str">
            <v>INSUMO</v>
          </cell>
          <cell r="D7731" t="str">
            <v xml:space="preserve">UN    </v>
          </cell>
          <cell r="E7731" t="str">
            <v>62,58</v>
          </cell>
          <cell r="F7731">
            <v>0</v>
          </cell>
          <cell r="G7731" t="str">
            <v>62,58</v>
          </cell>
          <cell r="H7731">
            <v>0</v>
          </cell>
          <cell r="I7731">
            <v>0</v>
          </cell>
          <cell r="J7731">
            <v>0</v>
          </cell>
          <cell r="K7731">
            <v>62.58</v>
          </cell>
          <cell r="L7731">
            <v>62.58</v>
          </cell>
          <cell r="N7731">
            <v>40345</v>
          </cell>
        </row>
        <row r="7732">
          <cell r="A7732">
            <v>40346</v>
          </cell>
          <cell r="B7732" t="str">
            <v xml:space="preserve">ANEL DE VEDACAO/JUNTA ELASTICA, H = *19* MM, PARA TUBO DE CONCRETO, DN 900 MM                                                                                                                                                                                                                                                                                                                                                                                                                             </v>
          </cell>
          <cell r="C7732" t="str">
            <v>INSUMO</v>
          </cell>
          <cell r="D7732" t="str">
            <v xml:space="preserve">UN    </v>
          </cell>
          <cell r="E7732" t="str">
            <v>72,60</v>
          </cell>
          <cell r="F7732">
            <v>0</v>
          </cell>
          <cell r="G7732" t="str">
            <v>72,60</v>
          </cell>
          <cell r="H7732">
            <v>0</v>
          </cell>
          <cell r="I7732">
            <v>0</v>
          </cell>
          <cell r="J7732">
            <v>0</v>
          </cell>
          <cell r="K7732">
            <v>72.599999999999994</v>
          </cell>
          <cell r="L7732">
            <v>72.599999999999994</v>
          </cell>
          <cell r="N7732">
            <v>40346</v>
          </cell>
        </row>
        <row r="7733">
          <cell r="A7733">
            <v>40347</v>
          </cell>
          <cell r="B7733" t="str">
            <v xml:space="preserve">ANEL DE VEDACAO/JUNTA ELASTICA, H = *21* MM, PARA TUBO DE CONCRETO, DN 1000 MM                                                                                                                                                                                                                                                                                                                                                                                                                            </v>
          </cell>
          <cell r="C7733" t="str">
            <v>INSUMO</v>
          </cell>
          <cell r="D7733" t="str">
            <v xml:space="preserve">UN    </v>
          </cell>
          <cell r="E7733" t="str">
            <v>91,21</v>
          </cell>
          <cell r="F7733">
            <v>0</v>
          </cell>
          <cell r="G7733" t="str">
            <v>91,21</v>
          </cell>
          <cell r="H7733">
            <v>0</v>
          </cell>
          <cell r="I7733">
            <v>0</v>
          </cell>
          <cell r="J7733">
            <v>0</v>
          </cell>
          <cell r="K7733">
            <v>91.21</v>
          </cell>
          <cell r="L7733">
            <v>91.21</v>
          </cell>
          <cell r="N7733">
            <v>40347</v>
          </cell>
        </row>
        <row r="7734">
          <cell r="A7734">
            <v>6138</v>
          </cell>
          <cell r="B7734" t="str">
            <v xml:space="preserve">ANEL DE VEDACAO, PVC FLEXIVEL, 100 MM, PARA SAIDA DE BACIA / VASO SANITARIO                                                                                                                                                                                                                                                                                                                                                                                                                               </v>
          </cell>
          <cell r="C7734" t="str">
            <v>INSUMO</v>
          </cell>
          <cell r="D7734" t="str">
            <v xml:space="preserve">UN    </v>
          </cell>
          <cell r="E7734" t="str">
            <v>8,81</v>
          </cell>
          <cell r="F7734">
            <v>0</v>
          </cell>
          <cell r="G7734" t="str">
            <v>8,81</v>
          </cell>
          <cell r="H7734">
            <v>0</v>
          </cell>
          <cell r="I7734">
            <v>0</v>
          </cell>
          <cell r="J7734">
            <v>0</v>
          </cell>
          <cell r="K7734">
            <v>8.81</v>
          </cell>
          <cell r="L7734">
            <v>8.81</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568,98</v>
          </cell>
          <cell r="F7739">
            <v>0</v>
          </cell>
          <cell r="G7739" t="str">
            <v>568,98</v>
          </cell>
          <cell r="H7739">
            <v>0</v>
          </cell>
          <cell r="I7739">
            <v>0</v>
          </cell>
          <cell r="J7739">
            <v>0</v>
          </cell>
          <cell r="K7739">
            <v>568.98</v>
          </cell>
          <cell r="L7739">
            <v>568.98</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1.962,43</v>
          </cell>
          <cell r="F7740">
            <v>0</v>
          </cell>
          <cell r="G7740" t="str">
            <v>1.962,43</v>
          </cell>
          <cell r="H7740">
            <v>0</v>
          </cell>
          <cell r="I7740">
            <v>0</v>
          </cell>
          <cell r="J7740">
            <v>0</v>
          </cell>
          <cell r="K7740">
            <v>1962.43</v>
          </cell>
          <cell r="L7740">
            <v>1962.43</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688,20</v>
          </cell>
          <cell r="F7741">
            <v>0</v>
          </cell>
          <cell r="G7741" t="str">
            <v>688,20</v>
          </cell>
          <cell r="H7741">
            <v>0</v>
          </cell>
          <cell r="I7741">
            <v>0</v>
          </cell>
          <cell r="J7741">
            <v>0</v>
          </cell>
          <cell r="K7741">
            <v>688.2</v>
          </cell>
          <cell r="L7741">
            <v>688.2</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924,36</v>
          </cell>
          <cell r="F7742">
            <v>0</v>
          </cell>
          <cell r="G7742" t="str">
            <v>924,36</v>
          </cell>
          <cell r="H7742">
            <v>0</v>
          </cell>
          <cell r="I7742">
            <v>0</v>
          </cell>
          <cell r="J7742">
            <v>0</v>
          </cell>
          <cell r="K7742">
            <v>924.36</v>
          </cell>
          <cell r="L7742">
            <v>924.36</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1.294,11</v>
          </cell>
          <cell r="F7743">
            <v>0</v>
          </cell>
          <cell r="G7743" t="str">
            <v>1.294,11</v>
          </cell>
          <cell r="H7743">
            <v>0</v>
          </cell>
          <cell r="I7743">
            <v>0</v>
          </cell>
          <cell r="J7743">
            <v>0</v>
          </cell>
          <cell r="K7743">
            <v>1294.1099999999999</v>
          </cell>
          <cell r="L7743">
            <v>1294.1099999999999</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166,38</v>
          </cell>
          <cell r="F7744">
            <v>0</v>
          </cell>
          <cell r="G7744" t="str">
            <v>166,38</v>
          </cell>
          <cell r="H7744">
            <v>0</v>
          </cell>
          <cell r="I7744">
            <v>0</v>
          </cell>
          <cell r="J7744">
            <v>0</v>
          </cell>
          <cell r="K7744">
            <v>166.38</v>
          </cell>
          <cell r="L7744">
            <v>166.38</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77,64</v>
          </cell>
          <cell r="F7745">
            <v>0</v>
          </cell>
          <cell r="G7745" t="str">
            <v>77,64</v>
          </cell>
          <cell r="H7745">
            <v>0</v>
          </cell>
          <cell r="I7745">
            <v>0</v>
          </cell>
          <cell r="J7745">
            <v>0</v>
          </cell>
          <cell r="K7745">
            <v>77.64</v>
          </cell>
          <cell r="L7745">
            <v>77.64</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119,75</v>
          </cell>
          <cell r="F7746">
            <v>0</v>
          </cell>
          <cell r="G7746" t="str">
            <v>119,75</v>
          </cell>
          <cell r="H7746">
            <v>0</v>
          </cell>
          <cell r="I7746">
            <v>0</v>
          </cell>
          <cell r="J7746">
            <v>0</v>
          </cell>
          <cell r="K7746">
            <v>119.75</v>
          </cell>
          <cell r="L7746">
            <v>119.75</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402,10</v>
          </cell>
          <cell r="F7747">
            <v>0</v>
          </cell>
          <cell r="G7747" t="str">
            <v>402,10</v>
          </cell>
          <cell r="H7747">
            <v>0</v>
          </cell>
          <cell r="I7747">
            <v>0</v>
          </cell>
          <cell r="J7747">
            <v>0</v>
          </cell>
          <cell r="K7747">
            <v>402.1</v>
          </cell>
          <cell r="L7747">
            <v>402.1</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286,88</v>
          </cell>
          <cell r="F7748">
            <v>0</v>
          </cell>
          <cell r="G7748" t="str">
            <v>286,88</v>
          </cell>
          <cell r="H7748">
            <v>0</v>
          </cell>
          <cell r="I7748">
            <v>0</v>
          </cell>
          <cell r="J7748">
            <v>0</v>
          </cell>
          <cell r="K7748">
            <v>286.88</v>
          </cell>
          <cell r="L7748">
            <v>286.88</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221,84</v>
          </cell>
          <cell r="F7749">
            <v>0</v>
          </cell>
          <cell r="G7749" t="str">
            <v>221,84</v>
          </cell>
          <cell r="H7749">
            <v>0</v>
          </cell>
          <cell r="I7749">
            <v>0</v>
          </cell>
          <cell r="J7749">
            <v>0</v>
          </cell>
          <cell r="K7749">
            <v>221.84</v>
          </cell>
          <cell r="L7749">
            <v>221.84</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291,17</v>
          </cell>
          <cell r="F7750">
            <v>0</v>
          </cell>
          <cell r="G7750" t="str">
            <v>291,17</v>
          </cell>
          <cell r="H7750">
            <v>0</v>
          </cell>
          <cell r="I7750">
            <v>0</v>
          </cell>
          <cell r="J7750">
            <v>0</v>
          </cell>
          <cell r="K7750">
            <v>291.17</v>
          </cell>
          <cell r="L7750">
            <v>291.17</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157,14</v>
          </cell>
          <cell r="F7751">
            <v>0</v>
          </cell>
          <cell r="G7751" t="str">
            <v>157,14</v>
          </cell>
          <cell r="H7751">
            <v>0</v>
          </cell>
          <cell r="I7751">
            <v>0</v>
          </cell>
          <cell r="J7751">
            <v>0</v>
          </cell>
          <cell r="K7751">
            <v>157.13999999999999</v>
          </cell>
          <cell r="L7751">
            <v>157.13999999999999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211,34</v>
          </cell>
          <cell r="F7752">
            <v>0</v>
          </cell>
          <cell r="G7752" t="str">
            <v>211,34</v>
          </cell>
          <cell r="H7752">
            <v>0</v>
          </cell>
          <cell r="I7752">
            <v>0</v>
          </cell>
          <cell r="J7752">
            <v>0</v>
          </cell>
          <cell r="K7752">
            <v>211.34</v>
          </cell>
          <cell r="L7752">
            <v>211.34</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554,62</v>
          </cell>
          <cell r="F7753">
            <v>0</v>
          </cell>
          <cell r="G7753" t="str">
            <v>554,62</v>
          </cell>
          <cell r="H7753">
            <v>0</v>
          </cell>
          <cell r="I7753">
            <v>0</v>
          </cell>
          <cell r="J7753">
            <v>0</v>
          </cell>
          <cell r="K7753">
            <v>554.62</v>
          </cell>
          <cell r="L7753">
            <v>554.62</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396,81</v>
          </cell>
          <cell r="F7754">
            <v>0</v>
          </cell>
          <cell r="G7754" t="str">
            <v>396,81</v>
          </cell>
          <cell r="H7754">
            <v>0</v>
          </cell>
          <cell r="I7754">
            <v>0</v>
          </cell>
          <cell r="J7754">
            <v>0</v>
          </cell>
          <cell r="K7754">
            <v>396.81</v>
          </cell>
          <cell r="L7754">
            <v>396.81</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249,57</v>
          </cell>
          <cell r="F7755">
            <v>0</v>
          </cell>
          <cell r="G7755" t="str">
            <v>249,57</v>
          </cell>
          <cell r="H7755">
            <v>0</v>
          </cell>
          <cell r="I7755">
            <v>0</v>
          </cell>
          <cell r="J7755">
            <v>0</v>
          </cell>
          <cell r="K7755">
            <v>249.57</v>
          </cell>
          <cell r="L7755">
            <v>249.57</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526,89</v>
          </cell>
          <cell r="F7756">
            <v>0</v>
          </cell>
          <cell r="G7756" t="str">
            <v>526,89</v>
          </cell>
          <cell r="H7756">
            <v>0</v>
          </cell>
          <cell r="I7756">
            <v>0</v>
          </cell>
          <cell r="J7756">
            <v>0</v>
          </cell>
          <cell r="K7756">
            <v>526.89</v>
          </cell>
          <cell r="L7756">
            <v>526.89</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647,05</v>
          </cell>
          <cell r="F7757">
            <v>0</v>
          </cell>
          <cell r="G7757" t="str">
            <v>647,05</v>
          </cell>
          <cell r="H7757">
            <v>0</v>
          </cell>
          <cell r="I7757">
            <v>0</v>
          </cell>
          <cell r="J7757">
            <v>0</v>
          </cell>
          <cell r="K7757">
            <v>647.04999999999995</v>
          </cell>
          <cell r="L7757">
            <v>647.04999999999995</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905,88</v>
          </cell>
          <cell r="F7758">
            <v>0</v>
          </cell>
          <cell r="G7758" t="str">
            <v>905,88</v>
          </cell>
          <cell r="H7758">
            <v>0</v>
          </cell>
          <cell r="I7758">
            <v>0</v>
          </cell>
          <cell r="J7758">
            <v>0</v>
          </cell>
          <cell r="K7758">
            <v>905.88</v>
          </cell>
          <cell r="L7758">
            <v>905.88</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2.121,12</v>
          </cell>
          <cell r="F7759">
            <v>0</v>
          </cell>
          <cell r="G7759" t="str">
            <v>2.121,12</v>
          </cell>
          <cell r="H7759">
            <v>0</v>
          </cell>
          <cell r="I7759">
            <v>0</v>
          </cell>
          <cell r="J7759">
            <v>0</v>
          </cell>
          <cell r="K7759">
            <v>2121.12</v>
          </cell>
          <cell r="L7759">
            <v>2121.12</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100,93</v>
          </cell>
          <cell r="F7760">
            <v>0</v>
          </cell>
          <cell r="G7760" t="str">
            <v>100,93</v>
          </cell>
          <cell r="H7760">
            <v>0</v>
          </cell>
          <cell r="I7760">
            <v>0</v>
          </cell>
          <cell r="J7760">
            <v>0</v>
          </cell>
          <cell r="K7760">
            <v>100.93</v>
          </cell>
          <cell r="L7760">
            <v>100.93</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17,22</v>
          </cell>
          <cell r="F7762">
            <v>0</v>
          </cell>
          <cell r="G7762" t="str">
            <v>17,22</v>
          </cell>
          <cell r="H7762">
            <v>0</v>
          </cell>
          <cell r="I7762">
            <v>0</v>
          </cell>
          <cell r="J7762">
            <v>0</v>
          </cell>
          <cell r="K7762">
            <v>17.22</v>
          </cell>
          <cell r="L7762">
            <v>17.22</v>
          </cell>
          <cell r="N7762">
            <v>6122</v>
          </cell>
        </row>
        <row r="7763">
          <cell r="A7763">
            <v>40810</v>
          </cell>
          <cell r="B7763" t="str">
            <v xml:space="preserve">APONTADOR OU APROPRIADOR DE MAO DE OBRA (MENSALISTA)                                                                                                                                                                                                                                                                                                                                                                                                                                                      </v>
          </cell>
          <cell r="C7763" t="str">
            <v>INSUMO</v>
          </cell>
          <cell r="D7763" t="str">
            <v xml:space="preserve">MES   </v>
          </cell>
          <cell r="E7763" t="str">
            <v>3.008,16</v>
          </cell>
          <cell r="F7763">
            <v>0</v>
          </cell>
          <cell r="G7763" t="str">
            <v>3.008,16</v>
          </cell>
          <cell r="H7763">
            <v>0</v>
          </cell>
          <cell r="I7763">
            <v>0</v>
          </cell>
          <cell r="J7763">
            <v>0</v>
          </cell>
          <cell r="K7763">
            <v>3008.16</v>
          </cell>
          <cell r="L7763">
            <v>3008.16</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2.356,30</v>
          </cell>
          <cell r="F7776">
            <v>0</v>
          </cell>
          <cell r="G7776" t="str">
            <v>2.356,30</v>
          </cell>
          <cell r="H7776">
            <v>0</v>
          </cell>
          <cell r="I7776">
            <v>0</v>
          </cell>
          <cell r="J7776">
            <v>0</v>
          </cell>
          <cell r="K7776">
            <v>2356.3000000000002</v>
          </cell>
          <cell r="L7776">
            <v>2356.3000000000002</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3.498,00</v>
          </cell>
          <cell r="F7777">
            <v>0</v>
          </cell>
          <cell r="G7777" t="str">
            <v>3.498,00</v>
          </cell>
          <cell r="H7777">
            <v>0</v>
          </cell>
          <cell r="I7777">
            <v>0</v>
          </cell>
          <cell r="J7777">
            <v>0</v>
          </cell>
          <cell r="K7777">
            <v>3498</v>
          </cell>
          <cell r="L7777">
            <v>3498</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4.834,57</v>
          </cell>
          <cell r="F7778">
            <v>0</v>
          </cell>
          <cell r="G7778" t="str">
            <v>4.834,57</v>
          </cell>
          <cell r="H7778">
            <v>0</v>
          </cell>
          <cell r="I7778">
            <v>0</v>
          </cell>
          <cell r="J7778">
            <v>0</v>
          </cell>
          <cell r="K7778">
            <v>4834.57</v>
          </cell>
          <cell r="L7778">
            <v>4834.57</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2.104,38</v>
          </cell>
          <cell r="F7779">
            <v>0</v>
          </cell>
          <cell r="G7779" t="str">
            <v>2.104,38</v>
          </cell>
          <cell r="H7779">
            <v>0</v>
          </cell>
          <cell r="I7779">
            <v>0</v>
          </cell>
          <cell r="J7779">
            <v>0</v>
          </cell>
          <cell r="K7779">
            <v>2104.38</v>
          </cell>
          <cell r="L7779">
            <v>2104.38</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19.160,12</v>
          </cell>
          <cell r="F7780">
            <v>0</v>
          </cell>
          <cell r="G7780" t="str">
            <v>19.160,12</v>
          </cell>
          <cell r="H7780">
            <v>0</v>
          </cell>
          <cell r="I7780">
            <v>0</v>
          </cell>
          <cell r="J7780">
            <v>0</v>
          </cell>
          <cell r="K7780">
            <v>19160.12</v>
          </cell>
          <cell r="L7780">
            <v>19160.12</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9.071,73</v>
          </cell>
          <cell r="F7781">
            <v>0</v>
          </cell>
          <cell r="G7781" t="str">
            <v>9.071,73</v>
          </cell>
          <cell r="H7781">
            <v>0</v>
          </cell>
          <cell r="I7781">
            <v>0</v>
          </cell>
          <cell r="J7781">
            <v>0</v>
          </cell>
          <cell r="K7781">
            <v>9071.73</v>
          </cell>
          <cell r="L7781">
            <v>9071.73</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10.170,15</v>
          </cell>
          <cell r="F7782">
            <v>0</v>
          </cell>
          <cell r="G7782" t="str">
            <v>10.170,15</v>
          </cell>
          <cell r="H7782">
            <v>0</v>
          </cell>
          <cell r="I7782">
            <v>0</v>
          </cell>
          <cell r="J7782">
            <v>0</v>
          </cell>
          <cell r="K7782">
            <v>10170.15</v>
          </cell>
          <cell r="L7782">
            <v>10170.15</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11.490,11</v>
          </cell>
          <cell r="F7783">
            <v>0</v>
          </cell>
          <cell r="G7783" t="str">
            <v>11.490,11</v>
          </cell>
          <cell r="H7783">
            <v>0</v>
          </cell>
          <cell r="I7783">
            <v>0</v>
          </cell>
          <cell r="J7783">
            <v>0</v>
          </cell>
          <cell r="K7783">
            <v>11490.11</v>
          </cell>
          <cell r="L7783">
            <v>11490.11</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15.792,31</v>
          </cell>
          <cell r="F7784">
            <v>0</v>
          </cell>
          <cell r="G7784" t="str">
            <v>15.792,31</v>
          </cell>
          <cell r="H7784">
            <v>0</v>
          </cell>
          <cell r="I7784">
            <v>0</v>
          </cell>
          <cell r="J7784">
            <v>0</v>
          </cell>
          <cell r="K7784">
            <v>15792.31</v>
          </cell>
          <cell r="L7784">
            <v>15792.31</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5.560,69</v>
          </cell>
          <cell r="F7785">
            <v>0</v>
          </cell>
          <cell r="G7785" t="str">
            <v>5.560,69</v>
          </cell>
          <cell r="H7785">
            <v>0</v>
          </cell>
          <cell r="I7785">
            <v>0</v>
          </cell>
          <cell r="J7785">
            <v>0</v>
          </cell>
          <cell r="K7785">
            <v>5560.69</v>
          </cell>
          <cell r="L7785">
            <v>5560.69</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6.891,68</v>
          </cell>
          <cell r="F7786">
            <v>0</v>
          </cell>
          <cell r="G7786" t="str">
            <v>6.891,68</v>
          </cell>
          <cell r="H7786">
            <v>0</v>
          </cell>
          <cell r="I7786">
            <v>0</v>
          </cell>
          <cell r="J7786">
            <v>0</v>
          </cell>
          <cell r="K7786">
            <v>6891.68</v>
          </cell>
          <cell r="L7786">
            <v>6891.68</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10.240,88</v>
          </cell>
          <cell r="F7787">
            <v>0</v>
          </cell>
          <cell r="G7787" t="str">
            <v>10.240,88</v>
          </cell>
          <cell r="H7787">
            <v>0</v>
          </cell>
          <cell r="I7787">
            <v>0</v>
          </cell>
          <cell r="J7787">
            <v>0</v>
          </cell>
          <cell r="K7787">
            <v>10240.879999999999</v>
          </cell>
          <cell r="L7787">
            <v>10240.879999999999</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10.616,14</v>
          </cell>
          <cell r="F7788">
            <v>0</v>
          </cell>
          <cell r="G7788" t="str">
            <v>10.616,14</v>
          </cell>
          <cell r="H7788">
            <v>0</v>
          </cell>
          <cell r="I7788">
            <v>0</v>
          </cell>
          <cell r="J7788">
            <v>0</v>
          </cell>
          <cell r="K7788">
            <v>10616.14</v>
          </cell>
          <cell r="L7788">
            <v>10616.14</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12.182,79</v>
          </cell>
          <cell r="F7789">
            <v>0</v>
          </cell>
          <cell r="G7789" t="str">
            <v>12.182,79</v>
          </cell>
          <cell r="H7789">
            <v>0</v>
          </cell>
          <cell r="I7789">
            <v>0</v>
          </cell>
          <cell r="J7789">
            <v>0</v>
          </cell>
          <cell r="K7789">
            <v>12182.79</v>
          </cell>
          <cell r="L7789">
            <v>12182.79</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6.653,88</v>
          </cell>
          <cell r="F7790">
            <v>0</v>
          </cell>
          <cell r="G7790" t="str">
            <v>6.653,88</v>
          </cell>
          <cell r="H7790">
            <v>0</v>
          </cell>
          <cell r="I7790">
            <v>0</v>
          </cell>
          <cell r="J7790">
            <v>0</v>
          </cell>
          <cell r="K7790">
            <v>6653.88</v>
          </cell>
          <cell r="L7790">
            <v>6653.88</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7.164,78</v>
          </cell>
          <cell r="F7791">
            <v>0</v>
          </cell>
          <cell r="G7791" t="str">
            <v>7.164,78</v>
          </cell>
          <cell r="H7791">
            <v>0</v>
          </cell>
          <cell r="I7791">
            <v>0</v>
          </cell>
          <cell r="J7791">
            <v>0</v>
          </cell>
          <cell r="K7791">
            <v>7164.78</v>
          </cell>
          <cell r="L7791">
            <v>7164.78</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10.588,16</v>
          </cell>
          <cell r="F7792">
            <v>0</v>
          </cell>
          <cell r="G7792" t="str">
            <v>10.588,16</v>
          </cell>
          <cell r="H7792">
            <v>0</v>
          </cell>
          <cell r="I7792">
            <v>0</v>
          </cell>
          <cell r="J7792">
            <v>0</v>
          </cell>
          <cell r="K7792">
            <v>10588.16</v>
          </cell>
          <cell r="L7792">
            <v>10588.16</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12.249,47</v>
          </cell>
          <cell r="F7793">
            <v>0</v>
          </cell>
          <cell r="G7793" t="str">
            <v>12.249,47</v>
          </cell>
          <cell r="H7793">
            <v>0</v>
          </cell>
          <cell r="I7793">
            <v>0</v>
          </cell>
          <cell r="J7793">
            <v>0</v>
          </cell>
          <cell r="K7793">
            <v>12249.47</v>
          </cell>
          <cell r="L7793">
            <v>12249.47</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12.814,51</v>
          </cell>
          <cell r="F7794">
            <v>0</v>
          </cell>
          <cell r="G7794" t="str">
            <v>12.814,51</v>
          </cell>
          <cell r="H7794">
            <v>0</v>
          </cell>
          <cell r="I7794">
            <v>0</v>
          </cell>
          <cell r="J7794">
            <v>0</v>
          </cell>
          <cell r="K7794">
            <v>12814.51</v>
          </cell>
          <cell r="L7794">
            <v>12814.51</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1.891,08</v>
          </cell>
          <cell r="F7795">
            <v>0</v>
          </cell>
          <cell r="G7795" t="str">
            <v>1.891,08</v>
          </cell>
          <cell r="H7795">
            <v>0</v>
          </cell>
          <cell r="I7795">
            <v>0</v>
          </cell>
          <cell r="J7795">
            <v>0</v>
          </cell>
          <cell r="K7795">
            <v>1891.08</v>
          </cell>
          <cell r="L7795">
            <v>1891.08</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2.045,66</v>
          </cell>
          <cell r="F7796">
            <v>0</v>
          </cell>
          <cell r="G7796" t="str">
            <v>2.045,66</v>
          </cell>
          <cell r="H7796">
            <v>0</v>
          </cell>
          <cell r="I7796">
            <v>0</v>
          </cell>
          <cell r="J7796">
            <v>0</v>
          </cell>
          <cell r="K7796">
            <v>2045.66</v>
          </cell>
          <cell r="L7796">
            <v>2045.66</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2.721,01</v>
          </cell>
          <cell r="F7797">
            <v>0</v>
          </cell>
          <cell r="G7797" t="str">
            <v>2.721,01</v>
          </cell>
          <cell r="H7797">
            <v>0</v>
          </cell>
          <cell r="I7797">
            <v>0</v>
          </cell>
          <cell r="J7797">
            <v>0</v>
          </cell>
          <cell r="K7797">
            <v>2721.01</v>
          </cell>
          <cell r="L7797">
            <v>2721.01</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3.034,35</v>
          </cell>
          <cell r="F7798">
            <v>0</v>
          </cell>
          <cell r="G7798" t="str">
            <v>3.034,35</v>
          </cell>
          <cell r="H7798">
            <v>0</v>
          </cell>
          <cell r="I7798">
            <v>0</v>
          </cell>
          <cell r="J7798">
            <v>0</v>
          </cell>
          <cell r="K7798">
            <v>3034.35</v>
          </cell>
          <cell r="L7798">
            <v>3034.35</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3.564,28</v>
          </cell>
          <cell r="F7799">
            <v>0</v>
          </cell>
          <cell r="G7799" t="str">
            <v>3.564,28</v>
          </cell>
          <cell r="H7799">
            <v>0</v>
          </cell>
          <cell r="I7799">
            <v>0</v>
          </cell>
          <cell r="J7799">
            <v>0</v>
          </cell>
          <cell r="K7799">
            <v>3564.28</v>
          </cell>
          <cell r="L7799">
            <v>3564.28</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4.012,47</v>
          </cell>
          <cell r="F7800">
            <v>0</v>
          </cell>
          <cell r="G7800" t="str">
            <v>4.012,47</v>
          </cell>
          <cell r="H7800">
            <v>0</v>
          </cell>
          <cell r="I7800">
            <v>0</v>
          </cell>
          <cell r="J7800">
            <v>0</v>
          </cell>
          <cell r="K7800">
            <v>4012.47</v>
          </cell>
          <cell r="L7800">
            <v>4012.47</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1.620,03</v>
          </cell>
          <cell r="F7801">
            <v>0</v>
          </cell>
          <cell r="G7801" t="str">
            <v>1.620,03</v>
          </cell>
          <cell r="H7801">
            <v>0</v>
          </cell>
          <cell r="I7801">
            <v>0</v>
          </cell>
          <cell r="J7801">
            <v>0</v>
          </cell>
          <cell r="K7801">
            <v>1620.03</v>
          </cell>
          <cell r="L7801">
            <v>1620.03</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1.783,83</v>
          </cell>
          <cell r="F7802">
            <v>0</v>
          </cell>
          <cell r="G7802" t="str">
            <v>1.783,83</v>
          </cell>
          <cell r="H7802">
            <v>0</v>
          </cell>
          <cell r="I7802">
            <v>0</v>
          </cell>
          <cell r="J7802">
            <v>0</v>
          </cell>
          <cell r="K7802">
            <v>1783.83</v>
          </cell>
          <cell r="L7802">
            <v>1783.83</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5.069,33</v>
          </cell>
          <cell r="F7803">
            <v>0</v>
          </cell>
          <cell r="G7803" t="str">
            <v>5.069,33</v>
          </cell>
          <cell r="H7803">
            <v>0</v>
          </cell>
          <cell r="I7803">
            <v>0</v>
          </cell>
          <cell r="J7803">
            <v>0</v>
          </cell>
          <cell r="K7803">
            <v>5069.33</v>
          </cell>
          <cell r="L7803">
            <v>5069.33</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5.347,12</v>
          </cell>
          <cell r="F7804">
            <v>0</v>
          </cell>
          <cell r="G7804" t="str">
            <v>5.347,12</v>
          </cell>
          <cell r="H7804">
            <v>0</v>
          </cell>
          <cell r="I7804">
            <v>0</v>
          </cell>
          <cell r="J7804">
            <v>0</v>
          </cell>
          <cell r="K7804">
            <v>5347.12</v>
          </cell>
          <cell r="L7804">
            <v>5347.12</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7.095,67</v>
          </cell>
          <cell r="F7805">
            <v>0</v>
          </cell>
          <cell r="G7805" t="str">
            <v>7.095,67</v>
          </cell>
          <cell r="H7805">
            <v>0</v>
          </cell>
          <cell r="I7805">
            <v>0</v>
          </cell>
          <cell r="J7805">
            <v>0</v>
          </cell>
          <cell r="K7805">
            <v>7095.67</v>
          </cell>
          <cell r="L7805">
            <v>7095.67</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8.597,35</v>
          </cell>
          <cell r="F7806">
            <v>0</v>
          </cell>
          <cell r="G7806" t="str">
            <v>8.597,35</v>
          </cell>
          <cell r="H7806">
            <v>0</v>
          </cell>
          <cell r="I7806">
            <v>0</v>
          </cell>
          <cell r="J7806">
            <v>0</v>
          </cell>
          <cell r="K7806">
            <v>8597.35</v>
          </cell>
          <cell r="L7806">
            <v>8597.35</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9.670,59</v>
          </cell>
          <cell r="F7807">
            <v>0</v>
          </cell>
          <cell r="G7807" t="str">
            <v>9.670,59</v>
          </cell>
          <cell r="H7807">
            <v>0</v>
          </cell>
          <cell r="I7807">
            <v>0</v>
          </cell>
          <cell r="J7807">
            <v>0</v>
          </cell>
          <cell r="K7807">
            <v>9670.59</v>
          </cell>
          <cell r="L7807">
            <v>9670.59</v>
          </cell>
          <cell r="N7807">
            <v>43189</v>
          </cell>
        </row>
        <row r="7808">
          <cell r="A7808">
            <v>39580</v>
          </cell>
          <cell r="B7808" t="str">
            <v xml:space="preserve">AR-CONDICIONADO FRIO SPLITAO INVERTER 30 TR                                                                                                                                                                                                                                                                                                                                                                                                                                                               </v>
          </cell>
          <cell r="C7808" t="str">
            <v>INSUMO</v>
          </cell>
          <cell r="D7808" t="str">
            <v xml:space="preserve">UN    </v>
          </cell>
          <cell r="E7808" t="str">
            <v>76.208,19</v>
          </cell>
          <cell r="F7808">
            <v>0</v>
          </cell>
          <cell r="G7808" t="str">
            <v>76.208,19</v>
          </cell>
          <cell r="H7808">
            <v>0</v>
          </cell>
          <cell r="I7808">
            <v>0</v>
          </cell>
          <cell r="J7808">
            <v>0</v>
          </cell>
          <cell r="K7808">
            <v>76208.19</v>
          </cell>
          <cell r="L7808">
            <v>76208.19</v>
          </cell>
          <cell r="N7808">
            <v>39580</v>
          </cell>
        </row>
        <row r="7809">
          <cell r="A7809">
            <v>39577</v>
          </cell>
          <cell r="B7809" t="str">
            <v xml:space="preserve">AR-CONDICIONADO FRIO SPLITAO MODULAR 10 TR                                                                                                                                                                                                                                                                                                                                                                                                                                                                </v>
          </cell>
          <cell r="C7809" t="str">
            <v>INSUMO</v>
          </cell>
          <cell r="D7809" t="str">
            <v xml:space="preserve">UN    </v>
          </cell>
          <cell r="E7809" t="str">
            <v>23.853,00</v>
          </cell>
          <cell r="F7809">
            <v>0</v>
          </cell>
          <cell r="G7809" t="str">
            <v>23.853,00</v>
          </cell>
          <cell r="H7809">
            <v>0</v>
          </cell>
          <cell r="I7809">
            <v>0</v>
          </cell>
          <cell r="J7809">
            <v>0</v>
          </cell>
          <cell r="K7809">
            <v>23853</v>
          </cell>
          <cell r="L7809">
            <v>23853</v>
          </cell>
          <cell r="N7809">
            <v>39577</v>
          </cell>
        </row>
        <row r="7810">
          <cell r="A7810">
            <v>39578</v>
          </cell>
          <cell r="B7810" t="str">
            <v xml:space="preserve">AR-CONDICIONADO FRIO SPLITAO MODULAR 15 TR                                                                                                                                                                                                                                                                                                                                                                                                                                                                </v>
          </cell>
          <cell r="C7810" t="str">
            <v>INSUMO</v>
          </cell>
          <cell r="D7810" t="str">
            <v xml:space="preserve">UN    </v>
          </cell>
          <cell r="E7810" t="str">
            <v>30.782,77</v>
          </cell>
          <cell r="F7810">
            <v>0</v>
          </cell>
          <cell r="G7810" t="str">
            <v>30.782,77</v>
          </cell>
          <cell r="H7810">
            <v>0</v>
          </cell>
          <cell r="I7810">
            <v>0</v>
          </cell>
          <cell r="J7810">
            <v>0</v>
          </cell>
          <cell r="K7810">
            <v>30782.77</v>
          </cell>
          <cell r="L7810">
            <v>30782.77</v>
          </cell>
          <cell r="N7810">
            <v>39578</v>
          </cell>
        </row>
        <row r="7811">
          <cell r="A7811">
            <v>39579</v>
          </cell>
          <cell r="B7811" t="str">
            <v xml:space="preserve">AR-CONDICIONADO FRIO SPLITAO MODULAR 20 TR                                                                                                                                                                                                                                                                                                                                                                                                                                                                </v>
          </cell>
          <cell r="C7811" t="str">
            <v>INSUMO</v>
          </cell>
          <cell r="D7811" t="str">
            <v xml:space="preserve">UN    </v>
          </cell>
          <cell r="E7811" t="str">
            <v>44.786,52</v>
          </cell>
          <cell r="F7811">
            <v>0</v>
          </cell>
          <cell r="G7811" t="str">
            <v>44.786,52</v>
          </cell>
          <cell r="H7811">
            <v>0</v>
          </cell>
          <cell r="I7811">
            <v>0</v>
          </cell>
          <cell r="J7811">
            <v>0</v>
          </cell>
          <cell r="K7811">
            <v>44786.52</v>
          </cell>
          <cell r="L7811">
            <v>44786.52</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5.500,60</v>
          </cell>
          <cell r="F7812">
            <v>0</v>
          </cell>
          <cell r="G7812" t="str">
            <v>5.500,60</v>
          </cell>
          <cell r="H7812">
            <v>0</v>
          </cell>
          <cell r="I7812">
            <v>0</v>
          </cell>
          <cell r="J7812">
            <v>0</v>
          </cell>
          <cell r="K7812">
            <v>5500.6</v>
          </cell>
          <cell r="L7812">
            <v>5500.6</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31,32</v>
          </cell>
          <cell r="F7814">
            <v>0</v>
          </cell>
          <cell r="G7814" t="str">
            <v>31,32</v>
          </cell>
          <cell r="H7814">
            <v>0</v>
          </cell>
          <cell r="I7814">
            <v>0</v>
          </cell>
          <cell r="J7814">
            <v>0</v>
          </cell>
          <cell r="K7814">
            <v>31.32</v>
          </cell>
          <cell r="L7814">
            <v>31.32</v>
          </cell>
          <cell r="N7814">
            <v>346</v>
          </cell>
        </row>
        <row r="7815">
          <cell r="A7815">
            <v>3312</v>
          </cell>
          <cell r="B7815" t="str">
            <v xml:space="preserve">ARAME DE AMARRACAO PARA GABIAO GALVANIZADO, DIAMETRO 2,2 MM                                                                                                                                                                                                                                                                                                                                                                                                                                               </v>
          </cell>
          <cell r="C7815" t="str">
            <v>INSUMO</v>
          </cell>
          <cell r="D7815" t="str">
            <v xml:space="preserve">KG    </v>
          </cell>
          <cell r="E7815" t="str">
            <v>27,74</v>
          </cell>
          <cell r="F7815">
            <v>0</v>
          </cell>
          <cell r="G7815" t="str">
            <v>27,74</v>
          </cell>
          <cell r="H7815">
            <v>0</v>
          </cell>
          <cell r="I7815">
            <v>0</v>
          </cell>
          <cell r="J7815">
            <v>0</v>
          </cell>
          <cell r="K7815">
            <v>27.74</v>
          </cell>
          <cell r="L7815">
            <v>27.74</v>
          </cell>
          <cell r="N7815">
            <v>3312</v>
          </cell>
        </row>
        <row r="7816">
          <cell r="A7816">
            <v>339</v>
          </cell>
          <cell r="B7816" t="str">
            <v xml:space="preserve">ARAME FARPADO GALVANIZADO, 14 BWG (2,11 MM), CLASSE 250                                                                                                                                                                                                                                                                                                                                                                                                                                                   </v>
          </cell>
          <cell r="C7816" t="str">
            <v>INSUMO</v>
          </cell>
          <cell r="D7816" t="str">
            <v xml:space="preserve">M     </v>
          </cell>
          <cell r="E7816" t="str">
            <v>1,61</v>
          </cell>
          <cell r="F7816">
            <v>0</v>
          </cell>
          <cell r="G7816" t="str">
            <v>1,61</v>
          </cell>
          <cell r="H7816">
            <v>0</v>
          </cell>
          <cell r="I7816">
            <v>0</v>
          </cell>
          <cell r="J7816">
            <v>0</v>
          </cell>
          <cell r="K7816">
            <v>1.61</v>
          </cell>
          <cell r="L7816">
            <v>1.61</v>
          </cell>
          <cell r="N7816">
            <v>339</v>
          </cell>
        </row>
        <row r="7817">
          <cell r="A7817">
            <v>340</v>
          </cell>
          <cell r="B7817" t="str">
            <v xml:space="preserve">ARAME FARPADO GALVANIZADO, 16 BWG (1,65 MM), CLASSE 250                                                                                                                                                                                                                                                                                                                                                                                                                                                   </v>
          </cell>
          <cell r="C7817" t="str">
            <v>INSUMO</v>
          </cell>
          <cell r="D7817" t="str">
            <v xml:space="preserve">M     </v>
          </cell>
          <cell r="E7817" t="str">
            <v>1,46</v>
          </cell>
          <cell r="F7817">
            <v>0</v>
          </cell>
          <cell r="G7817" t="str">
            <v>1,46</v>
          </cell>
          <cell r="H7817">
            <v>0</v>
          </cell>
          <cell r="I7817">
            <v>0</v>
          </cell>
          <cell r="J7817">
            <v>0</v>
          </cell>
          <cell r="K7817">
            <v>1.46</v>
          </cell>
          <cell r="L7817">
            <v>1.46</v>
          </cell>
          <cell r="N7817">
            <v>340</v>
          </cell>
        </row>
        <row r="7818">
          <cell r="A7818">
            <v>43130</v>
          </cell>
          <cell r="B7818" t="str">
            <v xml:space="preserve">ARAME GALVANIZADO 12 BWG, D = 2,76 MM (0,048 KG/M) OU 14 BWG, D = 2,11 MM (0,026 KG/M)                                                                                                                                                                                                                                                                                                                                                                                                                    </v>
          </cell>
          <cell r="C7818" t="str">
            <v>INSUMO</v>
          </cell>
          <cell r="D7818" t="str">
            <v xml:space="preserve">KG    </v>
          </cell>
          <cell r="E7818" t="str">
            <v>26,44</v>
          </cell>
          <cell r="F7818">
            <v>0</v>
          </cell>
          <cell r="G7818" t="str">
            <v>26,44</v>
          </cell>
          <cell r="H7818">
            <v>0</v>
          </cell>
          <cell r="I7818">
            <v>0</v>
          </cell>
          <cell r="J7818">
            <v>0</v>
          </cell>
          <cell r="K7818">
            <v>26.44</v>
          </cell>
          <cell r="L7818">
            <v>26.44</v>
          </cell>
          <cell r="N7818">
            <v>43130</v>
          </cell>
        </row>
        <row r="7819">
          <cell r="A7819">
            <v>344</v>
          </cell>
          <cell r="B7819" t="str">
            <v xml:space="preserve">ARAME GALVANIZADO 16 BWG, D = 1,65MM (0,0166 KG/M)                                                                                                                                                                                                                                                                                                                                                                                                                                                        </v>
          </cell>
          <cell r="C7819" t="str">
            <v>INSUMO</v>
          </cell>
          <cell r="D7819" t="str">
            <v xml:space="preserve">KG    </v>
          </cell>
          <cell r="E7819" t="str">
            <v>34,76</v>
          </cell>
          <cell r="F7819">
            <v>0</v>
          </cell>
          <cell r="G7819" t="str">
            <v>34,76</v>
          </cell>
          <cell r="H7819">
            <v>0</v>
          </cell>
          <cell r="I7819">
            <v>0</v>
          </cell>
          <cell r="J7819">
            <v>0</v>
          </cell>
          <cell r="K7819">
            <v>34.76</v>
          </cell>
          <cell r="L7819">
            <v>34.76</v>
          </cell>
          <cell r="N7819">
            <v>344</v>
          </cell>
        </row>
        <row r="7820">
          <cell r="A7820">
            <v>345</v>
          </cell>
          <cell r="B7820" t="str">
            <v xml:space="preserve">ARAME GALVANIZADO 18 BWG, D = 1,24MM (0,009 KG/M)                                                                                                                                                                                                                                                                                                                                                                                                                                                         </v>
          </cell>
          <cell r="C7820" t="str">
            <v>INSUMO</v>
          </cell>
          <cell r="D7820" t="str">
            <v xml:space="preserve">KG    </v>
          </cell>
          <cell r="E7820" t="str">
            <v>37,71</v>
          </cell>
          <cell r="F7820">
            <v>0</v>
          </cell>
          <cell r="G7820" t="str">
            <v>37,71</v>
          </cell>
          <cell r="H7820">
            <v>0</v>
          </cell>
          <cell r="I7820">
            <v>0</v>
          </cell>
          <cell r="J7820">
            <v>0</v>
          </cell>
          <cell r="K7820">
            <v>37.71</v>
          </cell>
          <cell r="L7820">
            <v>37.71</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30,71</v>
          </cell>
          <cell r="F7821">
            <v>0</v>
          </cell>
          <cell r="G7821" t="str">
            <v>30,71</v>
          </cell>
          <cell r="H7821">
            <v>0</v>
          </cell>
          <cell r="I7821">
            <v>0</v>
          </cell>
          <cell r="J7821">
            <v>0</v>
          </cell>
          <cell r="K7821">
            <v>30.71</v>
          </cell>
          <cell r="L7821">
            <v>30.71</v>
          </cell>
          <cell r="N7821">
            <v>43131</v>
          </cell>
        </row>
        <row r="7822">
          <cell r="A7822">
            <v>3313</v>
          </cell>
          <cell r="B7822" t="str">
            <v xml:space="preserve">ARAME PROTEGIDO COM POLIMERO PARA GABIAO, DIAMETRO 2,2 MM                                                                                                                                                                                                                                                                                                                                                                                                                                                 </v>
          </cell>
          <cell r="C7822" t="str">
            <v>INSUMO</v>
          </cell>
          <cell r="D7822" t="str">
            <v xml:space="preserve">KG    </v>
          </cell>
          <cell r="E7822" t="str">
            <v>35,70</v>
          </cell>
          <cell r="F7822">
            <v>0</v>
          </cell>
          <cell r="G7822" t="str">
            <v>35,70</v>
          </cell>
          <cell r="H7822">
            <v>0</v>
          </cell>
          <cell r="I7822">
            <v>0</v>
          </cell>
          <cell r="J7822">
            <v>0</v>
          </cell>
          <cell r="K7822">
            <v>35.700000000000003</v>
          </cell>
          <cell r="L7822">
            <v>35.700000000000003</v>
          </cell>
          <cell r="N7822">
            <v>3313</v>
          </cell>
        </row>
        <row r="7823">
          <cell r="A7823">
            <v>43132</v>
          </cell>
          <cell r="B7823" t="str">
            <v xml:space="preserve">ARAME RECOZIDO 16 BWG, D = 1,65 MM (0,016 KG/M) OU 18 BWG, D = 1,25 MM (0,01 KG/M)                                                                                                                                                                                                                                                                                                                                                                                                                        </v>
          </cell>
          <cell r="C7823" t="str">
            <v>INSUMO</v>
          </cell>
          <cell r="D7823" t="str">
            <v xml:space="preserve">KG    </v>
          </cell>
          <cell r="E7823" t="str">
            <v>26,44</v>
          </cell>
          <cell r="F7823">
            <v>0</v>
          </cell>
          <cell r="G7823" t="str">
            <v>26,44</v>
          </cell>
          <cell r="H7823">
            <v>0</v>
          </cell>
          <cell r="I7823">
            <v>0</v>
          </cell>
          <cell r="J7823">
            <v>0</v>
          </cell>
          <cell r="K7823">
            <v>26.44</v>
          </cell>
          <cell r="L7823">
            <v>26.44</v>
          </cell>
          <cell r="N7823">
            <v>43132</v>
          </cell>
        </row>
        <row r="7824">
          <cell r="A7824">
            <v>366</v>
          </cell>
          <cell r="B7824" t="str">
            <v xml:space="preserve">AREIA FINA - POSTO JAZIDA/FORNECEDOR (RETIRADO NA JAZIDA, SEM TRANSPORTE)                                                                                                                                                                                                                                                                                                                                                                                                                                 </v>
          </cell>
          <cell r="C7824" t="str">
            <v>INSUMO</v>
          </cell>
          <cell r="D7824" t="str">
            <v xml:space="preserve">M3    </v>
          </cell>
          <cell r="E7824" t="str">
            <v>118,00</v>
          </cell>
          <cell r="F7824">
            <v>0</v>
          </cell>
          <cell r="G7824" t="str">
            <v>118,00</v>
          </cell>
          <cell r="H7824">
            <v>0</v>
          </cell>
          <cell r="I7824">
            <v>0</v>
          </cell>
          <cell r="J7824">
            <v>0</v>
          </cell>
          <cell r="K7824">
            <v>118</v>
          </cell>
          <cell r="L7824">
            <v>118</v>
          </cell>
          <cell r="N7824">
            <v>366</v>
          </cell>
        </row>
        <row r="7825">
          <cell r="A7825">
            <v>367</v>
          </cell>
          <cell r="B7825" t="str">
            <v xml:space="preserve">AREIA GROSSA - POSTO JAZIDA/FORNECEDOR (RETIRADO NA JAZIDA, SEM TRANSPORTE)                                                                                                                                                                                                                                                                                                                                                                                                                               </v>
          </cell>
          <cell r="C7825" t="str">
            <v>INSUMO</v>
          </cell>
          <cell r="D7825" t="str">
            <v xml:space="preserve">M3    </v>
          </cell>
          <cell r="E7825" t="str">
            <v>119,54</v>
          </cell>
          <cell r="F7825">
            <v>0</v>
          </cell>
          <cell r="G7825" t="str">
            <v>119,54</v>
          </cell>
          <cell r="H7825">
            <v>0</v>
          </cell>
          <cell r="I7825">
            <v>0</v>
          </cell>
          <cell r="J7825">
            <v>0</v>
          </cell>
          <cell r="K7825">
            <v>119.54</v>
          </cell>
          <cell r="L7825">
            <v>119.54</v>
          </cell>
          <cell r="N7825">
            <v>367</v>
          </cell>
        </row>
        <row r="7826">
          <cell r="A7826">
            <v>370</v>
          </cell>
          <cell r="B7826" t="str">
            <v xml:space="preserve">AREIA MEDIA - POSTO JAZIDA/FORNECEDOR (RETIRADO NA JAZIDA, SEM TRANSPORTE)                                                                                                                                                                                                                                                                                                                                                                                                                                </v>
          </cell>
          <cell r="C7826" t="str">
            <v>INSUMO</v>
          </cell>
          <cell r="D7826" t="str">
            <v xml:space="preserve">M3    </v>
          </cell>
          <cell r="E7826" t="str">
            <v>118,00</v>
          </cell>
          <cell r="F7826">
            <v>0</v>
          </cell>
          <cell r="G7826" t="str">
            <v>118,00</v>
          </cell>
          <cell r="H7826">
            <v>0</v>
          </cell>
          <cell r="I7826">
            <v>0</v>
          </cell>
          <cell r="J7826">
            <v>0</v>
          </cell>
          <cell r="K7826">
            <v>118</v>
          </cell>
          <cell r="L7826">
            <v>118</v>
          </cell>
          <cell r="N7826">
            <v>370</v>
          </cell>
        </row>
        <row r="7827">
          <cell r="A7827">
            <v>368</v>
          </cell>
          <cell r="B7827" t="str">
            <v xml:space="preserve">AREIA PARA ATERRO - POSTO JAZIDA/FORNECEDOR (RETIRADO NA JAZIDA, SEM TRANSPORTE)                                                                                                                                                                                                                                                                                                                                                                                                                          </v>
          </cell>
          <cell r="C7827" t="str">
            <v>INSUMO</v>
          </cell>
          <cell r="D7827" t="str">
            <v xml:space="preserve">M3    </v>
          </cell>
          <cell r="E7827" t="str">
            <v>59,00</v>
          </cell>
          <cell r="F7827">
            <v>0</v>
          </cell>
          <cell r="G7827" t="str">
            <v>59,00</v>
          </cell>
          <cell r="H7827">
            <v>0</v>
          </cell>
          <cell r="I7827">
            <v>0</v>
          </cell>
          <cell r="J7827">
            <v>0</v>
          </cell>
          <cell r="K7827">
            <v>59</v>
          </cell>
          <cell r="L7827">
            <v>59</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1.354,27</v>
          </cell>
          <cell r="F7828">
            <v>0</v>
          </cell>
          <cell r="G7828" t="str">
            <v>1.354,27</v>
          </cell>
          <cell r="H7828">
            <v>0</v>
          </cell>
          <cell r="I7828">
            <v>0</v>
          </cell>
          <cell r="J7828">
            <v>0</v>
          </cell>
          <cell r="K7828">
            <v>1354.27</v>
          </cell>
          <cell r="L7828">
            <v>1354.27</v>
          </cell>
          <cell r="N7828">
            <v>11075</v>
          </cell>
        </row>
        <row r="7829">
          <cell r="A7829">
            <v>1381</v>
          </cell>
          <cell r="B7829" t="str">
            <v xml:space="preserve">ARGAMASSA COLANTE AC I PARA CERAMICAS                                                                                                                                                                                                                                                                                                                                                                                                                                                                     </v>
          </cell>
          <cell r="C7829" t="str">
            <v>INSUMO</v>
          </cell>
          <cell r="D7829" t="str">
            <v xml:space="preserve">KG    </v>
          </cell>
          <cell r="E7829" t="str">
            <v>0,79</v>
          </cell>
          <cell r="F7829">
            <v>0</v>
          </cell>
          <cell r="G7829" t="str">
            <v>0,79</v>
          </cell>
          <cell r="H7829">
            <v>0</v>
          </cell>
          <cell r="I7829">
            <v>0</v>
          </cell>
          <cell r="J7829">
            <v>0</v>
          </cell>
          <cell r="K7829">
            <v>0.79</v>
          </cell>
          <cell r="L7829">
            <v>0.79</v>
          </cell>
          <cell r="N7829">
            <v>1381</v>
          </cell>
        </row>
        <row r="7830">
          <cell r="A7830">
            <v>34353</v>
          </cell>
          <cell r="B7830" t="str">
            <v xml:space="preserve">ARGAMASSA COLANTE AC II                                                                                                                                                                                                                                                                                                                                                                                                                                                                                   </v>
          </cell>
          <cell r="C7830" t="str">
            <v>INSUMO</v>
          </cell>
          <cell r="D7830" t="str">
            <v xml:space="preserve">KG    </v>
          </cell>
          <cell r="E7830" t="str">
            <v>1,47</v>
          </cell>
          <cell r="F7830">
            <v>0</v>
          </cell>
          <cell r="G7830" t="str">
            <v>1,47</v>
          </cell>
          <cell r="H7830">
            <v>0</v>
          </cell>
          <cell r="I7830">
            <v>0</v>
          </cell>
          <cell r="J7830">
            <v>0</v>
          </cell>
          <cell r="K7830">
            <v>1.47</v>
          </cell>
          <cell r="L7830">
            <v>1.47</v>
          </cell>
          <cell r="N7830">
            <v>34353</v>
          </cell>
        </row>
        <row r="7831">
          <cell r="A7831">
            <v>37595</v>
          </cell>
          <cell r="B7831" t="str">
            <v xml:space="preserve">ARGAMASSA COLANTE TIPO AC III                                                                                                                                                                                                                                                                                                                                                                                                                                                                             </v>
          </cell>
          <cell r="C7831" t="str">
            <v>INSUMO</v>
          </cell>
          <cell r="D7831" t="str">
            <v xml:space="preserve">KG    </v>
          </cell>
          <cell r="E7831" t="str">
            <v>2,42</v>
          </cell>
          <cell r="F7831">
            <v>0</v>
          </cell>
          <cell r="G7831" t="str">
            <v>2,42</v>
          </cell>
          <cell r="H7831">
            <v>0</v>
          </cell>
          <cell r="I7831">
            <v>0</v>
          </cell>
          <cell r="J7831">
            <v>0</v>
          </cell>
          <cell r="K7831">
            <v>2.42</v>
          </cell>
          <cell r="L7831">
            <v>2.42</v>
          </cell>
          <cell r="N7831">
            <v>37595</v>
          </cell>
        </row>
        <row r="7832">
          <cell r="A7832">
            <v>37596</v>
          </cell>
          <cell r="B7832" t="str">
            <v xml:space="preserve">ARGAMASSA COLANTE TIPO AC III E                                                                                                                                                                                                                                                                                                                                                                                                                                                                           </v>
          </cell>
          <cell r="C7832" t="str">
            <v>INSUMO</v>
          </cell>
          <cell r="D7832" t="str">
            <v xml:space="preserve">KG    </v>
          </cell>
          <cell r="E7832" t="str">
            <v>2,78</v>
          </cell>
          <cell r="F7832">
            <v>0</v>
          </cell>
          <cell r="G7832" t="str">
            <v>2,78</v>
          </cell>
          <cell r="H7832">
            <v>0</v>
          </cell>
          <cell r="I7832">
            <v>0</v>
          </cell>
          <cell r="J7832">
            <v>0</v>
          </cell>
          <cell r="K7832">
            <v>2.78</v>
          </cell>
          <cell r="L7832">
            <v>2.78</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0,86</v>
          </cell>
          <cell r="F7833">
            <v>0</v>
          </cell>
          <cell r="G7833" t="str">
            <v>0,86</v>
          </cell>
          <cell r="H7833">
            <v>0</v>
          </cell>
          <cell r="I7833">
            <v>0</v>
          </cell>
          <cell r="J7833">
            <v>0</v>
          </cell>
          <cell r="K7833">
            <v>0.86</v>
          </cell>
          <cell r="L7833">
            <v>0.86</v>
          </cell>
          <cell r="N7833">
            <v>371</v>
          </cell>
        </row>
        <row r="7834">
          <cell r="A7834">
            <v>37553</v>
          </cell>
          <cell r="B7834" t="str">
            <v xml:space="preserve">ARGAMASSA INDUSTRIALIZADA PARA CHAPISCO COLANTE                                                                                                                                                                                                                                                                                                                                                                                                                                                           </v>
          </cell>
          <cell r="C7834" t="str">
            <v>INSUMO</v>
          </cell>
          <cell r="D7834" t="str">
            <v xml:space="preserve">KG    </v>
          </cell>
          <cell r="E7834" t="str">
            <v>1,61</v>
          </cell>
          <cell r="F7834">
            <v>0</v>
          </cell>
          <cell r="G7834" t="str">
            <v>1,61</v>
          </cell>
          <cell r="H7834">
            <v>0</v>
          </cell>
          <cell r="I7834">
            <v>0</v>
          </cell>
          <cell r="J7834">
            <v>0</v>
          </cell>
          <cell r="K7834">
            <v>1.61</v>
          </cell>
          <cell r="L7834">
            <v>1.61</v>
          </cell>
          <cell r="N7834">
            <v>37553</v>
          </cell>
        </row>
        <row r="7835">
          <cell r="A7835">
            <v>37552</v>
          </cell>
          <cell r="B7835" t="str">
            <v xml:space="preserve">ARGAMASSA INDUSTRIALIZADA PARA CHAPISCO ROLADO                                                                                                                                                                                                                                                                                                                                                                                                                                                            </v>
          </cell>
          <cell r="C7835" t="str">
            <v>INSUMO</v>
          </cell>
          <cell r="D7835" t="str">
            <v xml:space="preserve">KG    </v>
          </cell>
          <cell r="E7835" t="str">
            <v>2,59</v>
          </cell>
          <cell r="F7835">
            <v>0</v>
          </cell>
          <cell r="G7835" t="str">
            <v>2,59</v>
          </cell>
          <cell r="H7835">
            <v>0</v>
          </cell>
          <cell r="I7835">
            <v>0</v>
          </cell>
          <cell r="J7835">
            <v>0</v>
          </cell>
          <cell r="K7835">
            <v>2.59</v>
          </cell>
          <cell r="L7835">
            <v>2.59</v>
          </cell>
          <cell r="N7835">
            <v>37552</v>
          </cell>
        </row>
        <row r="7836">
          <cell r="A7836">
            <v>36880</v>
          </cell>
          <cell r="B7836" t="str">
            <v xml:space="preserve">ARGAMASSA PARA REVESTIMENTO DECORATIVO MONOCAMADA                                                                                                                                                                                                                                                                                                                                                                                                                                                         </v>
          </cell>
          <cell r="C7836" t="str">
            <v>INSUMO</v>
          </cell>
          <cell r="D7836" t="str">
            <v xml:space="preserve">KG    </v>
          </cell>
          <cell r="E7836" t="str">
            <v>2,63</v>
          </cell>
          <cell r="F7836">
            <v>0</v>
          </cell>
          <cell r="G7836" t="str">
            <v>2,63</v>
          </cell>
          <cell r="H7836">
            <v>0</v>
          </cell>
          <cell r="I7836">
            <v>0</v>
          </cell>
          <cell r="J7836">
            <v>0</v>
          </cell>
          <cell r="K7836">
            <v>2.63</v>
          </cell>
          <cell r="L7836">
            <v>2.63</v>
          </cell>
          <cell r="N7836">
            <v>36880</v>
          </cell>
        </row>
        <row r="7837">
          <cell r="A7837">
            <v>34355</v>
          </cell>
          <cell r="B7837" t="str">
            <v xml:space="preserve">ARGAMASSA PISO SOBRE PISO                                                                                                                                                                                                                                                                                                                                                                                                                                                                                 </v>
          </cell>
          <cell r="C7837" t="str">
            <v>INSUMO</v>
          </cell>
          <cell r="D7837" t="str">
            <v xml:space="preserve">KG    </v>
          </cell>
          <cell r="E7837" t="str">
            <v>2,27</v>
          </cell>
          <cell r="F7837">
            <v>0</v>
          </cell>
          <cell r="G7837" t="str">
            <v>2,27</v>
          </cell>
          <cell r="H7837">
            <v>0</v>
          </cell>
          <cell r="I7837">
            <v>0</v>
          </cell>
          <cell r="J7837">
            <v>0</v>
          </cell>
          <cell r="K7837">
            <v>2.27</v>
          </cell>
          <cell r="L7837">
            <v>2.27</v>
          </cell>
          <cell r="N7837">
            <v>34355</v>
          </cell>
        </row>
        <row r="7838">
          <cell r="A7838">
            <v>130</v>
          </cell>
          <cell r="B7838" t="str">
            <v xml:space="preserve">ARGAMASSA POLIMERICA DE REPARO ESTRUTURAL, BICOMPONENTE                                                                                                                                                                                                                                                                                                                                                                                                                                                   </v>
          </cell>
          <cell r="C7838" t="str">
            <v>INSUMO</v>
          </cell>
          <cell r="D7838" t="str">
            <v xml:space="preserve">KG    </v>
          </cell>
          <cell r="E7838" t="str">
            <v>5,99</v>
          </cell>
          <cell r="F7838">
            <v>0</v>
          </cell>
          <cell r="G7838" t="str">
            <v>5,99</v>
          </cell>
          <cell r="H7838">
            <v>0</v>
          </cell>
          <cell r="I7838">
            <v>0</v>
          </cell>
          <cell r="J7838">
            <v>0</v>
          </cell>
          <cell r="K7838">
            <v>5.99</v>
          </cell>
          <cell r="L7838">
            <v>5.99</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4,81</v>
          </cell>
          <cell r="F7839">
            <v>0</v>
          </cell>
          <cell r="G7839" t="str">
            <v>4,81</v>
          </cell>
          <cell r="H7839">
            <v>0</v>
          </cell>
          <cell r="I7839">
            <v>0</v>
          </cell>
          <cell r="J7839">
            <v>0</v>
          </cell>
          <cell r="K7839">
            <v>4.8099999999999996</v>
          </cell>
          <cell r="L7839">
            <v>4.8099999999999996</v>
          </cell>
          <cell r="N7839">
            <v>135</v>
          </cell>
        </row>
        <row r="7840">
          <cell r="A7840">
            <v>36886</v>
          </cell>
          <cell r="B7840" t="str">
            <v xml:space="preserve">ARGAMASSA PRONTA PARA CONTRAPISO                                                                                                                                                                                                                                                                                                                                                                                                                                                                          </v>
          </cell>
          <cell r="C7840" t="str">
            <v>INSUMO</v>
          </cell>
          <cell r="D7840" t="str">
            <v xml:space="preserve">KG    </v>
          </cell>
          <cell r="E7840" t="str">
            <v>0,82</v>
          </cell>
          <cell r="F7840">
            <v>0</v>
          </cell>
          <cell r="G7840" t="str">
            <v>0,82</v>
          </cell>
          <cell r="H7840">
            <v>0</v>
          </cell>
          <cell r="I7840">
            <v>0</v>
          </cell>
          <cell r="J7840">
            <v>0</v>
          </cell>
          <cell r="K7840">
            <v>0.82</v>
          </cell>
          <cell r="L7840">
            <v>0.82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589,22</v>
          </cell>
          <cell r="F7841">
            <v>0</v>
          </cell>
          <cell r="G7841" t="str">
            <v>589,22</v>
          </cell>
          <cell r="H7841">
            <v>0</v>
          </cell>
          <cell r="I7841">
            <v>0</v>
          </cell>
          <cell r="J7841">
            <v>0</v>
          </cell>
          <cell r="K7841">
            <v>589.22</v>
          </cell>
          <cell r="L7841">
            <v>589.22</v>
          </cell>
          <cell r="N7841">
            <v>38546</v>
          </cell>
        </row>
        <row r="7842">
          <cell r="A7842">
            <v>34549</v>
          </cell>
          <cell r="B7842" t="str">
            <v xml:space="preserve">ARGILA EXPANDIDA, GRANULOMETRIA 2215                                                                                                                                                                                                                                                                                                                                                                                                                                                                      </v>
          </cell>
          <cell r="C7842" t="str">
            <v>INSUMO</v>
          </cell>
          <cell r="D7842" t="str">
            <v xml:space="preserve">M3    </v>
          </cell>
          <cell r="E7842" t="str">
            <v>1.488,76</v>
          </cell>
          <cell r="F7842">
            <v>0</v>
          </cell>
          <cell r="G7842" t="str">
            <v>1.488,76</v>
          </cell>
          <cell r="H7842">
            <v>0</v>
          </cell>
          <cell r="I7842">
            <v>0</v>
          </cell>
          <cell r="J7842">
            <v>0</v>
          </cell>
          <cell r="K7842">
            <v>1488.76</v>
          </cell>
          <cell r="L7842">
            <v>1488.76</v>
          </cell>
          <cell r="N7842">
            <v>34549</v>
          </cell>
        </row>
        <row r="7843">
          <cell r="A7843">
            <v>6081</v>
          </cell>
          <cell r="B7843" t="str">
            <v xml:space="preserve">ARGILA OU BARRO PARA ATERRO/REATERRO (COM TRANSPORTE ATE 10 KM)                                                                                                                                                                                                                                                                                                                                                                                                                                           </v>
          </cell>
          <cell r="C7843" t="str">
            <v>INSUMO</v>
          </cell>
          <cell r="D7843" t="str">
            <v xml:space="preserve">M3    </v>
          </cell>
          <cell r="E7843" t="str">
            <v>104,21</v>
          </cell>
          <cell r="F7843">
            <v>0</v>
          </cell>
          <cell r="G7843" t="str">
            <v>104,21</v>
          </cell>
          <cell r="H7843">
            <v>0</v>
          </cell>
          <cell r="I7843">
            <v>0</v>
          </cell>
          <cell r="J7843">
            <v>0</v>
          </cell>
          <cell r="K7843">
            <v>104.21</v>
          </cell>
          <cell r="L7843">
            <v>104.21</v>
          </cell>
          <cell r="N7843">
            <v>6081</v>
          </cell>
        </row>
        <row r="7844">
          <cell r="A7844">
            <v>6077</v>
          </cell>
          <cell r="B7844" t="str">
            <v xml:space="preserve">ARGILA OU BARRO PARA ATERRO/REATERRO (RETIRADO NA JAZIDA, SEM TRANSPORTE)                                                                                                                                                                                                                                                                                                                                                                                                                                 </v>
          </cell>
          <cell r="C7844" t="str">
            <v>INSUMO</v>
          </cell>
          <cell r="D7844" t="str">
            <v xml:space="preserve">M3    </v>
          </cell>
          <cell r="E7844" t="str">
            <v>74,43</v>
          </cell>
          <cell r="F7844">
            <v>0</v>
          </cell>
          <cell r="G7844" t="str">
            <v>74,43</v>
          </cell>
          <cell r="H7844">
            <v>0</v>
          </cell>
          <cell r="I7844">
            <v>0</v>
          </cell>
          <cell r="J7844">
            <v>0</v>
          </cell>
          <cell r="K7844">
            <v>74.430000000000007</v>
          </cell>
          <cell r="L7844">
            <v>74.430000000000007</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74,43</v>
          </cell>
          <cell r="F7845">
            <v>0</v>
          </cell>
          <cell r="G7845" t="str">
            <v>74,43</v>
          </cell>
          <cell r="H7845">
            <v>0</v>
          </cell>
          <cell r="I7845">
            <v>0</v>
          </cell>
          <cell r="J7845">
            <v>0</v>
          </cell>
          <cell r="K7845">
            <v>74.430000000000007</v>
          </cell>
          <cell r="L7845">
            <v>74.430000000000007</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60,17</v>
          </cell>
          <cell r="F7846">
            <v>0</v>
          </cell>
          <cell r="G7846" t="str">
            <v>60,17</v>
          </cell>
          <cell r="H7846">
            <v>0</v>
          </cell>
          <cell r="I7846">
            <v>0</v>
          </cell>
          <cell r="J7846">
            <v>0</v>
          </cell>
          <cell r="K7846">
            <v>60.17</v>
          </cell>
          <cell r="L7846">
            <v>60.17</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42,09</v>
          </cell>
          <cell r="F7847">
            <v>0</v>
          </cell>
          <cell r="G7847" t="str">
            <v>42,09</v>
          </cell>
          <cell r="H7847">
            <v>0</v>
          </cell>
          <cell r="I7847">
            <v>0</v>
          </cell>
          <cell r="J7847">
            <v>0</v>
          </cell>
          <cell r="K7847">
            <v>42.09</v>
          </cell>
          <cell r="L7847">
            <v>42.09</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89,45</v>
          </cell>
          <cell r="F7848">
            <v>0</v>
          </cell>
          <cell r="G7848" t="str">
            <v>89,45</v>
          </cell>
          <cell r="H7848">
            <v>0</v>
          </cell>
          <cell r="I7848">
            <v>0</v>
          </cell>
          <cell r="J7848">
            <v>0</v>
          </cell>
          <cell r="K7848">
            <v>89.45</v>
          </cell>
          <cell r="L7848">
            <v>89.45</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69,21</v>
          </cell>
          <cell r="F7849">
            <v>0</v>
          </cell>
          <cell r="G7849" t="str">
            <v>69,21</v>
          </cell>
          <cell r="H7849">
            <v>0</v>
          </cell>
          <cell r="I7849">
            <v>0</v>
          </cell>
          <cell r="J7849">
            <v>0</v>
          </cell>
          <cell r="K7849">
            <v>69.209999999999994</v>
          </cell>
          <cell r="L7849">
            <v>69.209999999999994</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161,63</v>
          </cell>
          <cell r="F7850">
            <v>0</v>
          </cell>
          <cell r="G7850" t="str">
            <v>161,63</v>
          </cell>
          <cell r="H7850">
            <v>0</v>
          </cell>
          <cell r="I7850">
            <v>0</v>
          </cell>
          <cell r="J7850">
            <v>0</v>
          </cell>
          <cell r="K7850">
            <v>161.63</v>
          </cell>
          <cell r="L7850">
            <v>161.63</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115,72</v>
          </cell>
          <cell r="F7851">
            <v>0</v>
          </cell>
          <cell r="G7851" t="str">
            <v>115,72</v>
          </cell>
          <cell r="H7851">
            <v>0</v>
          </cell>
          <cell r="I7851">
            <v>0</v>
          </cell>
          <cell r="J7851">
            <v>0</v>
          </cell>
          <cell r="K7851">
            <v>115.72</v>
          </cell>
          <cell r="L7851">
            <v>115.72</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208,26</v>
          </cell>
          <cell r="F7852">
            <v>0</v>
          </cell>
          <cell r="G7852" t="str">
            <v>208,26</v>
          </cell>
          <cell r="H7852">
            <v>0</v>
          </cell>
          <cell r="I7852">
            <v>0</v>
          </cell>
          <cell r="J7852">
            <v>0</v>
          </cell>
          <cell r="K7852">
            <v>208.26</v>
          </cell>
          <cell r="L7852">
            <v>208.26</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176,79</v>
          </cell>
          <cell r="F7853">
            <v>0</v>
          </cell>
          <cell r="G7853" t="str">
            <v>176,79</v>
          </cell>
          <cell r="H7853">
            <v>0</v>
          </cell>
          <cell r="I7853">
            <v>0</v>
          </cell>
          <cell r="J7853">
            <v>0</v>
          </cell>
          <cell r="K7853">
            <v>176.79</v>
          </cell>
          <cell r="L7853">
            <v>176.79</v>
          </cell>
          <cell r="N7853">
            <v>1097</v>
          </cell>
        </row>
        <row r="7854">
          <cell r="A7854">
            <v>378</v>
          </cell>
          <cell r="B7854" t="str">
            <v xml:space="preserve">ARMADOR (HORISTA)                                                                                                                                                                                                                                                                                                                                                                                                                                                                                         </v>
          </cell>
          <cell r="C7854" t="str">
            <v>INSUMO</v>
          </cell>
          <cell r="D7854" t="str">
            <v xml:space="preserve">H     </v>
          </cell>
          <cell r="E7854" t="str">
            <v>18,29</v>
          </cell>
          <cell r="F7854">
            <v>0</v>
          </cell>
          <cell r="G7854" t="str">
            <v>18,29</v>
          </cell>
          <cell r="H7854">
            <v>0</v>
          </cell>
          <cell r="I7854">
            <v>0</v>
          </cell>
          <cell r="J7854">
            <v>0</v>
          </cell>
          <cell r="K7854">
            <v>18.29</v>
          </cell>
          <cell r="L7854">
            <v>18.29</v>
          </cell>
          <cell r="N7854">
            <v>378</v>
          </cell>
        </row>
        <row r="7855">
          <cell r="A7855">
            <v>40911</v>
          </cell>
          <cell r="B7855" t="str">
            <v xml:space="preserve">ARMADOR (MENSALISTA)                                                                                                                                                                                                                                                                                                                                                                                                                                                                                      </v>
          </cell>
          <cell r="C7855" t="str">
            <v>INSUMO</v>
          </cell>
          <cell r="D7855" t="str">
            <v xml:space="preserve">MES   </v>
          </cell>
          <cell r="E7855" t="str">
            <v>3.194,84</v>
          </cell>
          <cell r="F7855">
            <v>0</v>
          </cell>
          <cell r="G7855" t="str">
            <v>3.194,84</v>
          </cell>
          <cell r="H7855">
            <v>0</v>
          </cell>
          <cell r="I7855">
            <v>0</v>
          </cell>
          <cell r="J7855">
            <v>0</v>
          </cell>
          <cell r="K7855">
            <v>3194.84</v>
          </cell>
          <cell r="L7855">
            <v>3194.84</v>
          </cell>
          <cell r="N7855">
            <v>40911</v>
          </cell>
        </row>
        <row r="7856">
          <cell r="A7856">
            <v>33939</v>
          </cell>
          <cell r="B7856" t="str">
            <v xml:space="preserve">ARQUITETO JUNIOR                                                                                                                                                                                                                                                                                                                                                                                                                                                                                          </v>
          </cell>
          <cell r="C7856" t="str">
            <v>INSUMO</v>
          </cell>
          <cell r="D7856" t="str">
            <v xml:space="preserve">H     </v>
          </cell>
          <cell r="E7856" t="str">
            <v>72,57</v>
          </cell>
          <cell r="F7856">
            <v>0</v>
          </cell>
          <cell r="G7856" t="str">
            <v>72,57</v>
          </cell>
          <cell r="H7856">
            <v>0</v>
          </cell>
          <cell r="I7856">
            <v>0</v>
          </cell>
          <cell r="J7856">
            <v>0</v>
          </cell>
          <cell r="K7856">
            <v>72.569999999999993</v>
          </cell>
          <cell r="L7856">
            <v>72.569999999999993</v>
          </cell>
          <cell r="N7856">
            <v>33939</v>
          </cell>
        </row>
        <row r="7857">
          <cell r="A7857">
            <v>40815</v>
          </cell>
          <cell r="B7857" t="str">
            <v xml:space="preserve">ARQUITETO JUNIOR (MENSALISTA)                                                                                                                                                                                                                                                                                                                                                                                                                                                                             </v>
          </cell>
          <cell r="C7857" t="str">
            <v>INSUMO</v>
          </cell>
          <cell r="D7857" t="str">
            <v xml:space="preserve">MES   </v>
          </cell>
          <cell r="E7857" t="str">
            <v>12.675,98</v>
          </cell>
          <cell r="F7857">
            <v>0</v>
          </cell>
          <cell r="G7857" t="str">
            <v>12.675,98</v>
          </cell>
          <cell r="H7857">
            <v>0</v>
          </cell>
          <cell r="I7857">
            <v>0</v>
          </cell>
          <cell r="J7857">
            <v>0</v>
          </cell>
          <cell r="K7857">
            <v>12675.98</v>
          </cell>
          <cell r="L7857">
            <v>12675.98</v>
          </cell>
          <cell r="N7857">
            <v>40815</v>
          </cell>
        </row>
        <row r="7858">
          <cell r="A7858">
            <v>34760</v>
          </cell>
          <cell r="B7858" t="str">
            <v xml:space="preserve">ARQUITETO PAISAGISTA                                                                                                                                                                                                                                                                                                                                                                                                                                                                                      </v>
          </cell>
          <cell r="C7858" t="str">
            <v>INSUMO</v>
          </cell>
          <cell r="D7858" t="str">
            <v xml:space="preserve">H     </v>
          </cell>
          <cell r="E7858" t="str">
            <v>137,06</v>
          </cell>
          <cell r="F7858">
            <v>0</v>
          </cell>
          <cell r="G7858" t="str">
            <v>137,06</v>
          </cell>
          <cell r="H7858">
            <v>0</v>
          </cell>
          <cell r="I7858">
            <v>0</v>
          </cell>
          <cell r="J7858">
            <v>0</v>
          </cell>
          <cell r="K7858">
            <v>137.06</v>
          </cell>
          <cell r="L7858">
            <v>137.06</v>
          </cell>
          <cell r="N7858">
            <v>34760</v>
          </cell>
        </row>
        <row r="7859">
          <cell r="A7859">
            <v>40935</v>
          </cell>
          <cell r="B7859" t="str">
            <v xml:space="preserve">ARQUITETO PAISAGISTA (MENSALISTA)                                                                                                                                                                                                                                                                                                                                                                                                                                                                         </v>
          </cell>
          <cell r="C7859" t="str">
            <v>INSUMO</v>
          </cell>
          <cell r="D7859" t="str">
            <v xml:space="preserve">MES   </v>
          </cell>
          <cell r="E7859" t="str">
            <v>23.938,44</v>
          </cell>
          <cell r="F7859">
            <v>0</v>
          </cell>
          <cell r="G7859" t="str">
            <v>23.938,44</v>
          </cell>
          <cell r="H7859">
            <v>0</v>
          </cell>
          <cell r="I7859">
            <v>0</v>
          </cell>
          <cell r="J7859">
            <v>0</v>
          </cell>
          <cell r="K7859">
            <v>23938.44</v>
          </cell>
          <cell r="L7859">
            <v>23938.44</v>
          </cell>
          <cell r="N7859">
            <v>40935</v>
          </cell>
        </row>
        <row r="7860">
          <cell r="A7860">
            <v>33952</v>
          </cell>
          <cell r="B7860" t="str">
            <v xml:space="preserve">ARQUITETO PLENO                                                                                                                                                                                                                                                                                                                                                                                                                                                                                           </v>
          </cell>
          <cell r="C7860" t="str">
            <v>INSUMO</v>
          </cell>
          <cell r="D7860" t="str">
            <v xml:space="preserve">H     </v>
          </cell>
          <cell r="E7860" t="str">
            <v>103,10</v>
          </cell>
          <cell r="F7860">
            <v>0</v>
          </cell>
          <cell r="G7860" t="str">
            <v>103,10</v>
          </cell>
          <cell r="H7860">
            <v>0</v>
          </cell>
          <cell r="I7860">
            <v>0</v>
          </cell>
          <cell r="J7860">
            <v>0</v>
          </cell>
          <cell r="K7860">
            <v>103.1</v>
          </cell>
          <cell r="L7860">
            <v>103.1</v>
          </cell>
          <cell r="N7860">
            <v>33952</v>
          </cell>
        </row>
        <row r="7861">
          <cell r="A7861">
            <v>40816</v>
          </cell>
          <cell r="B7861" t="str">
            <v xml:space="preserve">ARQUITETO PLENO (MENSALISTA)                                                                                                                                                                                                                                                                                                                                                                                                                                                                              </v>
          </cell>
          <cell r="C7861" t="str">
            <v>INSUMO</v>
          </cell>
          <cell r="D7861" t="str">
            <v xml:space="preserve">MES   </v>
          </cell>
          <cell r="E7861" t="str">
            <v>18.005,19</v>
          </cell>
          <cell r="F7861">
            <v>0</v>
          </cell>
          <cell r="G7861" t="str">
            <v>18.005,19</v>
          </cell>
          <cell r="H7861">
            <v>0</v>
          </cell>
          <cell r="I7861">
            <v>0</v>
          </cell>
          <cell r="J7861">
            <v>0</v>
          </cell>
          <cell r="K7861">
            <v>18005.189999999999</v>
          </cell>
          <cell r="L7861">
            <v>18005.189999999999</v>
          </cell>
          <cell r="N7861">
            <v>40816</v>
          </cell>
        </row>
        <row r="7862">
          <cell r="A7862">
            <v>33953</v>
          </cell>
          <cell r="B7862" t="str">
            <v xml:space="preserve">ARQUITETO SENIOR                                                                                                                                                                                                                                                                                                                                                                                                                                                                                          </v>
          </cell>
          <cell r="C7862" t="str">
            <v>INSUMO</v>
          </cell>
          <cell r="D7862" t="str">
            <v xml:space="preserve">H     </v>
          </cell>
          <cell r="E7862" t="str">
            <v>136,30</v>
          </cell>
          <cell r="F7862">
            <v>0</v>
          </cell>
          <cell r="G7862" t="str">
            <v>136,30</v>
          </cell>
          <cell r="H7862">
            <v>0</v>
          </cell>
          <cell r="I7862">
            <v>0</v>
          </cell>
          <cell r="J7862">
            <v>0</v>
          </cell>
          <cell r="K7862">
            <v>136.30000000000001</v>
          </cell>
          <cell r="L7862">
            <v>136.30000000000001</v>
          </cell>
          <cell r="N7862">
            <v>33953</v>
          </cell>
        </row>
        <row r="7863">
          <cell r="A7863">
            <v>40817</v>
          </cell>
          <cell r="B7863" t="str">
            <v xml:space="preserve">ARQUITETO SENIOR (MENSALISTA)                                                                                                                                                                                                                                                                                                                                                                                                                                                                             </v>
          </cell>
          <cell r="C7863" t="str">
            <v>INSUMO</v>
          </cell>
          <cell r="D7863" t="str">
            <v xml:space="preserve">MES   </v>
          </cell>
          <cell r="E7863" t="str">
            <v>23.804,46</v>
          </cell>
          <cell r="F7863">
            <v>0</v>
          </cell>
          <cell r="G7863" t="str">
            <v>23.804,46</v>
          </cell>
          <cell r="H7863">
            <v>0</v>
          </cell>
          <cell r="I7863">
            <v>0</v>
          </cell>
          <cell r="J7863">
            <v>0</v>
          </cell>
          <cell r="K7863">
            <v>23804.46</v>
          </cell>
          <cell r="L7863">
            <v>23804.46</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1,35</v>
          </cell>
          <cell r="F7865">
            <v>0</v>
          </cell>
          <cell r="G7865" t="str">
            <v>1,35</v>
          </cell>
          <cell r="H7865">
            <v>0</v>
          </cell>
          <cell r="I7865">
            <v>0</v>
          </cell>
          <cell r="J7865">
            <v>0</v>
          </cell>
          <cell r="K7865">
            <v>1.35</v>
          </cell>
          <cell r="L7865">
            <v>1.35</v>
          </cell>
          <cell r="N7865">
            <v>39211</v>
          </cell>
        </row>
        <row r="7866">
          <cell r="A7866">
            <v>39212</v>
          </cell>
          <cell r="B7866" t="str">
            <v xml:space="preserve">ARRUELA EM ALUMINIO, COM ROSCA, DE 1 1/2", PARA ELETRODUTO                                                                                                                                                                                                                                                                                                                                                                                                                                                </v>
          </cell>
          <cell r="C7866" t="str">
            <v>INSUMO</v>
          </cell>
          <cell r="D7866" t="str">
            <v xml:space="preserve">UN    </v>
          </cell>
          <cell r="E7866" t="str">
            <v>1,51</v>
          </cell>
          <cell r="F7866">
            <v>0</v>
          </cell>
          <cell r="G7866" t="str">
            <v>1,51</v>
          </cell>
          <cell r="H7866">
            <v>0</v>
          </cell>
          <cell r="I7866">
            <v>0</v>
          </cell>
          <cell r="J7866">
            <v>0</v>
          </cell>
          <cell r="K7866">
            <v>1.51</v>
          </cell>
          <cell r="L7866">
            <v>1.51</v>
          </cell>
          <cell r="N7866">
            <v>39212</v>
          </cell>
        </row>
        <row r="7867">
          <cell r="A7867">
            <v>39208</v>
          </cell>
          <cell r="B7867" t="str">
            <v xml:space="preserve">ARRUELA EM ALUMINIO, COM ROSCA, DE 1/2", PARA ELETRODUTO                                                                                                                                                                                                                                                                                                                                                                                                                                                  </v>
          </cell>
          <cell r="C7867" t="str">
            <v>INSUMO</v>
          </cell>
          <cell r="D7867" t="str">
            <v xml:space="preserve">UN    </v>
          </cell>
          <cell r="E7867" t="str">
            <v>0,41</v>
          </cell>
          <cell r="F7867">
            <v>0</v>
          </cell>
          <cell r="G7867" t="str">
            <v>0,41</v>
          </cell>
          <cell r="H7867">
            <v>0</v>
          </cell>
          <cell r="I7867">
            <v>0</v>
          </cell>
          <cell r="J7867">
            <v>0</v>
          </cell>
          <cell r="K7867">
            <v>0.41</v>
          </cell>
          <cell r="L7867">
            <v>0.41</v>
          </cell>
          <cell r="N7867">
            <v>39208</v>
          </cell>
        </row>
        <row r="7868">
          <cell r="A7868">
            <v>39210</v>
          </cell>
          <cell r="B7868" t="str">
            <v xml:space="preserve">ARRUELA EM ALUMINIO, COM ROSCA, DE 1", PARA ELETRODUTO                                                                                                                                                                                                                                                                                                                                                                                                                                                    </v>
          </cell>
          <cell r="C7868" t="str">
            <v>INSUMO</v>
          </cell>
          <cell r="D7868" t="str">
            <v xml:space="preserve">UN    </v>
          </cell>
          <cell r="E7868" t="str">
            <v>0,75</v>
          </cell>
          <cell r="F7868">
            <v>0</v>
          </cell>
          <cell r="G7868" t="str">
            <v>0,75</v>
          </cell>
          <cell r="H7868">
            <v>0</v>
          </cell>
          <cell r="I7868">
            <v>0</v>
          </cell>
          <cell r="J7868">
            <v>0</v>
          </cell>
          <cell r="K7868">
            <v>0.75</v>
          </cell>
          <cell r="L7868">
            <v>0.75</v>
          </cell>
          <cell r="N7868">
            <v>39210</v>
          </cell>
        </row>
        <row r="7869">
          <cell r="A7869">
            <v>39214</v>
          </cell>
          <cell r="B7869" t="str">
            <v xml:space="preserve">ARRUELA EM ALUMINIO, COM ROSCA, DE 2 1/2", PARA ELETRODUTO                                                                                                                                                                                                                                                                                                                                                                                                                                                </v>
          </cell>
          <cell r="C7869" t="str">
            <v>INSUMO</v>
          </cell>
          <cell r="D7869" t="str">
            <v xml:space="preserve">UN    </v>
          </cell>
          <cell r="E7869" t="str">
            <v>2,79</v>
          </cell>
          <cell r="F7869">
            <v>0</v>
          </cell>
          <cell r="G7869" t="str">
            <v>2,79</v>
          </cell>
          <cell r="H7869">
            <v>0</v>
          </cell>
          <cell r="I7869">
            <v>0</v>
          </cell>
          <cell r="J7869">
            <v>0</v>
          </cell>
          <cell r="K7869">
            <v>2.79</v>
          </cell>
          <cell r="L7869">
            <v>2.79</v>
          </cell>
          <cell r="N7869">
            <v>39214</v>
          </cell>
        </row>
        <row r="7870">
          <cell r="A7870">
            <v>39213</v>
          </cell>
          <cell r="B7870" t="str">
            <v xml:space="preserve">ARRUELA EM ALUMINIO, COM ROSCA, DE 2", PARA ELETRODUTO                                                                                                                                                                                                                                                                                                                                                                                                                                                    </v>
          </cell>
          <cell r="C7870" t="str">
            <v>INSUMO</v>
          </cell>
          <cell r="D7870" t="str">
            <v xml:space="preserve">UN    </v>
          </cell>
          <cell r="E7870" t="str">
            <v>1,97</v>
          </cell>
          <cell r="F7870">
            <v>0</v>
          </cell>
          <cell r="G7870" t="str">
            <v>1,97</v>
          </cell>
          <cell r="H7870">
            <v>0</v>
          </cell>
          <cell r="I7870">
            <v>0</v>
          </cell>
          <cell r="J7870">
            <v>0</v>
          </cell>
          <cell r="K7870">
            <v>1.97</v>
          </cell>
          <cell r="L7870">
            <v>1.97</v>
          </cell>
          <cell r="N7870">
            <v>39213</v>
          </cell>
        </row>
        <row r="7871">
          <cell r="A7871">
            <v>39209</v>
          </cell>
          <cell r="B7871" t="str">
            <v xml:space="preserve">ARRUELA EM ALUMINIO, COM ROSCA, DE 3/4", PARA ELETRODUTO                                                                                                                                                                                                                                                                                                                                                                                                                                                  </v>
          </cell>
          <cell r="C7871" t="str">
            <v>INSUMO</v>
          </cell>
          <cell r="D7871" t="str">
            <v xml:space="preserve">UN    </v>
          </cell>
          <cell r="E7871" t="str">
            <v>0,49</v>
          </cell>
          <cell r="F7871">
            <v>0</v>
          </cell>
          <cell r="G7871" t="str">
            <v>0,49</v>
          </cell>
          <cell r="H7871">
            <v>0</v>
          </cell>
          <cell r="I7871">
            <v>0</v>
          </cell>
          <cell r="J7871">
            <v>0</v>
          </cell>
          <cell r="K7871">
            <v>0.49</v>
          </cell>
          <cell r="L7871">
            <v>0.49</v>
          </cell>
          <cell r="N7871">
            <v>39209</v>
          </cell>
        </row>
        <row r="7872">
          <cell r="A7872">
            <v>39207</v>
          </cell>
          <cell r="B7872" t="str">
            <v xml:space="preserve">ARRUELA EM ALUMINIO, COM ROSCA, DE 3/8", PARA ELETRODUTO                                                                                                                                                                                                                                                                                                                                                                                                                                                  </v>
          </cell>
          <cell r="C7872" t="str">
            <v>INSUMO</v>
          </cell>
          <cell r="D7872" t="str">
            <v xml:space="preserve">UN    </v>
          </cell>
          <cell r="E7872" t="str">
            <v>0,75</v>
          </cell>
          <cell r="F7872">
            <v>0</v>
          </cell>
          <cell r="G7872" t="str">
            <v>0,75</v>
          </cell>
          <cell r="H7872">
            <v>0</v>
          </cell>
          <cell r="I7872">
            <v>0</v>
          </cell>
          <cell r="J7872">
            <v>0</v>
          </cell>
          <cell r="K7872">
            <v>0.75</v>
          </cell>
          <cell r="L7872">
            <v>0.75</v>
          </cell>
          <cell r="N7872">
            <v>39207</v>
          </cell>
        </row>
        <row r="7873">
          <cell r="A7873">
            <v>39215</v>
          </cell>
          <cell r="B7873" t="str">
            <v xml:space="preserve">ARRUELA EM ALUMINIO, COM ROSCA, DE 3", PARA ELETRODUTO                                                                                                                                                                                                                                                                                                                                                                                                                                                    </v>
          </cell>
          <cell r="C7873" t="str">
            <v>INSUMO</v>
          </cell>
          <cell r="D7873" t="str">
            <v xml:space="preserve">UN    </v>
          </cell>
          <cell r="E7873" t="str">
            <v>5,09</v>
          </cell>
          <cell r="F7873">
            <v>0</v>
          </cell>
          <cell r="G7873" t="str">
            <v>5,09</v>
          </cell>
          <cell r="H7873">
            <v>0</v>
          </cell>
          <cell r="I7873">
            <v>0</v>
          </cell>
          <cell r="J7873">
            <v>0</v>
          </cell>
          <cell r="K7873">
            <v>5.09</v>
          </cell>
          <cell r="L7873">
            <v>5.09</v>
          </cell>
          <cell r="N7873">
            <v>39215</v>
          </cell>
        </row>
        <row r="7874">
          <cell r="A7874">
            <v>39216</v>
          </cell>
          <cell r="B7874" t="str">
            <v xml:space="preserve">ARRUELA EM ALUMINIO, COM ROSCA, DE 4", PARA ELETRODUTO                                                                                                                                                                                                                                                                                                                                                                                                                                                    </v>
          </cell>
          <cell r="C7874" t="str">
            <v>INSUMO</v>
          </cell>
          <cell r="D7874" t="str">
            <v xml:space="preserve">UN    </v>
          </cell>
          <cell r="E7874" t="str">
            <v>7,10</v>
          </cell>
          <cell r="F7874">
            <v>0</v>
          </cell>
          <cell r="G7874" t="str">
            <v>7,10</v>
          </cell>
          <cell r="H7874">
            <v>0</v>
          </cell>
          <cell r="I7874">
            <v>0</v>
          </cell>
          <cell r="J7874">
            <v>0</v>
          </cell>
          <cell r="K7874">
            <v>7.1</v>
          </cell>
          <cell r="L7874">
            <v>7.1</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13,38</v>
          </cell>
          <cell r="F7877">
            <v>0</v>
          </cell>
          <cell r="G7877" t="str">
            <v>13,38</v>
          </cell>
          <cell r="H7877">
            <v>0</v>
          </cell>
          <cell r="I7877">
            <v>0</v>
          </cell>
          <cell r="J7877">
            <v>0</v>
          </cell>
          <cell r="K7877">
            <v>13.38</v>
          </cell>
          <cell r="L7877">
            <v>13.38</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15,86</v>
          </cell>
          <cell r="F7878">
            <v>0</v>
          </cell>
          <cell r="G7878" t="str">
            <v>15,86</v>
          </cell>
          <cell r="H7878">
            <v>0</v>
          </cell>
          <cell r="I7878">
            <v>0</v>
          </cell>
          <cell r="J7878">
            <v>0</v>
          </cell>
          <cell r="K7878">
            <v>15.86</v>
          </cell>
          <cell r="L7878">
            <v>15.86</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17,79</v>
          </cell>
          <cell r="F7879">
            <v>0</v>
          </cell>
          <cell r="G7879" t="str">
            <v>17,79</v>
          </cell>
          <cell r="H7879">
            <v>0</v>
          </cell>
          <cell r="I7879">
            <v>0</v>
          </cell>
          <cell r="J7879">
            <v>0</v>
          </cell>
          <cell r="K7879">
            <v>17.79</v>
          </cell>
          <cell r="L7879">
            <v>17.79</v>
          </cell>
          <cell r="N7879">
            <v>509</v>
          </cell>
        </row>
        <row r="7880">
          <cell r="A7880">
            <v>40331</v>
          </cell>
          <cell r="B7880" t="str">
            <v xml:space="preserve">ASSENTADOR DE MANILHAS                                                                                                                                                                                                                                                                                                                                                                                                                                                                                    </v>
          </cell>
          <cell r="C7880" t="str">
            <v>INSUMO</v>
          </cell>
          <cell r="D7880" t="str">
            <v xml:space="preserve">H     </v>
          </cell>
          <cell r="E7880" t="str">
            <v>16,90</v>
          </cell>
          <cell r="F7880">
            <v>0</v>
          </cell>
          <cell r="G7880" t="str">
            <v>16,90</v>
          </cell>
          <cell r="H7880">
            <v>0</v>
          </cell>
          <cell r="I7880">
            <v>0</v>
          </cell>
          <cell r="J7880">
            <v>0</v>
          </cell>
          <cell r="K7880">
            <v>16.899999999999999</v>
          </cell>
          <cell r="L7880">
            <v>16.899999999999999</v>
          </cell>
          <cell r="N7880">
            <v>40331</v>
          </cell>
        </row>
        <row r="7881">
          <cell r="A7881">
            <v>40930</v>
          </cell>
          <cell r="B7881" t="str">
            <v xml:space="preserve">ASSENTADOR DE MANILHAS (MENSALISTA)                                                                                                                                                                                                                                                                                                                                                                                                                                                                       </v>
          </cell>
          <cell r="C7881" t="str">
            <v>INSUMO</v>
          </cell>
          <cell r="D7881" t="str">
            <v xml:space="preserve">MES   </v>
          </cell>
          <cell r="E7881" t="str">
            <v>2.955,96</v>
          </cell>
          <cell r="F7881">
            <v>0</v>
          </cell>
          <cell r="G7881" t="str">
            <v>2.955,96</v>
          </cell>
          <cell r="H7881">
            <v>0</v>
          </cell>
          <cell r="I7881">
            <v>0</v>
          </cell>
          <cell r="J7881">
            <v>0</v>
          </cell>
          <cell r="K7881">
            <v>2955.96</v>
          </cell>
          <cell r="L7881">
            <v>2955.96</v>
          </cell>
          <cell r="N7881">
            <v>40930</v>
          </cell>
        </row>
        <row r="7882">
          <cell r="A7882">
            <v>11761</v>
          </cell>
          <cell r="B7882" t="str">
            <v xml:space="preserve">ASSENTO  VASO SANITARIO INFANTIL EM PLASTICO BRANCO                                                                                                                                                                                                                                                                                                                                                                                                                                                       </v>
          </cell>
          <cell r="C7882" t="str">
            <v>INSUMO</v>
          </cell>
          <cell r="D7882" t="str">
            <v xml:space="preserve">UN    </v>
          </cell>
          <cell r="E7882" t="str">
            <v>80,86</v>
          </cell>
          <cell r="F7882">
            <v>0</v>
          </cell>
          <cell r="G7882" t="str">
            <v>80,86</v>
          </cell>
          <cell r="H7882">
            <v>0</v>
          </cell>
          <cell r="I7882">
            <v>0</v>
          </cell>
          <cell r="J7882">
            <v>0</v>
          </cell>
          <cell r="K7882">
            <v>80.86</v>
          </cell>
          <cell r="L7882">
            <v>80.86</v>
          </cell>
          <cell r="N7882">
            <v>11761</v>
          </cell>
        </row>
        <row r="7883">
          <cell r="A7883">
            <v>377</v>
          </cell>
          <cell r="B7883" t="str">
            <v xml:space="preserve">ASSENTO SANITARIO DE PLASTICO, TIPO CONVENCIONAL                                                                                                                                                                                                                                                                                                                                                                                                                                                          </v>
          </cell>
          <cell r="C7883" t="str">
            <v>INSUMO</v>
          </cell>
          <cell r="D7883" t="str">
            <v xml:space="preserve">UN    </v>
          </cell>
          <cell r="E7883" t="str">
            <v>38,00</v>
          </cell>
          <cell r="F7883">
            <v>0</v>
          </cell>
          <cell r="G7883" t="str">
            <v>38,00</v>
          </cell>
          <cell r="H7883">
            <v>0</v>
          </cell>
          <cell r="I7883">
            <v>0</v>
          </cell>
          <cell r="J7883">
            <v>0</v>
          </cell>
          <cell r="K7883">
            <v>38</v>
          </cell>
          <cell r="L7883">
            <v>38</v>
          </cell>
          <cell r="N7883">
            <v>377</v>
          </cell>
        </row>
        <row r="7884">
          <cell r="A7884">
            <v>7588</v>
          </cell>
          <cell r="B7884" t="str">
            <v xml:space="preserve">AUTOMATICO DE BOIA SUPERIOR / INFERIOR, *15* A / 250 V                                                                                                                                                                                                                                                                                                                                                                                                                                                    </v>
          </cell>
          <cell r="C7884" t="str">
            <v>INSUMO</v>
          </cell>
          <cell r="D7884" t="str">
            <v xml:space="preserve">UN    </v>
          </cell>
          <cell r="E7884" t="str">
            <v>55,22</v>
          </cell>
          <cell r="F7884">
            <v>0</v>
          </cell>
          <cell r="G7884" t="str">
            <v>55,22</v>
          </cell>
          <cell r="H7884">
            <v>0</v>
          </cell>
          <cell r="I7884">
            <v>0</v>
          </cell>
          <cell r="J7884">
            <v>0</v>
          </cell>
          <cell r="K7884">
            <v>55.22</v>
          </cell>
          <cell r="L7884">
            <v>55.22</v>
          </cell>
          <cell r="N7884">
            <v>7588</v>
          </cell>
        </row>
        <row r="7885">
          <cell r="A7885">
            <v>34392</v>
          </cell>
          <cell r="B7885" t="str">
            <v xml:space="preserve">AUXILIAR DE ALMOXARIFE (HORISTA)                                                                                                                                                                                                                                                                                                                                                                                                                                                                          </v>
          </cell>
          <cell r="C7885" t="str">
            <v>INSUMO</v>
          </cell>
          <cell r="D7885" t="str">
            <v xml:space="preserve">H     </v>
          </cell>
          <cell r="E7885" t="str">
            <v>14,51</v>
          </cell>
          <cell r="F7885">
            <v>0</v>
          </cell>
          <cell r="G7885" t="str">
            <v>14,51</v>
          </cell>
          <cell r="H7885">
            <v>0</v>
          </cell>
          <cell r="I7885">
            <v>0</v>
          </cell>
          <cell r="J7885">
            <v>0</v>
          </cell>
          <cell r="K7885">
            <v>14.51</v>
          </cell>
          <cell r="L7885">
            <v>14.51</v>
          </cell>
          <cell r="N7885">
            <v>34392</v>
          </cell>
        </row>
        <row r="7886">
          <cell r="A7886">
            <v>40908</v>
          </cell>
          <cell r="B7886" t="str">
            <v xml:space="preserve">AUXILIAR DE ALMOXARIFE (MENSALISTA)                                                                                                                                                                                                                                                                                                                                                                                                                                                                       </v>
          </cell>
          <cell r="C7886" t="str">
            <v>INSUMO</v>
          </cell>
          <cell r="D7886" t="str">
            <v xml:space="preserve">MES   </v>
          </cell>
          <cell r="E7886" t="str">
            <v>2.535,09</v>
          </cell>
          <cell r="F7886">
            <v>0</v>
          </cell>
          <cell r="G7886" t="str">
            <v>2.535,09</v>
          </cell>
          <cell r="H7886">
            <v>0</v>
          </cell>
          <cell r="I7886">
            <v>0</v>
          </cell>
          <cell r="J7886">
            <v>0</v>
          </cell>
          <cell r="K7886">
            <v>2535.09</v>
          </cell>
          <cell r="L7886">
            <v>2535.09</v>
          </cell>
          <cell r="N7886">
            <v>40908</v>
          </cell>
        </row>
        <row r="7887">
          <cell r="A7887">
            <v>34551</v>
          </cell>
          <cell r="B7887" t="str">
            <v xml:space="preserve">AUXILIAR DE AZULEJISTA (HORISTA)                                                                                                                                                                                                                                                                                                                                                                                                                                                                          </v>
          </cell>
          <cell r="C7887" t="str">
            <v>INSUMO</v>
          </cell>
          <cell r="D7887" t="str">
            <v xml:space="preserve">H     </v>
          </cell>
          <cell r="E7887" t="str">
            <v>11,73</v>
          </cell>
          <cell r="F7887">
            <v>0</v>
          </cell>
          <cell r="G7887" t="str">
            <v>11,73</v>
          </cell>
          <cell r="H7887">
            <v>0</v>
          </cell>
          <cell r="I7887">
            <v>0</v>
          </cell>
          <cell r="J7887">
            <v>0</v>
          </cell>
          <cell r="K7887">
            <v>11.73</v>
          </cell>
          <cell r="L7887">
            <v>11.73</v>
          </cell>
          <cell r="N7887">
            <v>34551</v>
          </cell>
        </row>
        <row r="7888">
          <cell r="A7888">
            <v>41078</v>
          </cell>
          <cell r="B7888" t="str">
            <v xml:space="preserve">AUXILIAR DE AZULEJISTA (MENSALISTA)                                                                                                                                                                                                                                                                                                                                                                                                                                                                       </v>
          </cell>
          <cell r="C7888" t="str">
            <v>INSUMO</v>
          </cell>
          <cell r="D7888" t="str">
            <v xml:space="preserve">MES   </v>
          </cell>
          <cell r="E7888" t="str">
            <v>2.051,06</v>
          </cell>
          <cell r="F7888">
            <v>0</v>
          </cell>
          <cell r="G7888" t="str">
            <v>2.051,06</v>
          </cell>
          <cell r="H7888">
            <v>0</v>
          </cell>
          <cell r="I7888">
            <v>0</v>
          </cell>
          <cell r="J7888">
            <v>0</v>
          </cell>
          <cell r="K7888">
            <v>2051.06</v>
          </cell>
          <cell r="L7888">
            <v>2051.06</v>
          </cell>
          <cell r="N7888">
            <v>41078</v>
          </cell>
        </row>
        <row r="7889">
          <cell r="A7889">
            <v>246</v>
          </cell>
          <cell r="B7889" t="str">
            <v xml:space="preserve">AUXILIAR DE ENCANADOR OU BOMBEIRO HIDRAULICO (HORISTA)                                                                                                                                                                                                                                                                                                                                                                                                                                                    </v>
          </cell>
          <cell r="C7889" t="str">
            <v>INSUMO</v>
          </cell>
          <cell r="D7889" t="str">
            <v xml:space="preserve">H     </v>
          </cell>
          <cell r="E7889" t="str">
            <v>14,51</v>
          </cell>
          <cell r="F7889">
            <v>0</v>
          </cell>
          <cell r="G7889" t="str">
            <v>14,51</v>
          </cell>
          <cell r="H7889">
            <v>0</v>
          </cell>
          <cell r="I7889">
            <v>0</v>
          </cell>
          <cell r="J7889">
            <v>0</v>
          </cell>
          <cell r="K7889">
            <v>14.51</v>
          </cell>
          <cell r="L7889">
            <v>14.51</v>
          </cell>
          <cell r="N7889">
            <v>246</v>
          </cell>
        </row>
        <row r="7890">
          <cell r="A7890">
            <v>40927</v>
          </cell>
          <cell r="B7890" t="str">
            <v xml:space="preserve">AUXILIAR DE ENCANADOR OU BOMBEIRO HIDRAULICO (MENSALISTA)                                                                                                                                                                                                                                                                                                                                                                                                                                                 </v>
          </cell>
          <cell r="C7890" t="str">
            <v>INSUMO</v>
          </cell>
          <cell r="D7890" t="str">
            <v xml:space="preserve">MES   </v>
          </cell>
          <cell r="E7890" t="str">
            <v>2.535,91</v>
          </cell>
          <cell r="F7890">
            <v>0</v>
          </cell>
          <cell r="G7890" t="str">
            <v>2.535,91</v>
          </cell>
          <cell r="H7890">
            <v>0</v>
          </cell>
          <cell r="I7890">
            <v>0</v>
          </cell>
          <cell r="J7890">
            <v>0</v>
          </cell>
          <cell r="K7890">
            <v>2535.91</v>
          </cell>
          <cell r="L7890">
            <v>2535.91</v>
          </cell>
          <cell r="N7890">
            <v>40927</v>
          </cell>
        </row>
        <row r="7891">
          <cell r="A7891">
            <v>2350</v>
          </cell>
          <cell r="B7891" t="str">
            <v xml:space="preserve">AUXILIAR DE ESCRITORIO (HORISTA)                                                                                                                                                                                                                                                                                                                                                                                                                                                                          </v>
          </cell>
          <cell r="C7891" t="str">
            <v>INSUMO</v>
          </cell>
          <cell r="D7891" t="str">
            <v xml:space="preserve">H     </v>
          </cell>
          <cell r="E7891" t="str">
            <v>14,32</v>
          </cell>
          <cell r="F7891">
            <v>0</v>
          </cell>
          <cell r="G7891" t="str">
            <v>14,32</v>
          </cell>
          <cell r="H7891">
            <v>0</v>
          </cell>
          <cell r="I7891">
            <v>0</v>
          </cell>
          <cell r="J7891">
            <v>0</v>
          </cell>
          <cell r="K7891">
            <v>14.32</v>
          </cell>
          <cell r="L7891">
            <v>14.32</v>
          </cell>
          <cell r="N7891">
            <v>2350</v>
          </cell>
        </row>
        <row r="7892">
          <cell r="A7892">
            <v>40812</v>
          </cell>
          <cell r="B7892" t="str">
            <v xml:space="preserve">AUXILIAR DE ESCRITORIO (MENSALISTA)                                                                                                                                                                                                                                                                                                                                                                                                                                                                       </v>
          </cell>
          <cell r="C7892" t="str">
            <v>INSUMO</v>
          </cell>
          <cell r="D7892" t="str">
            <v xml:space="preserve">MES   </v>
          </cell>
          <cell r="E7892" t="str">
            <v>2.500,89</v>
          </cell>
          <cell r="F7892">
            <v>0</v>
          </cell>
          <cell r="G7892" t="str">
            <v>2.500,89</v>
          </cell>
          <cell r="H7892">
            <v>0</v>
          </cell>
          <cell r="I7892">
            <v>0</v>
          </cell>
          <cell r="J7892">
            <v>0</v>
          </cell>
          <cell r="K7892">
            <v>2500.89</v>
          </cell>
          <cell r="L7892">
            <v>2500.89</v>
          </cell>
          <cell r="N7892">
            <v>40812</v>
          </cell>
        </row>
        <row r="7893">
          <cell r="A7893">
            <v>245</v>
          </cell>
          <cell r="B7893" t="str">
            <v xml:space="preserve">AUXILIAR DE LABORATORISTA DE SOLOS E DE CONCRETO (HORISTA)                                                                                                                                                                                                                                                                                                                                                                                                                                                </v>
          </cell>
          <cell r="C7893" t="str">
            <v>INSUMO</v>
          </cell>
          <cell r="D7893" t="str">
            <v xml:space="preserve">H     </v>
          </cell>
          <cell r="E7893" t="str">
            <v>23,19</v>
          </cell>
          <cell r="F7893">
            <v>0</v>
          </cell>
          <cell r="G7893" t="str">
            <v>23,19</v>
          </cell>
          <cell r="H7893">
            <v>0</v>
          </cell>
          <cell r="I7893">
            <v>0</v>
          </cell>
          <cell r="J7893">
            <v>0</v>
          </cell>
          <cell r="K7893">
            <v>23.19</v>
          </cell>
          <cell r="L7893">
            <v>23.19</v>
          </cell>
          <cell r="N7893">
            <v>245</v>
          </cell>
        </row>
        <row r="7894">
          <cell r="A7894">
            <v>41090</v>
          </cell>
          <cell r="B7894" t="str">
            <v xml:space="preserve">AUXILIAR DE LABORATORISTA DE SOLOS E DE CONCRETO (MENSALISTA)                                                                                                                                                                                                                                                                                                                                                                                                                                             </v>
          </cell>
          <cell r="C7894" t="str">
            <v>INSUMO</v>
          </cell>
          <cell r="D7894" t="str">
            <v xml:space="preserve">MES   </v>
          </cell>
          <cell r="E7894" t="str">
            <v>4.050,83</v>
          </cell>
          <cell r="F7894">
            <v>0</v>
          </cell>
          <cell r="G7894" t="str">
            <v>4.050,83</v>
          </cell>
          <cell r="H7894">
            <v>0</v>
          </cell>
          <cell r="I7894">
            <v>0</v>
          </cell>
          <cell r="J7894">
            <v>0</v>
          </cell>
          <cell r="K7894">
            <v>4050.83</v>
          </cell>
          <cell r="L7894">
            <v>4050.83</v>
          </cell>
          <cell r="N7894">
            <v>41090</v>
          </cell>
        </row>
        <row r="7895">
          <cell r="A7895">
            <v>251</v>
          </cell>
          <cell r="B7895" t="str">
            <v xml:space="preserve">AUXILIAR DE MECANICO                                                                                                                                                                                                                                                                                                                                                                                                                                                                                      </v>
          </cell>
          <cell r="C7895" t="str">
            <v>INSUMO</v>
          </cell>
          <cell r="D7895" t="str">
            <v xml:space="preserve">H     </v>
          </cell>
          <cell r="E7895" t="str">
            <v>13,43</v>
          </cell>
          <cell r="F7895">
            <v>0</v>
          </cell>
          <cell r="G7895" t="str">
            <v>13,43</v>
          </cell>
          <cell r="H7895">
            <v>0</v>
          </cell>
          <cell r="I7895">
            <v>0</v>
          </cell>
          <cell r="J7895">
            <v>0</v>
          </cell>
          <cell r="K7895">
            <v>13.43</v>
          </cell>
          <cell r="L7895">
            <v>13.43</v>
          </cell>
          <cell r="N7895">
            <v>251</v>
          </cell>
        </row>
        <row r="7896">
          <cell r="A7896">
            <v>40975</v>
          </cell>
          <cell r="B7896" t="str">
            <v xml:space="preserve">AUXILIAR DE MECANICO (MENSALISTA)                                                                                                                                                                                                                                                                                                                                                                                                                                                                         </v>
          </cell>
          <cell r="C7896" t="str">
            <v>INSUMO</v>
          </cell>
          <cell r="D7896" t="str">
            <v xml:space="preserve">MES   </v>
          </cell>
          <cell r="E7896" t="str">
            <v>2.347,51</v>
          </cell>
          <cell r="F7896">
            <v>0</v>
          </cell>
          <cell r="G7896" t="str">
            <v>2.347,51</v>
          </cell>
          <cell r="H7896">
            <v>0</v>
          </cell>
          <cell r="I7896">
            <v>0</v>
          </cell>
          <cell r="J7896">
            <v>0</v>
          </cell>
          <cell r="K7896">
            <v>2347.5100000000002</v>
          </cell>
          <cell r="L7896">
            <v>2347.5100000000002</v>
          </cell>
          <cell r="N7896">
            <v>40975</v>
          </cell>
        </row>
        <row r="7897">
          <cell r="A7897">
            <v>6127</v>
          </cell>
          <cell r="B7897" t="str">
            <v xml:space="preserve">AUXILIAR DE PEDREIRO (HORISTA)                                                                                                                                                                                                                                                                                                                                                                                                                                                                            </v>
          </cell>
          <cell r="C7897" t="str">
            <v>INSUMO</v>
          </cell>
          <cell r="D7897" t="str">
            <v xml:space="preserve">H     </v>
          </cell>
          <cell r="E7897" t="str">
            <v>11,73</v>
          </cell>
          <cell r="F7897">
            <v>0</v>
          </cell>
          <cell r="G7897" t="str">
            <v>11,73</v>
          </cell>
          <cell r="H7897">
            <v>0</v>
          </cell>
          <cell r="I7897">
            <v>0</v>
          </cell>
          <cell r="J7897">
            <v>0</v>
          </cell>
          <cell r="K7897">
            <v>11.73</v>
          </cell>
          <cell r="L7897">
            <v>11.73</v>
          </cell>
          <cell r="N7897">
            <v>6127</v>
          </cell>
        </row>
        <row r="7898">
          <cell r="A7898">
            <v>41072</v>
          </cell>
          <cell r="B7898" t="str">
            <v xml:space="preserve">AUXILIAR DE PEDREIRO (MENSALISTA)                                                                                                                                                                                                                                                                                                                                                                                                                                                                         </v>
          </cell>
          <cell r="C7898" t="str">
            <v>INSUMO</v>
          </cell>
          <cell r="D7898" t="str">
            <v xml:space="preserve">MES   </v>
          </cell>
          <cell r="E7898" t="str">
            <v>2.051,06</v>
          </cell>
          <cell r="F7898">
            <v>0</v>
          </cell>
          <cell r="G7898" t="str">
            <v>2.051,06</v>
          </cell>
          <cell r="H7898">
            <v>0</v>
          </cell>
          <cell r="I7898">
            <v>0</v>
          </cell>
          <cell r="J7898">
            <v>0</v>
          </cell>
          <cell r="K7898">
            <v>2051.06</v>
          </cell>
          <cell r="L7898">
            <v>2051.06</v>
          </cell>
          <cell r="N7898">
            <v>41072</v>
          </cell>
        </row>
        <row r="7899">
          <cell r="A7899">
            <v>6121</v>
          </cell>
          <cell r="B7899" t="str">
            <v xml:space="preserve">AUXILIAR DE SERVICOS GERAIS                                                                                                                                                                                                                                                                                                                                                                                                                                                                               </v>
          </cell>
          <cell r="C7899" t="str">
            <v>INSUMO</v>
          </cell>
          <cell r="D7899" t="str">
            <v xml:space="preserve">H     </v>
          </cell>
          <cell r="E7899" t="str">
            <v>11,75</v>
          </cell>
          <cell r="F7899">
            <v>0</v>
          </cell>
          <cell r="G7899" t="str">
            <v>11,75</v>
          </cell>
          <cell r="H7899">
            <v>0</v>
          </cell>
          <cell r="I7899">
            <v>0</v>
          </cell>
          <cell r="J7899">
            <v>0</v>
          </cell>
          <cell r="K7899">
            <v>11.75</v>
          </cell>
          <cell r="L7899">
            <v>11.75</v>
          </cell>
          <cell r="N7899">
            <v>6121</v>
          </cell>
        </row>
        <row r="7900">
          <cell r="A7900">
            <v>41071</v>
          </cell>
          <cell r="B7900" t="str">
            <v xml:space="preserve">AUXILIAR DE SERVICOS GERAIS (MENSALISTA)                                                                                                                                                                                                                                                                                                                                                                                                                                                                  </v>
          </cell>
          <cell r="C7900" t="str">
            <v>INSUMO</v>
          </cell>
          <cell r="D7900" t="str">
            <v xml:space="preserve">MES   </v>
          </cell>
          <cell r="E7900" t="str">
            <v>2.052,78</v>
          </cell>
          <cell r="F7900">
            <v>0</v>
          </cell>
          <cell r="G7900" t="str">
            <v>2.052,78</v>
          </cell>
          <cell r="H7900">
            <v>0</v>
          </cell>
          <cell r="I7900">
            <v>0</v>
          </cell>
          <cell r="J7900">
            <v>0</v>
          </cell>
          <cell r="K7900">
            <v>2052.7800000000002</v>
          </cell>
          <cell r="L7900">
            <v>2052.7800000000002</v>
          </cell>
          <cell r="N7900">
            <v>41071</v>
          </cell>
        </row>
        <row r="7901">
          <cell r="A7901">
            <v>244</v>
          </cell>
          <cell r="B7901" t="str">
            <v xml:space="preserve">AUXILIAR DE TOPOGRAFO (HORISTA)                                                                                                                                                                                                                                                                                                                                                                                                                                                                           </v>
          </cell>
          <cell r="C7901" t="str">
            <v>INSUMO</v>
          </cell>
          <cell r="D7901" t="str">
            <v xml:space="preserve">H     </v>
          </cell>
          <cell r="E7901" t="str">
            <v>8,22</v>
          </cell>
          <cell r="F7901">
            <v>0</v>
          </cell>
          <cell r="G7901" t="str">
            <v>8,22</v>
          </cell>
          <cell r="H7901">
            <v>0</v>
          </cell>
          <cell r="I7901">
            <v>0</v>
          </cell>
          <cell r="J7901">
            <v>0</v>
          </cell>
          <cell r="K7901">
            <v>8.2200000000000006</v>
          </cell>
          <cell r="L7901">
            <v>8.2200000000000006</v>
          </cell>
          <cell r="N7901">
            <v>244</v>
          </cell>
        </row>
        <row r="7902">
          <cell r="A7902">
            <v>41093</v>
          </cell>
          <cell r="B7902" t="str">
            <v xml:space="preserve">AUXILIAR DE TOPOGRAFO (MENSALISTA)                                                                                                                                                                                                                                                                                                                                                                                                                                                                        </v>
          </cell>
          <cell r="C7902" t="str">
            <v>INSUMO</v>
          </cell>
          <cell r="D7902" t="str">
            <v xml:space="preserve">MES   </v>
          </cell>
          <cell r="E7902" t="str">
            <v>1.437,76</v>
          </cell>
          <cell r="F7902">
            <v>0</v>
          </cell>
          <cell r="G7902" t="str">
            <v>1.437,76</v>
          </cell>
          <cell r="H7902">
            <v>0</v>
          </cell>
          <cell r="I7902">
            <v>0</v>
          </cell>
          <cell r="J7902">
            <v>0</v>
          </cell>
          <cell r="K7902">
            <v>1437.76</v>
          </cell>
          <cell r="L7902">
            <v>1437.76</v>
          </cell>
          <cell r="N7902">
            <v>41093</v>
          </cell>
        </row>
        <row r="7903">
          <cell r="A7903">
            <v>532</v>
          </cell>
          <cell r="B7903" t="str">
            <v xml:space="preserve">AUXILIAR TECNICO / ASSISTENTE DE ENGENHARIA                                                                                                                                                                                                                                                                                                                                                                                                                                                               </v>
          </cell>
          <cell r="C7903" t="str">
            <v>INSUMO</v>
          </cell>
          <cell r="D7903" t="str">
            <v xml:space="preserve">H     </v>
          </cell>
          <cell r="E7903" t="str">
            <v>54,02</v>
          </cell>
          <cell r="F7903">
            <v>0</v>
          </cell>
          <cell r="G7903" t="str">
            <v>54,02</v>
          </cell>
          <cell r="H7903">
            <v>0</v>
          </cell>
          <cell r="I7903">
            <v>0</v>
          </cell>
          <cell r="J7903">
            <v>0</v>
          </cell>
          <cell r="K7903">
            <v>54.02</v>
          </cell>
          <cell r="L7903">
            <v>54.02</v>
          </cell>
          <cell r="N7903">
            <v>532</v>
          </cell>
        </row>
        <row r="7904">
          <cell r="A7904">
            <v>40931</v>
          </cell>
          <cell r="B7904" t="str">
            <v xml:space="preserve">AUXILIAR TECNICO / ASSISTENTE DE ENGENHARIA (MENSALISTA)                                                                                                                                                                                                                                                                                                                                                                                                                                                  </v>
          </cell>
          <cell r="C7904" t="str">
            <v>INSUMO</v>
          </cell>
          <cell r="D7904" t="str">
            <v xml:space="preserve">MES   </v>
          </cell>
          <cell r="E7904" t="str">
            <v>9.435,72</v>
          </cell>
          <cell r="F7904">
            <v>0</v>
          </cell>
          <cell r="G7904" t="str">
            <v>9.435,72</v>
          </cell>
          <cell r="H7904">
            <v>0</v>
          </cell>
          <cell r="I7904">
            <v>0</v>
          </cell>
          <cell r="J7904">
            <v>0</v>
          </cell>
          <cell r="K7904">
            <v>9435.7199999999993</v>
          </cell>
          <cell r="L7904">
            <v>9435.7199999999993</v>
          </cell>
          <cell r="N7904">
            <v>40931</v>
          </cell>
        </row>
        <row r="7905">
          <cell r="A7905">
            <v>36150</v>
          </cell>
          <cell r="B7905" t="str">
            <v xml:space="preserve">AVENTAL DE SEGURANCA DE RASPA DE COURO 1,00 X 0,60 M                                                                                                                                                                                                                                                                                                                                                                                                                                                      </v>
          </cell>
          <cell r="C7905" t="str">
            <v>INSUMO</v>
          </cell>
          <cell r="D7905" t="str">
            <v xml:space="preserve">UN    </v>
          </cell>
          <cell r="E7905" t="str">
            <v>47,37</v>
          </cell>
          <cell r="F7905">
            <v>0</v>
          </cell>
          <cell r="G7905" t="str">
            <v>47,37</v>
          </cell>
          <cell r="H7905">
            <v>0</v>
          </cell>
          <cell r="I7905">
            <v>0</v>
          </cell>
          <cell r="J7905">
            <v>0</v>
          </cell>
          <cell r="K7905">
            <v>47.37</v>
          </cell>
          <cell r="L7905">
            <v>47.37</v>
          </cell>
          <cell r="N7905">
            <v>36150</v>
          </cell>
        </row>
        <row r="7906">
          <cell r="A7906">
            <v>4760</v>
          </cell>
          <cell r="B7906" t="str">
            <v xml:space="preserve">AZULEJISTA OU LADRILHEIRO (HORISTA)                                                                                                                                                                                                                                                                                                                                                                                                                                                                       </v>
          </cell>
          <cell r="C7906" t="str">
            <v>INSUMO</v>
          </cell>
          <cell r="D7906" t="str">
            <v xml:space="preserve">H     </v>
          </cell>
          <cell r="E7906" t="str">
            <v>18,29</v>
          </cell>
          <cell r="F7906">
            <v>0</v>
          </cell>
          <cell r="G7906" t="str">
            <v>18,29</v>
          </cell>
          <cell r="H7906">
            <v>0</v>
          </cell>
          <cell r="I7906">
            <v>0</v>
          </cell>
          <cell r="J7906">
            <v>0</v>
          </cell>
          <cell r="K7906">
            <v>18.29</v>
          </cell>
          <cell r="L7906">
            <v>18.29</v>
          </cell>
          <cell r="N7906">
            <v>4760</v>
          </cell>
        </row>
        <row r="7907">
          <cell r="A7907">
            <v>41069</v>
          </cell>
          <cell r="B7907" t="str">
            <v xml:space="preserve">AZULEJISTA OU LADRILHEIRO (MENSALISTA)                                                                                                                                                                                                                                                                                                                                                                                                                                                                    </v>
          </cell>
          <cell r="C7907" t="str">
            <v>INSUMO</v>
          </cell>
          <cell r="D7907" t="str">
            <v xml:space="preserve">MES   </v>
          </cell>
          <cell r="E7907" t="str">
            <v>3.194,84</v>
          </cell>
          <cell r="F7907">
            <v>0</v>
          </cell>
          <cell r="G7907" t="str">
            <v>3.194,84</v>
          </cell>
          <cell r="H7907">
            <v>0</v>
          </cell>
          <cell r="I7907">
            <v>0</v>
          </cell>
          <cell r="J7907">
            <v>0</v>
          </cell>
          <cell r="K7907">
            <v>3194.84</v>
          </cell>
          <cell r="L7907">
            <v>3194.84</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336,45</v>
          </cell>
          <cell r="F7908">
            <v>0</v>
          </cell>
          <cell r="G7908" t="str">
            <v>336,45</v>
          </cell>
          <cell r="H7908">
            <v>0</v>
          </cell>
          <cell r="I7908">
            <v>0</v>
          </cell>
          <cell r="J7908">
            <v>0</v>
          </cell>
          <cell r="K7908">
            <v>336.45</v>
          </cell>
          <cell r="L7908">
            <v>336.45</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465,74</v>
          </cell>
          <cell r="F7909">
            <v>0</v>
          </cell>
          <cell r="G7909" t="str">
            <v>465,74</v>
          </cell>
          <cell r="H7909">
            <v>0</v>
          </cell>
          <cell r="I7909">
            <v>0</v>
          </cell>
          <cell r="J7909">
            <v>0</v>
          </cell>
          <cell r="K7909">
            <v>465.74</v>
          </cell>
          <cell r="L7909">
            <v>465.74</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566,28</v>
          </cell>
          <cell r="F7910">
            <v>0</v>
          </cell>
          <cell r="G7910" t="str">
            <v>566,28</v>
          </cell>
          <cell r="H7910">
            <v>0</v>
          </cell>
          <cell r="I7910">
            <v>0</v>
          </cell>
          <cell r="J7910">
            <v>0</v>
          </cell>
          <cell r="K7910">
            <v>566.28</v>
          </cell>
          <cell r="L7910">
            <v>566.28</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507,42</v>
          </cell>
          <cell r="F7911">
            <v>0</v>
          </cell>
          <cell r="G7911" t="str">
            <v>507,42</v>
          </cell>
          <cell r="H7911">
            <v>0</v>
          </cell>
          <cell r="I7911">
            <v>0</v>
          </cell>
          <cell r="J7911">
            <v>0</v>
          </cell>
          <cell r="K7911">
            <v>507.42</v>
          </cell>
          <cell r="L7911">
            <v>507.42</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180,00</v>
          </cell>
          <cell r="F7912">
            <v>0</v>
          </cell>
          <cell r="G7912" t="str">
            <v>180,00</v>
          </cell>
          <cell r="H7912">
            <v>0</v>
          </cell>
          <cell r="I7912">
            <v>0</v>
          </cell>
          <cell r="J7912">
            <v>0</v>
          </cell>
          <cell r="K7912">
            <v>180</v>
          </cell>
          <cell r="L7912">
            <v>180</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197,80</v>
          </cell>
          <cell r="F7913">
            <v>0</v>
          </cell>
          <cell r="G7913" t="str">
            <v>197,80</v>
          </cell>
          <cell r="H7913">
            <v>0</v>
          </cell>
          <cell r="I7913">
            <v>0</v>
          </cell>
          <cell r="J7913">
            <v>0</v>
          </cell>
          <cell r="K7913">
            <v>197.8</v>
          </cell>
          <cell r="L7913">
            <v>197.8</v>
          </cell>
          <cell r="N7913">
            <v>10421</v>
          </cell>
        </row>
        <row r="7914">
          <cell r="A7914">
            <v>11786</v>
          </cell>
          <cell r="B7914" t="str">
            <v xml:space="preserve">BACIA SANITARIA (VASO) INFANTIL, SIFONADO, DE LOUCA BRANCA, (SEM ASSENTO)                                                                                                                                                                                                                                                                                                                                                                                                                                 </v>
          </cell>
          <cell r="C7914" t="str">
            <v>INSUMO</v>
          </cell>
          <cell r="D7914" t="str">
            <v xml:space="preserve">UN    </v>
          </cell>
          <cell r="E7914" t="str">
            <v>398,83</v>
          </cell>
          <cell r="F7914">
            <v>0</v>
          </cell>
          <cell r="G7914" t="str">
            <v>398,83</v>
          </cell>
          <cell r="H7914">
            <v>0</v>
          </cell>
          <cell r="I7914">
            <v>0</v>
          </cell>
          <cell r="J7914">
            <v>0</v>
          </cell>
          <cell r="K7914">
            <v>398.83</v>
          </cell>
          <cell r="L7914">
            <v>398.83</v>
          </cell>
          <cell r="N7914">
            <v>11786</v>
          </cell>
        </row>
        <row r="7915">
          <cell r="A7915">
            <v>10</v>
          </cell>
          <cell r="B7915" t="str">
            <v xml:space="preserve">BALDE PLASTICO CAPACIDADE *10* L                                                                                                                                                                                                                                                                                                                                                                                                                                                                          </v>
          </cell>
          <cell r="C7915" t="str">
            <v>INSUMO</v>
          </cell>
          <cell r="D7915" t="str">
            <v xml:space="preserve">UN    </v>
          </cell>
          <cell r="E7915" t="str">
            <v>16,10</v>
          </cell>
          <cell r="F7915">
            <v>0</v>
          </cell>
          <cell r="G7915" t="str">
            <v>16,10</v>
          </cell>
          <cell r="H7915">
            <v>0</v>
          </cell>
          <cell r="I7915">
            <v>0</v>
          </cell>
          <cell r="J7915">
            <v>0</v>
          </cell>
          <cell r="K7915">
            <v>16.100000000000001</v>
          </cell>
          <cell r="L7915">
            <v>16.100000000000001</v>
          </cell>
          <cell r="N7915">
            <v>10</v>
          </cell>
        </row>
        <row r="7916">
          <cell r="A7916">
            <v>4815</v>
          </cell>
          <cell r="B7916" t="str">
            <v xml:space="preserve">BALDE VERMELHO PARA SINALIZACAO DE VIAS                                                                                                                                                                                                                                                                                                                                                                                                                                                                   </v>
          </cell>
          <cell r="C7916" t="str">
            <v>INSUMO</v>
          </cell>
          <cell r="D7916" t="str">
            <v xml:space="preserve">UN    </v>
          </cell>
          <cell r="E7916" t="str">
            <v>6,69</v>
          </cell>
          <cell r="F7916">
            <v>0</v>
          </cell>
          <cell r="G7916" t="str">
            <v>6,69</v>
          </cell>
          <cell r="H7916">
            <v>0</v>
          </cell>
          <cell r="I7916">
            <v>0</v>
          </cell>
          <cell r="J7916">
            <v>0</v>
          </cell>
          <cell r="K7916">
            <v>6.69</v>
          </cell>
          <cell r="L7916">
            <v>6.69</v>
          </cell>
          <cell r="N7916">
            <v>4815</v>
          </cell>
        </row>
        <row r="7917">
          <cell r="A7917">
            <v>541</v>
          </cell>
          <cell r="B7917" t="str">
            <v xml:space="preserve">BANCADA DE MARMORE SINTETICO COM UMA CUBA, 120 X *60* CM                                                                                                                                                                                                                                                                                                                                                                                                                                                  </v>
          </cell>
          <cell r="C7917" t="str">
            <v>INSUMO</v>
          </cell>
          <cell r="D7917" t="str">
            <v xml:space="preserve">UN    </v>
          </cell>
          <cell r="E7917" t="str">
            <v>170,00</v>
          </cell>
          <cell r="F7917">
            <v>0</v>
          </cell>
          <cell r="G7917" t="str">
            <v>170,00</v>
          </cell>
          <cell r="H7917">
            <v>0</v>
          </cell>
          <cell r="I7917">
            <v>0</v>
          </cell>
          <cell r="J7917">
            <v>0</v>
          </cell>
          <cell r="K7917">
            <v>170</v>
          </cell>
          <cell r="L7917">
            <v>170</v>
          </cell>
          <cell r="N7917">
            <v>541</v>
          </cell>
        </row>
        <row r="7918">
          <cell r="A7918">
            <v>542</v>
          </cell>
          <cell r="B7918" t="str">
            <v xml:space="preserve">BANCADA DE MARMORE SINTETICO COM UMA CUBA, 150 X *60* CM                                                                                                                                                                                                                                                                                                                                                                                                                                                  </v>
          </cell>
          <cell r="C7918" t="str">
            <v>INSUMO</v>
          </cell>
          <cell r="D7918" t="str">
            <v xml:space="preserve">UN    </v>
          </cell>
          <cell r="E7918" t="str">
            <v>213,09</v>
          </cell>
          <cell r="F7918">
            <v>0</v>
          </cell>
          <cell r="G7918" t="str">
            <v>213,09</v>
          </cell>
          <cell r="H7918">
            <v>0</v>
          </cell>
          <cell r="I7918">
            <v>0</v>
          </cell>
          <cell r="J7918">
            <v>0</v>
          </cell>
          <cell r="K7918">
            <v>213.09</v>
          </cell>
          <cell r="L7918">
            <v>213.09</v>
          </cell>
          <cell r="N7918">
            <v>542</v>
          </cell>
        </row>
        <row r="7919">
          <cell r="A7919">
            <v>540</v>
          </cell>
          <cell r="B7919" t="str">
            <v xml:space="preserve">BANCADA DE MARMORE SINTETICO COM UMA CUBA, 200 X *60* CM                                                                                                                                                                                                                                                                                                                                                                                                                                                  </v>
          </cell>
          <cell r="C7919" t="str">
            <v>INSUMO</v>
          </cell>
          <cell r="D7919" t="str">
            <v xml:space="preserve">UN    </v>
          </cell>
          <cell r="E7919" t="str">
            <v>480,21</v>
          </cell>
          <cell r="F7919">
            <v>0</v>
          </cell>
          <cell r="G7919" t="str">
            <v>480,21</v>
          </cell>
          <cell r="H7919">
            <v>0</v>
          </cell>
          <cell r="I7919">
            <v>0</v>
          </cell>
          <cell r="J7919">
            <v>0</v>
          </cell>
          <cell r="K7919">
            <v>480.21</v>
          </cell>
          <cell r="L7919">
            <v>480.21</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733,75</v>
          </cell>
          <cell r="F7920">
            <v>0</v>
          </cell>
          <cell r="G7920" t="str">
            <v>733,75</v>
          </cell>
          <cell r="H7920">
            <v>0</v>
          </cell>
          <cell r="I7920">
            <v>0</v>
          </cell>
          <cell r="J7920">
            <v>0</v>
          </cell>
          <cell r="K7920">
            <v>733.75</v>
          </cell>
          <cell r="L7920">
            <v>733.75</v>
          </cell>
          <cell r="N7920">
            <v>38364</v>
          </cell>
        </row>
        <row r="7921">
          <cell r="A7921">
            <v>11692</v>
          </cell>
          <cell r="B7921" t="str">
            <v xml:space="preserve">BANCADA/ BANCA EM MARMORE, POLIDO, BRANCO COMUM, E=  *3* CM                                                                                                                                                                                                                                                                                                                                                                                                                                               </v>
          </cell>
          <cell r="C7921" t="str">
            <v>INSUMO</v>
          </cell>
          <cell r="D7921" t="str">
            <v xml:space="preserve">M2    </v>
          </cell>
          <cell r="E7921" t="str">
            <v>472,11</v>
          </cell>
          <cell r="F7921">
            <v>0</v>
          </cell>
          <cell r="G7921" t="str">
            <v>472,11</v>
          </cell>
          <cell r="H7921">
            <v>0</v>
          </cell>
          <cell r="I7921">
            <v>0</v>
          </cell>
          <cell r="J7921">
            <v>0</v>
          </cell>
          <cell r="K7921">
            <v>472.11</v>
          </cell>
          <cell r="L7921">
            <v>472.11</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282,72</v>
          </cell>
          <cell r="F7922">
            <v>0</v>
          </cell>
          <cell r="G7922" t="str">
            <v>282,72</v>
          </cell>
          <cell r="H7922">
            <v>0</v>
          </cell>
          <cell r="I7922">
            <v>0</v>
          </cell>
          <cell r="J7922">
            <v>0</v>
          </cell>
          <cell r="K7922">
            <v>282.72000000000003</v>
          </cell>
          <cell r="L7922">
            <v>282.72000000000003</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375,95</v>
          </cell>
          <cell r="F7923">
            <v>0</v>
          </cell>
          <cell r="G7923" t="str">
            <v>375,95</v>
          </cell>
          <cell r="H7923">
            <v>0</v>
          </cell>
          <cell r="I7923">
            <v>0</v>
          </cell>
          <cell r="J7923">
            <v>0</v>
          </cell>
          <cell r="K7923">
            <v>375.95</v>
          </cell>
          <cell r="L7923">
            <v>375.95</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544,68</v>
          </cell>
          <cell r="F7924">
            <v>0</v>
          </cell>
          <cell r="G7924" t="str">
            <v>544,68</v>
          </cell>
          <cell r="H7924">
            <v>0</v>
          </cell>
          <cell r="I7924">
            <v>0</v>
          </cell>
          <cell r="J7924">
            <v>0</v>
          </cell>
          <cell r="K7924">
            <v>544.67999999999995</v>
          </cell>
          <cell r="L7924">
            <v>544.67999999999995</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276,36</v>
          </cell>
          <cell r="F7925">
            <v>0</v>
          </cell>
          <cell r="G7925" t="str">
            <v>276,36</v>
          </cell>
          <cell r="H7925">
            <v>0</v>
          </cell>
          <cell r="I7925">
            <v>0</v>
          </cell>
          <cell r="J7925">
            <v>0</v>
          </cell>
          <cell r="K7925">
            <v>276.36</v>
          </cell>
          <cell r="L7925">
            <v>276.36</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328,62</v>
          </cell>
          <cell r="F7926">
            <v>0</v>
          </cell>
          <cell r="G7926" t="str">
            <v>328,62</v>
          </cell>
          <cell r="H7926">
            <v>0</v>
          </cell>
          <cell r="I7926">
            <v>0</v>
          </cell>
          <cell r="J7926">
            <v>0</v>
          </cell>
          <cell r="K7926">
            <v>328.62</v>
          </cell>
          <cell r="L7926">
            <v>328.62</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767,95</v>
          </cell>
          <cell r="F7927">
            <v>0</v>
          </cell>
          <cell r="G7927" t="str">
            <v>767,95</v>
          </cell>
          <cell r="H7927">
            <v>0</v>
          </cell>
          <cell r="I7927">
            <v>0</v>
          </cell>
          <cell r="J7927">
            <v>0</v>
          </cell>
          <cell r="K7927">
            <v>767.95</v>
          </cell>
          <cell r="L7927">
            <v>767.95</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1.223,58</v>
          </cell>
          <cell r="F7928">
            <v>0</v>
          </cell>
          <cell r="G7928" t="str">
            <v>1.223,58</v>
          </cell>
          <cell r="H7928">
            <v>0</v>
          </cell>
          <cell r="I7928">
            <v>0</v>
          </cell>
          <cell r="J7928">
            <v>0</v>
          </cell>
          <cell r="K7928">
            <v>1223.58</v>
          </cell>
          <cell r="L7928">
            <v>1223.58</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1.533,07</v>
          </cell>
          <cell r="F7929">
            <v>0</v>
          </cell>
          <cell r="G7929" t="str">
            <v>1.533,07</v>
          </cell>
          <cell r="H7929">
            <v>0</v>
          </cell>
          <cell r="I7929">
            <v>0</v>
          </cell>
          <cell r="J7929">
            <v>0</v>
          </cell>
          <cell r="K7929">
            <v>1533.07</v>
          </cell>
          <cell r="L7929">
            <v>1533.07</v>
          </cell>
          <cell r="N7929">
            <v>11689</v>
          </cell>
        </row>
        <row r="7930">
          <cell r="A7930">
            <v>11693</v>
          </cell>
          <cell r="B7930" t="str">
            <v xml:space="preserve">BANCADA/TAMPO LISO (SEM CUBA) EM MARMORE SINTETICO                                                                                                                                                                                                                                                                                                                                                                                                                                                        </v>
          </cell>
          <cell r="C7930" t="str">
            <v>INSUMO</v>
          </cell>
          <cell r="D7930" t="str">
            <v xml:space="preserve">M2    </v>
          </cell>
          <cell r="E7930" t="str">
            <v>188,49</v>
          </cell>
          <cell r="F7930">
            <v>0</v>
          </cell>
          <cell r="G7930" t="str">
            <v>188,49</v>
          </cell>
          <cell r="H7930">
            <v>0</v>
          </cell>
          <cell r="I7930">
            <v>0</v>
          </cell>
          <cell r="J7930">
            <v>0</v>
          </cell>
          <cell r="K7930">
            <v>188.49</v>
          </cell>
          <cell r="L7930">
            <v>188.49</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13,19</v>
          </cell>
          <cell r="F7933">
            <v>0</v>
          </cell>
          <cell r="G7933" t="str">
            <v>13,19</v>
          </cell>
          <cell r="H7933">
            <v>0</v>
          </cell>
          <cell r="I7933">
            <v>0</v>
          </cell>
          <cell r="J7933">
            <v>0</v>
          </cell>
          <cell r="K7933">
            <v>13.19</v>
          </cell>
          <cell r="L7933">
            <v>13.19</v>
          </cell>
          <cell r="N7933">
            <v>38381</v>
          </cell>
        </row>
        <row r="7934">
          <cell r="A7934">
            <v>39621</v>
          </cell>
          <cell r="B7934" t="str">
            <v xml:space="preserve">BARRA ANTIPANICO DUPLA, CEGA EM LADO OPOSTO, COR CINZA                                                                                                                                                                                                                                                                                                                                                                                                                                                    </v>
          </cell>
          <cell r="C7934" t="str">
            <v>INSUMO</v>
          </cell>
          <cell r="D7934" t="str">
            <v xml:space="preserve">PAR   </v>
          </cell>
          <cell r="E7934" t="str">
            <v>1.077,03</v>
          </cell>
          <cell r="F7934">
            <v>0</v>
          </cell>
          <cell r="G7934" t="str">
            <v>1.077,03</v>
          </cell>
          <cell r="H7934">
            <v>0</v>
          </cell>
          <cell r="I7934">
            <v>0</v>
          </cell>
          <cell r="J7934">
            <v>0</v>
          </cell>
          <cell r="K7934">
            <v>1077.03</v>
          </cell>
          <cell r="L7934">
            <v>1077.03</v>
          </cell>
          <cell r="N7934">
            <v>39621</v>
          </cell>
        </row>
        <row r="7935">
          <cell r="A7935">
            <v>39624</v>
          </cell>
          <cell r="B7935" t="str">
            <v xml:space="preserve">BARRA ANTIPANICO DUPLA, PARA PORTA DE VIDRO, COR CINZA                                                                                                                                                                                                                                                                                                                                                                                                                                                    </v>
          </cell>
          <cell r="C7935" t="str">
            <v>INSUMO</v>
          </cell>
          <cell r="D7935" t="str">
            <v xml:space="preserve">PAR   </v>
          </cell>
          <cell r="E7935" t="str">
            <v>1.188,09</v>
          </cell>
          <cell r="F7935">
            <v>0</v>
          </cell>
          <cell r="G7935" t="str">
            <v>1.188,09</v>
          </cell>
          <cell r="H7935">
            <v>0</v>
          </cell>
          <cell r="I7935">
            <v>0</v>
          </cell>
          <cell r="J7935">
            <v>0</v>
          </cell>
          <cell r="K7935">
            <v>1188.0899999999999</v>
          </cell>
          <cell r="L7935">
            <v>1188.0899999999999</v>
          </cell>
          <cell r="N7935">
            <v>39624</v>
          </cell>
        </row>
        <row r="7936">
          <cell r="A7936">
            <v>39615</v>
          </cell>
          <cell r="B7936" t="str">
            <v xml:space="preserve">BARRA ANTIPANICO SIMPLES, CEGA EM LADO OPOSTO, COR CINZA                                                                                                                                                                                                                                                                                                                                                                                                                                                  </v>
          </cell>
          <cell r="C7936" t="str">
            <v>INSUMO</v>
          </cell>
          <cell r="D7936" t="str">
            <v xml:space="preserve">UN    </v>
          </cell>
          <cell r="E7936" t="str">
            <v>480,10</v>
          </cell>
          <cell r="F7936">
            <v>0</v>
          </cell>
          <cell r="G7936" t="str">
            <v>480,10</v>
          </cell>
          <cell r="H7936">
            <v>0</v>
          </cell>
          <cell r="I7936">
            <v>0</v>
          </cell>
          <cell r="J7936">
            <v>0</v>
          </cell>
          <cell r="K7936">
            <v>480.1</v>
          </cell>
          <cell r="L7936">
            <v>480.1</v>
          </cell>
          <cell r="N7936">
            <v>39615</v>
          </cell>
        </row>
        <row r="7937">
          <cell r="A7937">
            <v>39620</v>
          </cell>
          <cell r="B7937" t="str">
            <v xml:space="preserve">BARRA ANTIPANICO SIMPLES, COM FECHADURA LADO OPOSTO, COR CINZA                                                                                                                                                                                                                                                                                                                                                                                                                                            </v>
          </cell>
          <cell r="C7937" t="str">
            <v>INSUMO</v>
          </cell>
          <cell r="D7937" t="str">
            <v xml:space="preserve">UN    </v>
          </cell>
          <cell r="E7937" t="str">
            <v>733,24</v>
          </cell>
          <cell r="F7937">
            <v>0</v>
          </cell>
          <cell r="G7937" t="str">
            <v>733,24</v>
          </cell>
          <cell r="H7937">
            <v>0</v>
          </cell>
          <cell r="I7937">
            <v>0</v>
          </cell>
          <cell r="J7937">
            <v>0</v>
          </cell>
          <cell r="K7937">
            <v>733.24</v>
          </cell>
          <cell r="L7937">
            <v>733.24</v>
          </cell>
          <cell r="N7937">
            <v>39620</v>
          </cell>
        </row>
        <row r="7938">
          <cell r="A7938">
            <v>39623</v>
          </cell>
          <cell r="B7938" t="str">
            <v xml:space="preserve">BARRA ANTIPANICO SIMPLES, PARA PORTA DE VIDRO, COR CINZA                                                                                                                                                                                                                                                                                                                                                                                                                                                  </v>
          </cell>
          <cell r="C7938" t="str">
            <v>INSUMO</v>
          </cell>
          <cell r="D7938" t="str">
            <v xml:space="preserve">UN    </v>
          </cell>
          <cell r="E7938" t="str">
            <v>785,36</v>
          </cell>
          <cell r="F7938">
            <v>0</v>
          </cell>
          <cell r="G7938" t="str">
            <v>785,36</v>
          </cell>
          <cell r="H7938">
            <v>0</v>
          </cell>
          <cell r="I7938">
            <v>0</v>
          </cell>
          <cell r="J7938">
            <v>0</v>
          </cell>
          <cell r="K7938">
            <v>785.36</v>
          </cell>
          <cell r="L7938">
            <v>785.36</v>
          </cell>
          <cell r="N7938">
            <v>39623</v>
          </cell>
        </row>
        <row r="7939">
          <cell r="A7939">
            <v>546</v>
          </cell>
          <cell r="B7939" t="str">
            <v xml:space="preserve">BARRA DE ACO CHATA, RETANGULAR (QUALQUER BITOLA)                                                                                                                                                                                                                                                                                                                                                                                                                                                          </v>
          </cell>
          <cell r="C7939" t="str">
            <v>INSUMO</v>
          </cell>
          <cell r="D7939" t="str">
            <v xml:space="preserve">KG    </v>
          </cell>
          <cell r="E7939" t="str">
            <v>9,33</v>
          </cell>
          <cell r="F7939">
            <v>0</v>
          </cell>
          <cell r="G7939" t="str">
            <v>9,33</v>
          </cell>
          <cell r="H7939">
            <v>0</v>
          </cell>
          <cell r="I7939">
            <v>0</v>
          </cell>
          <cell r="J7939">
            <v>0</v>
          </cell>
          <cell r="K7939">
            <v>9.33</v>
          </cell>
          <cell r="L7939">
            <v>9.33</v>
          </cell>
          <cell r="N7939">
            <v>546</v>
          </cell>
        </row>
        <row r="7940">
          <cell r="A7940">
            <v>566</v>
          </cell>
          <cell r="B7940" t="str">
            <v xml:space="preserve">BARRA DE ACO CHATO, RETANGULAR, 19,05 MM X 3,17 MM (L X E), 0,47 KG/M                                                                                                                                                                                                                                                                                                                                                                                                                                     </v>
          </cell>
          <cell r="C7940" t="str">
            <v>INSUMO</v>
          </cell>
          <cell r="D7940" t="str">
            <v xml:space="preserve">M     </v>
          </cell>
          <cell r="E7940" t="str">
            <v>4,42</v>
          </cell>
          <cell r="F7940">
            <v>0</v>
          </cell>
          <cell r="G7940" t="str">
            <v>4,42</v>
          </cell>
          <cell r="H7940">
            <v>0</v>
          </cell>
          <cell r="I7940">
            <v>0</v>
          </cell>
          <cell r="J7940">
            <v>0</v>
          </cell>
          <cell r="K7940">
            <v>4.42</v>
          </cell>
          <cell r="L7940">
            <v>4.42</v>
          </cell>
          <cell r="N7940">
            <v>566</v>
          </cell>
        </row>
        <row r="7941">
          <cell r="A7941">
            <v>565</v>
          </cell>
          <cell r="B7941" t="str">
            <v xml:space="preserve">BARRA DE ACO CHATO, RETANGULAR, 25,4 MM X 4,76 MM (L X E), 1,73 KG/M                                                                                                                                                                                                                                                                                                                                                                                                                                      </v>
          </cell>
          <cell r="C7941" t="str">
            <v>INSUMO</v>
          </cell>
          <cell r="D7941" t="str">
            <v xml:space="preserve">M     </v>
          </cell>
          <cell r="E7941" t="str">
            <v>16,14</v>
          </cell>
          <cell r="F7941">
            <v>0</v>
          </cell>
          <cell r="G7941" t="str">
            <v>16,14</v>
          </cell>
          <cell r="H7941">
            <v>0</v>
          </cell>
          <cell r="I7941">
            <v>0</v>
          </cell>
          <cell r="J7941">
            <v>0</v>
          </cell>
          <cell r="K7941">
            <v>16.14</v>
          </cell>
          <cell r="L7941">
            <v>16.14</v>
          </cell>
          <cell r="N7941">
            <v>565</v>
          </cell>
        </row>
        <row r="7942">
          <cell r="A7942">
            <v>555</v>
          </cell>
          <cell r="B7942" t="str">
            <v xml:space="preserve">BARRA DE ACO CHATO, RETANGULAR, 25,4 MM X 6,35 MM (L X E), 1,2265 KG/M                                                                                                                                                                                                                                                                                                                                                                                                                                    </v>
          </cell>
          <cell r="C7942" t="str">
            <v>INSUMO</v>
          </cell>
          <cell r="D7942" t="str">
            <v xml:space="preserve">M     </v>
          </cell>
          <cell r="E7942" t="str">
            <v>11,44</v>
          </cell>
          <cell r="F7942">
            <v>0</v>
          </cell>
          <cell r="G7942" t="str">
            <v>11,44</v>
          </cell>
          <cell r="H7942">
            <v>0</v>
          </cell>
          <cell r="I7942">
            <v>0</v>
          </cell>
          <cell r="J7942">
            <v>0</v>
          </cell>
          <cell r="K7942">
            <v>11.44</v>
          </cell>
          <cell r="L7942">
            <v>11.44</v>
          </cell>
          <cell r="N7942">
            <v>555</v>
          </cell>
        </row>
        <row r="7943">
          <cell r="A7943">
            <v>557</v>
          </cell>
          <cell r="B7943" t="str">
            <v xml:space="preserve">BARRA DE ACO CHATO, RETANGULAR, 38,1 MM X 12,7 MM (L X E), 3,79 KG/M                                                                                                                                                                                                                                                                                                                                                                                                                                      </v>
          </cell>
          <cell r="C7943" t="str">
            <v>INSUMO</v>
          </cell>
          <cell r="D7943" t="str">
            <v xml:space="preserve">M     </v>
          </cell>
          <cell r="E7943" t="str">
            <v>35,90</v>
          </cell>
          <cell r="F7943">
            <v>0</v>
          </cell>
          <cell r="G7943" t="str">
            <v>35,90</v>
          </cell>
          <cell r="H7943">
            <v>0</v>
          </cell>
          <cell r="I7943">
            <v>0</v>
          </cell>
          <cell r="J7943">
            <v>0</v>
          </cell>
          <cell r="K7943">
            <v>35.9</v>
          </cell>
          <cell r="L7943">
            <v>35.9</v>
          </cell>
          <cell r="N7943">
            <v>557</v>
          </cell>
        </row>
        <row r="7944">
          <cell r="A7944">
            <v>552</v>
          </cell>
          <cell r="B7944" t="str">
            <v xml:space="preserve">BARRA DE ACO CHATO, RETANGULAR, 38,1 MM X 6,35 MM (L X E), 1,89 KG/M                                                                                                                                                                                                                                                                                                                                                                                                                                      </v>
          </cell>
          <cell r="C7944" t="str">
            <v>INSUMO</v>
          </cell>
          <cell r="D7944" t="str">
            <v xml:space="preserve">M     </v>
          </cell>
          <cell r="E7944" t="str">
            <v>17,81</v>
          </cell>
          <cell r="F7944">
            <v>0</v>
          </cell>
          <cell r="G7944" t="str">
            <v>17,81</v>
          </cell>
          <cell r="H7944">
            <v>0</v>
          </cell>
          <cell r="I7944">
            <v>0</v>
          </cell>
          <cell r="J7944">
            <v>0</v>
          </cell>
          <cell r="K7944">
            <v>17.809999999999999</v>
          </cell>
          <cell r="L7944">
            <v>17.809999999999999</v>
          </cell>
          <cell r="N7944">
            <v>552</v>
          </cell>
        </row>
        <row r="7945">
          <cell r="A7945">
            <v>563</v>
          </cell>
          <cell r="B7945" t="str">
            <v xml:space="preserve">BARRA DE ACO CHATO, RETANGULAR, 38,1 MM X 9,53 MM (L X E), 2,84 KG/M                                                                                                                                                                                                                                                                                                                                                                                                                                      </v>
          </cell>
          <cell r="C7945" t="str">
            <v>INSUMO</v>
          </cell>
          <cell r="D7945" t="str">
            <v xml:space="preserve">M     </v>
          </cell>
          <cell r="E7945" t="str">
            <v>26,76</v>
          </cell>
          <cell r="F7945">
            <v>0</v>
          </cell>
          <cell r="G7945" t="str">
            <v>26,76</v>
          </cell>
          <cell r="H7945">
            <v>0</v>
          </cell>
          <cell r="I7945">
            <v>0</v>
          </cell>
          <cell r="J7945">
            <v>0</v>
          </cell>
          <cell r="K7945">
            <v>26.76</v>
          </cell>
          <cell r="L7945">
            <v>26.76</v>
          </cell>
          <cell r="N7945">
            <v>563</v>
          </cell>
        </row>
        <row r="7946">
          <cell r="A7946">
            <v>549</v>
          </cell>
          <cell r="B7946" t="str">
            <v xml:space="preserve">BARRA DE ACO CHATO, RETANGULAR, 50,8 MM X 12,7 MM (L X E), 5,06 KG/M                                                                                                                                                                                                                                                                                                                                                                                                                                      </v>
          </cell>
          <cell r="C7946" t="str">
            <v>INSUMO</v>
          </cell>
          <cell r="D7946" t="str">
            <v xml:space="preserve">M     </v>
          </cell>
          <cell r="E7946" t="str">
            <v>48,17</v>
          </cell>
          <cell r="F7946">
            <v>0</v>
          </cell>
          <cell r="G7946" t="str">
            <v>48,17</v>
          </cell>
          <cell r="H7946">
            <v>0</v>
          </cell>
          <cell r="I7946">
            <v>0</v>
          </cell>
          <cell r="J7946">
            <v>0</v>
          </cell>
          <cell r="K7946">
            <v>48.17</v>
          </cell>
          <cell r="L7946">
            <v>48.17</v>
          </cell>
          <cell r="N7946">
            <v>549</v>
          </cell>
        </row>
        <row r="7947">
          <cell r="A7947">
            <v>551</v>
          </cell>
          <cell r="B7947" t="str">
            <v xml:space="preserve">BARRA DE ACO CHATO, RETANGULAR, 50,8 MM X 25,4 MM (L X E), 10,12 KG/M                                                                                                                                                                                                                                                                                                                                                                                                                                     </v>
          </cell>
          <cell r="C7947" t="str">
            <v>INSUMO</v>
          </cell>
          <cell r="D7947" t="str">
            <v xml:space="preserve">M     </v>
          </cell>
          <cell r="E7947" t="str">
            <v>95,38</v>
          </cell>
          <cell r="F7947">
            <v>0</v>
          </cell>
          <cell r="G7947" t="str">
            <v>95,38</v>
          </cell>
          <cell r="H7947">
            <v>0</v>
          </cell>
          <cell r="I7947">
            <v>0</v>
          </cell>
          <cell r="J7947">
            <v>0</v>
          </cell>
          <cell r="K7947">
            <v>95.38</v>
          </cell>
          <cell r="L7947">
            <v>95.38</v>
          </cell>
          <cell r="N7947">
            <v>551</v>
          </cell>
        </row>
        <row r="7948">
          <cell r="A7948">
            <v>559</v>
          </cell>
          <cell r="B7948" t="str">
            <v xml:space="preserve">BARRA DE ACO CHATO, RETANGULAR, 50,8 MM X 6,35 MM (L X E), 2,53 KG/M                                                                                                                                                                                                                                                                                                                                                                                                                                      </v>
          </cell>
          <cell r="C7948" t="str">
            <v>INSUMO</v>
          </cell>
          <cell r="D7948" t="str">
            <v xml:space="preserve">M     </v>
          </cell>
          <cell r="E7948" t="str">
            <v>23,84</v>
          </cell>
          <cell r="F7948">
            <v>0</v>
          </cell>
          <cell r="G7948" t="str">
            <v>23,84</v>
          </cell>
          <cell r="H7948">
            <v>0</v>
          </cell>
          <cell r="I7948">
            <v>0</v>
          </cell>
          <cell r="J7948">
            <v>0</v>
          </cell>
          <cell r="K7948">
            <v>23.84</v>
          </cell>
          <cell r="L7948">
            <v>23.84</v>
          </cell>
          <cell r="N7948">
            <v>559</v>
          </cell>
        </row>
        <row r="7949">
          <cell r="A7949">
            <v>560</v>
          </cell>
          <cell r="B7949" t="str">
            <v xml:space="preserve">BARRA DE ACO CHATO, RETANGULAR, 50,8 MM X 7,94 MM (L X E), 3,162 KG/M                                                                                                                                                                                                                                                                                                                                                                                                                                     </v>
          </cell>
          <cell r="C7949" t="str">
            <v>INSUMO</v>
          </cell>
          <cell r="D7949" t="str">
            <v xml:space="preserve">M     </v>
          </cell>
          <cell r="E7949" t="str">
            <v>29,83</v>
          </cell>
          <cell r="F7949">
            <v>0</v>
          </cell>
          <cell r="G7949" t="str">
            <v>29,83</v>
          </cell>
          <cell r="H7949">
            <v>0</v>
          </cell>
          <cell r="I7949">
            <v>0</v>
          </cell>
          <cell r="J7949">
            <v>0</v>
          </cell>
          <cell r="K7949">
            <v>29.83</v>
          </cell>
          <cell r="L7949">
            <v>29.83</v>
          </cell>
          <cell r="N7949">
            <v>560</v>
          </cell>
        </row>
        <row r="7950">
          <cell r="A7950">
            <v>547</v>
          </cell>
          <cell r="B7950" t="str">
            <v xml:space="preserve">BARRA DE ACO CHATO, RETANGULAR, 50,8 MM X 9,53 MM (L X E), 3,79KG/M                                                                                                                                                                                                                                                                                                                                                                                                                                       </v>
          </cell>
          <cell r="C7950" t="str">
            <v>INSUMO</v>
          </cell>
          <cell r="D7950" t="str">
            <v xml:space="preserve">M     </v>
          </cell>
          <cell r="E7950" t="str">
            <v>35,72</v>
          </cell>
          <cell r="F7950">
            <v>0</v>
          </cell>
          <cell r="G7950" t="str">
            <v>35,72</v>
          </cell>
          <cell r="H7950">
            <v>0</v>
          </cell>
          <cell r="I7950">
            <v>0</v>
          </cell>
          <cell r="J7950">
            <v>0</v>
          </cell>
          <cell r="K7950">
            <v>35.72</v>
          </cell>
          <cell r="L7950">
            <v>35.72</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464,11</v>
          </cell>
          <cell r="F7962">
            <v>0</v>
          </cell>
          <cell r="G7962" t="str">
            <v>464,11</v>
          </cell>
          <cell r="H7962">
            <v>0</v>
          </cell>
          <cell r="I7962">
            <v>0</v>
          </cell>
          <cell r="J7962">
            <v>0</v>
          </cell>
          <cell r="K7962">
            <v>464.11</v>
          </cell>
          <cell r="L7962">
            <v>464.11</v>
          </cell>
          <cell r="N7962">
            <v>38127</v>
          </cell>
        </row>
        <row r="7963">
          <cell r="A7963">
            <v>38060</v>
          </cell>
          <cell r="B7963" t="str">
            <v xml:space="preserve">BASE PARA MASTRO DE PARA-RAIOS DIAMETRO NOMINAL 1 1/2"                                                                                                                                                                                                                                                                                                                                                                                                                                                    </v>
          </cell>
          <cell r="C7963" t="str">
            <v>INSUMO</v>
          </cell>
          <cell r="D7963" t="str">
            <v xml:space="preserve">UN    </v>
          </cell>
          <cell r="E7963" t="str">
            <v>57,71</v>
          </cell>
          <cell r="F7963">
            <v>0</v>
          </cell>
          <cell r="G7963" t="str">
            <v>57,71</v>
          </cell>
          <cell r="H7963">
            <v>0</v>
          </cell>
          <cell r="I7963">
            <v>0</v>
          </cell>
          <cell r="J7963">
            <v>0</v>
          </cell>
          <cell r="K7963">
            <v>57.71</v>
          </cell>
          <cell r="L7963">
            <v>57.71</v>
          </cell>
          <cell r="N7963">
            <v>38060</v>
          </cell>
        </row>
        <row r="7964">
          <cell r="A7964">
            <v>10956</v>
          </cell>
          <cell r="B7964" t="str">
            <v xml:space="preserve">BASE PARA MASTRO DE PARA-RAIOS DIAMETRO NOMINAL 2"                                                                                                                                                                                                                                                                                                                                                                                                                                                        </v>
          </cell>
          <cell r="C7964" t="str">
            <v>INSUMO</v>
          </cell>
          <cell r="D7964" t="str">
            <v xml:space="preserve">UN    </v>
          </cell>
          <cell r="E7964" t="str">
            <v>63,29</v>
          </cell>
          <cell r="F7964">
            <v>0</v>
          </cell>
          <cell r="G7964" t="str">
            <v>63,29</v>
          </cell>
          <cell r="H7964">
            <v>0</v>
          </cell>
          <cell r="I7964">
            <v>0</v>
          </cell>
          <cell r="J7964">
            <v>0</v>
          </cell>
          <cell r="K7964">
            <v>63.29</v>
          </cell>
          <cell r="L7964">
            <v>63.29</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7,82</v>
          </cell>
          <cell r="F7966">
            <v>0</v>
          </cell>
          <cell r="G7966" t="str">
            <v>7,82</v>
          </cell>
          <cell r="H7966">
            <v>0</v>
          </cell>
          <cell r="I7966">
            <v>0</v>
          </cell>
          <cell r="J7966">
            <v>0</v>
          </cell>
          <cell r="K7966">
            <v>7.82</v>
          </cell>
          <cell r="L7966">
            <v>7.82</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250,00</v>
          </cell>
          <cell r="F7968">
            <v>0</v>
          </cell>
          <cell r="G7968" t="str">
            <v>250,00</v>
          </cell>
          <cell r="H7968">
            <v>0</v>
          </cell>
          <cell r="I7968">
            <v>0</v>
          </cell>
          <cell r="J7968">
            <v>0</v>
          </cell>
          <cell r="K7968">
            <v>250</v>
          </cell>
          <cell r="L7968">
            <v>250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154,83</v>
          </cell>
          <cell r="F7969">
            <v>0</v>
          </cell>
          <cell r="G7969" t="str">
            <v>154,83</v>
          </cell>
          <cell r="H7969">
            <v>0</v>
          </cell>
          <cell r="I7969">
            <v>0</v>
          </cell>
          <cell r="J7969">
            <v>0</v>
          </cell>
          <cell r="K7969">
            <v>154.83000000000001</v>
          </cell>
          <cell r="L7969">
            <v>154.83000000000001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333,87</v>
          </cell>
          <cell r="F7970">
            <v>0</v>
          </cell>
          <cell r="G7970" t="str">
            <v>333,87</v>
          </cell>
          <cell r="H7970">
            <v>0</v>
          </cell>
          <cell r="I7970">
            <v>0</v>
          </cell>
          <cell r="J7970">
            <v>0</v>
          </cell>
          <cell r="K7970">
            <v>333.87</v>
          </cell>
          <cell r="L7970">
            <v>333.87</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193,54</v>
          </cell>
          <cell r="F7971">
            <v>0</v>
          </cell>
          <cell r="G7971" t="str">
            <v>193,54</v>
          </cell>
          <cell r="H7971">
            <v>0</v>
          </cell>
          <cell r="I7971">
            <v>0</v>
          </cell>
          <cell r="J7971">
            <v>0</v>
          </cell>
          <cell r="K7971">
            <v>193.54</v>
          </cell>
          <cell r="L7971">
            <v>193.54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3,15</v>
          </cell>
          <cell r="F7973">
            <v>0</v>
          </cell>
          <cell r="G7973" t="str">
            <v>3,15</v>
          </cell>
          <cell r="H7973">
            <v>0</v>
          </cell>
          <cell r="I7973">
            <v>0</v>
          </cell>
          <cell r="J7973">
            <v>0</v>
          </cell>
          <cell r="K7973">
            <v>3.15</v>
          </cell>
          <cell r="L7973">
            <v>3.15</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5.475,96</v>
          </cell>
          <cell r="F7974">
            <v>0</v>
          </cell>
          <cell r="G7974" t="str">
            <v>5.475,96</v>
          </cell>
          <cell r="H7974">
            <v>0</v>
          </cell>
          <cell r="I7974">
            <v>0</v>
          </cell>
          <cell r="J7974">
            <v>0</v>
          </cell>
          <cell r="K7974">
            <v>5475.96</v>
          </cell>
          <cell r="L7974">
            <v>5475.96</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7.467,72</v>
          </cell>
          <cell r="F7975">
            <v>0</v>
          </cell>
          <cell r="G7975" t="str">
            <v>7.467,72</v>
          </cell>
          <cell r="H7975">
            <v>0</v>
          </cell>
          <cell r="I7975">
            <v>0</v>
          </cell>
          <cell r="J7975">
            <v>0</v>
          </cell>
          <cell r="K7975">
            <v>7467.72</v>
          </cell>
          <cell r="L7975">
            <v>7467.72</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6.849,59</v>
          </cell>
          <cell r="F7976">
            <v>0</v>
          </cell>
          <cell r="G7976" t="str">
            <v>6.849,59</v>
          </cell>
          <cell r="H7976">
            <v>0</v>
          </cell>
          <cell r="I7976">
            <v>0</v>
          </cell>
          <cell r="J7976">
            <v>0</v>
          </cell>
          <cell r="K7976">
            <v>6849.59</v>
          </cell>
          <cell r="L7976">
            <v>6849.59</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29.792,93</v>
          </cell>
          <cell r="F7977">
            <v>0</v>
          </cell>
          <cell r="G7977" t="str">
            <v>29.792,93</v>
          </cell>
          <cell r="H7977">
            <v>0</v>
          </cell>
          <cell r="I7977">
            <v>0</v>
          </cell>
          <cell r="J7977">
            <v>0</v>
          </cell>
          <cell r="K7977">
            <v>29792.93</v>
          </cell>
          <cell r="L7977">
            <v>29792.93</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6.264,86</v>
          </cell>
          <cell r="F7978">
            <v>0</v>
          </cell>
          <cell r="G7978" t="str">
            <v>6.264,86</v>
          </cell>
          <cell r="H7978">
            <v>0</v>
          </cell>
          <cell r="I7978">
            <v>0</v>
          </cell>
          <cell r="J7978">
            <v>0</v>
          </cell>
          <cell r="K7978">
            <v>6264.86</v>
          </cell>
          <cell r="L7978">
            <v>6264.86</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22.275,09</v>
          </cell>
          <cell r="F7979">
            <v>0</v>
          </cell>
          <cell r="G7979" t="str">
            <v>22.275,09</v>
          </cell>
          <cell r="H7979">
            <v>0</v>
          </cell>
          <cell r="I7979">
            <v>0</v>
          </cell>
          <cell r="J7979">
            <v>0</v>
          </cell>
          <cell r="K7979">
            <v>22275.09</v>
          </cell>
          <cell r="L7979">
            <v>22275.09</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27.073,51</v>
          </cell>
          <cell r="F7980">
            <v>0</v>
          </cell>
          <cell r="G7980" t="str">
            <v>27.073,51</v>
          </cell>
          <cell r="H7980">
            <v>0</v>
          </cell>
          <cell r="I7980">
            <v>0</v>
          </cell>
          <cell r="J7980">
            <v>0</v>
          </cell>
          <cell r="K7980">
            <v>27073.51</v>
          </cell>
          <cell r="L7980">
            <v>27073.51</v>
          </cell>
          <cell r="N7980">
            <v>36398</v>
          </cell>
        </row>
        <row r="7981">
          <cell r="A7981">
            <v>647</v>
          </cell>
          <cell r="B7981" t="str">
            <v xml:space="preserve">BLASTER, DINAMITADOR OU CABO DE FOGO                                                                                                                                                                                                                                                                                                                                                                                                                                                                      </v>
          </cell>
          <cell r="C7981" t="str">
            <v>INSUMO</v>
          </cell>
          <cell r="D7981" t="str">
            <v xml:space="preserve">H     </v>
          </cell>
          <cell r="E7981" t="str">
            <v>14,13</v>
          </cell>
          <cell r="F7981">
            <v>0</v>
          </cell>
          <cell r="G7981" t="str">
            <v>14,13</v>
          </cell>
          <cell r="H7981">
            <v>0</v>
          </cell>
          <cell r="I7981">
            <v>0</v>
          </cell>
          <cell r="J7981">
            <v>0</v>
          </cell>
          <cell r="K7981">
            <v>14.13</v>
          </cell>
          <cell r="L7981">
            <v>14.13</v>
          </cell>
          <cell r="N7981">
            <v>647</v>
          </cell>
        </row>
        <row r="7982">
          <cell r="A7982">
            <v>40920</v>
          </cell>
          <cell r="B7982" t="str">
            <v xml:space="preserve">BLASTER, DINAMITADOR OU CABO DE FOGO (MENSALISTA)                                                                                                                                                                                                                                                                                                                                                                                                                                                         </v>
          </cell>
          <cell r="C7982" t="str">
            <v>INSUMO</v>
          </cell>
          <cell r="D7982" t="str">
            <v xml:space="preserve">MES   </v>
          </cell>
          <cell r="E7982" t="str">
            <v>2.470,88</v>
          </cell>
          <cell r="F7982">
            <v>0</v>
          </cell>
          <cell r="G7982" t="str">
            <v>2.470,88</v>
          </cell>
          <cell r="H7982">
            <v>0</v>
          </cell>
          <cell r="I7982">
            <v>0</v>
          </cell>
          <cell r="J7982">
            <v>0</v>
          </cell>
          <cell r="K7982">
            <v>2470.88</v>
          </cell>
          <cell r="L7982">
            <v>2470.88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31,00</v>
          </cell>
          <cell r="F7983">
            <v>0</v>
          </cell>
          <cell r="G7983" t="str">
            <v>31,00</v>
          </cell>
          <cell r="H7983">
            <v>0</v>
          </cell>
          <cell r="I7983">
            <v>0</v>
          </cell>
          <cell r="J7983">
            <v>0</v>
          </cell>
          <cell r="K7983">
            <v>31</v>
          </cell>
          <cell r="L7983">
            <v>31</v>
          </cell>
          <cell r="N7983">
            <v>715</v>
          </cell>
        </row>
        <row r="7984">
          <cell r="A7984">
            <v>716</v>
          </cell>
          <cell r="B7984" t="str">
            <v xml:space="preserve">BLOCO / TIJOLO DE VIDRO INCOLOR, XADREZ, *20 X 20 X 10* CM (A X L X E)                                                                                                                                                                                                                                                                                                                                                                                                                                    </v>
          </cell>
          <cell r="C7984" t="str">
            <v>INSUMO</v>
          </cell>
          <cell r="D7984" t="str">
            <v xml:space="preserve">UN    </v>
          </cell>
          <cell r="E7984" t="str">
            <v>35,05</v>
          </cell>
          <cell r="F7984">
            <v>0</v>
          </cell>
          <cell r="G7984" t="str">
            <v>35,05</v>
          </cell>
          <cell r="H7984">
            <v>0</v>
          </cell>
          <cell r="I7984">
            <v>0</v>
          </cell>
          <cell r="J7984">
            <v>0</v>
          </cell>
          <cell r="K7984">
            <v>35.049999999999997</v>
          </cell>
          <cell r="L7984">
            <v>35.049999999999997</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1,32</v>
          </cell>
          <cell r="F7985">
            <v>0</v>
          </cell>
          <cell r="G7985" t="str">
            <v>1,32</v>
          </cell>
          <cell r="H7985">
            <v>0</v>
          </cell>
          <cell r="I7985">
            <v>0</v>
          </cell>
          <cell r="J7985">
            <v>0</v>
          </cell>
          <cell r="K7985">
            <v>1.32</v>
          </cell>
          <cell r="L7985">
            <v>1.32</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3,25</v>
          </cell>
          <cell r="F7986">
            <v>0</v>
          </cell>
          <cell r="G7986" t="str">
            <v>3,25</v>
          </cell>
          <cell r="H7986">
            <v>0</v>
          </cell>
          <cell r="I7986">
            <v>0</v>
          </cell>
          <cell r="J7986">
            <v>0</v>
          </cell>
          <cell r="K7986">
            <v>3.25</v>
          </cell>
          <cell r="L7986">
            <v>3.25</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4,04</v>
          </cell>
          <cell r="F7987">
            <v>0</v>
          </cell>
          <cell r="G7987" t="str">
            <v>4,04</v>
          </cell>
          <cell r="H7987">
            <v>0</v>
          </cell>
          <cell r="I7987">
            <v>0</v>
          </cell>
          <cell r="J7987">
            <v>0</v>
          </cell>
          <cell r="K7987">
            <v>4.04</v>
          </cell>
          <cell r="L7987">
            <v>4.04</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2,56</v>
          </cell>
          <cell r="F7988">
            <v>0</v>
          </cell>
          <cell r="G7988" t="str">
            <v>2,56</v>
          </cell>
          <cell r="H7988">
            <v>0</v>
          </cell>
          <cell r="I7988">
            <v>0</v>
          </cell>
          <cell r="J7988">
            <v>0</v>
          </cell>
          <cell r="K7988">
            <v>2.56</v>
          </cell>
          <cell r="L7988">
            <v>2.56</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1,14</v>
          </cell>
          <cell r="F7989">
            <v>0</v>
          </cell>
          <cell r="G7989" t="str">
            <v>1,14</v>
          </cell>
          <cell r="H7989">
            <v>0</v>
          </cell>
          <cell r="I7989">
            <v>0</v>
          </cell>
          <cell r="J7989">
            <v>0</v>
          </cell>
          <cell r="K7989">
            <v>1.1399999999999999</v>
          </cell>
          <cell r="L7989">
            <v>1.1399999999999999</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0,90</v>
          </cell>
          <cell r="F7990">
            <v>0</v>
          </cell>
          <cell r="G7990" t="str">
            <v>0,90</v>
          </cell>
          <cell r="H7990">
            <v>0</v>
          </cell>
          <cell r="I7990">
            <v>0</v>
          </cell>
          <cell r="J7990">
            <v>0</v>
          </cell>
          <cell r="K7990">
            <v>0.9</v>
          </cell>
          <cell r="L7990">
            <v>0.9</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0,99</v>
          </cell>
          <cell r="F7991">
            <v>0</v>
          </cell>
          <cell r="G7991" t="str">
            <v>0,99</v>
          </cell>
          <cell r="H7991">
            <v>0</v>
          </cell>
          <cell r="I7991">
            <v>0</v>
          </cell>
          <cell r="J7991">
            <v>0</v>
          </cell>
          <cell r="K7991">
            <v>0.99</v>
          </cell>
          <cell r="L7991">
            <v>0.99</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1,37</v>
          </cell>
          <cell r="F7992">
            <v>0</v>
          </cell>
          <cell r="G7992" t="str">
            <v>1,37</v>
          </cell>
          <cell r="H7992">
            <v>0</v>
          </cell>
          <cell r="I7992">
            <v>0</v>
          </cell>
          <cell r="J7992">
            <v>0</v>
          </cell>
          <cell r="K7992">
            <v>1.37</v>
          </cell>
          <cell r="L7992">
            <v>1.37</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4,34</v>
          </cell>
          <cell r="F7995">
            <v>0</v>
          </cell>
          <cell r="G7995" t="str">
            <v>4,34</v>
          </cell>
          <cell r="H7995">
            <v>0</v>
          </cell>
          <cell r="I7995">
            <v>0</v>
          </cell>
          <cell r="J7995">
            <v>0</v>
          </cell>
          <cell r="K7995">
            <v>4.34</v>
          </cell>
          <cell r="L7995">
            <v>4.34</v>
          </cell>
          <cell r="N7995">
            <v>34556</v>
          </cell>
        </row>
        <row r="7996">
          <cell r="A7996">
            <v>37873</v>
          </cell>
          <cell r="B7996" t="str">
            <v xml:space="preserve">BLOCO DE CONCRETO ESTRUTURAL 14 X 19 X 29 CM, FBK 12 MPA (NBR 6136)                                                                                                                                                                                                                                                                                                                                                                                                                                       </v>
          </cell>
          <cell r="C7996" t="str">
            <v>INSUMO</v>
          </cell>
          <cell r="D7996" t="str">
            <v xml:space="preserve">UN    </v>
          </cell>
          <cell r="E7996" t="str">
            <v>4,41</v>
          </cell>
          <cell r="F7996">
            <v>0</v>
          </cell>
          <cell r="G7996" t="str">
            <v>4,41</v>
          </cell>
          <cell r="H7996">
            <v>0</v>
          </cell>
          <cell r="I7996">
            <v>0</v>
          </cell>
          <cell r="J7996">
            <v>0</v>
          </cell>
          <cell r="K7996">
            <v>4.41</v>
          </cell>
          <cell r="L7996">
            <v>4.41</v>
          </cell>
          <cell r="N7996">
            <v>37873</v>
          </cell>
        </row>
        <row r="7997">
          <cell r="A7997">
            <v>34564</v>
          </cell>
          <cell r="B7997" t="str">
            <v xml:space="preserve">BLOCO DE CONCRETO ESTRUTURAL 14 X 19 X 29 CM, FBK 14 MPA (NBR 6136)                                                                                                                                                                                                                                                                                                                                                                                                                                       </v>
          </cell>
          <cell r="C7997" t="str">
            <v>INSUMO</v>
          </cell>
          <cell r="D7997" t="str">
            <v xml:space="preserve">UN    </v>
          </cell>
          <cell r="E7997" t="str">
            <v>4,62</v>
          </cell>
          <cell r="F7997">
            <v>0</v>
          </cell>
          <cell r="G7997" t="str">
            <v>4,62</v>
          </cell>
          <cell r="H7997">
            <v>0</v>
          </cell>
          <cell r="I7997">
            <v>0</v>
          </cell>
          <cell r="J7997">
            <v>0</v>
          </cell>
          <cell r="K7997">
            <v>4.62</v>
          </cell>
          <cell r="L7997">
            <v>4.62</v>
          </cell>
          <cell r="N7997">
            <v>34564</v>
          </cell>
        </row>
        <row r="7998">
          <cell r="A7998">
            <v>34565</v>
          </cell>
          <cell r="B7998" t="str">
            <v xml:space="preserve">BLOCO DE CONCRETO ESTRUTURAL 14 X 19 X 29 CM, FBK 16 MPA (NBR 6136)                                                                                                                                                                                                                                                                                                                                                                                                                                       </v>
          </cell>
          <cell r="C7998" t="str">
            <v>INSUMO</v>
          </cell>
          <cell r="D7998" t="str">
            <v xml:space="preserve">UN    </v>
          </cell>
          <cell r="E7998" t="str">
            <v>4,89</v>
          </cell>
          <cell r="F7998">
            <v>0</v>
          </cell>
          <cell r="G7998" t="str">
            <v>4,89</v>
          </cell>
          <cell r="H7998">
            <v>0</v>
          </cell>
          <cell r="I7998">
            <v>0</v>
          </cell>
          <cell r="J7998">
            <v>0</v>
          </cell>
          <cell r="K7998">
            <v>4.8899999999999997</v>
          </cell>
          <cell r="L7998">
            <v>4.8899999999999997</v>
          </cell>
          <cell r="N7998">
            <v>34565</v>
          </cell>
        </row>
        <row r="7999">
          <cell r="A7999">
            <v>38590</v>
          </cell>
          <cell r="B7999" t="str">
            <v xml:space="preserve">BLOCO DE CONCRETO ESTRUTURAL 14 X 19 X 29 CM, FBK 4,5 MPA (NBR 6136)                                                                                                                                                                                                                                                                                                                                                                                                                                      </v>
          </cell>
          <cell r="C7999" t="str">
            <v>INSUMO</v>
          </cell>
          <cell r="D7999" t="str">
            <v xml:space="preserve">UN    </v>
          </cell>
          <cell r="E7999" t="str">
            <v>3,61</v>
          </cell>
          <cell r="F7999">
            <v>0</v>
          </cell>
          <cell r="G7999" t="str">
            <v>3,61</v>
          </cell>
          <cell r="H7999">
            <v>0</v>
          </cell>
          <cell r="I7999">
            <v>0</v>
          </cell>
          <cell r="J7999">
            <v>0</v>
          </cell>
          <cell r="K7999">
            <v>3.61</v>
          </cell>
          <cell r="L7999">
            <v>3.61</v>
          </cell>
          <cell r="N7999">
            <v>38590</v>
          </cell>
        </row>
        <row r="8000">
          <cell r="A8000">
            <v>34566</v>
          </cell>
          <cell r="B8000" t="str">
            <v xml:space="preserve">BLOCO DE CONCRETO ESTRUTURAL 14 X 19 X 29 CM, FBK 6 MPA (NBR 6136)                                                                                                                                                                                                                                                                                                                                                                                                                                        </v>
          </cell>
          <cell r="C8000" t="str">
            <v>INSUMO</v>
          </cell>
          <cell r="D8000" t="str">
            <v xml:space="preserve">UN    </v>
          </cell>
          <cell r="E8000" t="str">
            <v>3,80</v>
          </cell>
          <cell r="F8000">
            <v>0</v>
          </cell>
          <cell r="G8000" t="str">
            <v>3,80</v>
          </cell>
          <cell r="H8000">
            <v>0</v>
          </cell>
          <cell r="I8000">
            <v>0</v>
          </cell>
          <cell r="J8000">
            <v>0</v>
          </cell>
          <cell r="K8000">
            <v>3.8</v>
          </cell>
          <cell r="L8000">
            <v>3.8</v>
          </cell>
          <cell r="N8000">
            <v>34566</v>
          </cell>
        </row>
        <row r="8001">
          <cell r="A8001">
            <v>34567</v>
          </cell>
          <cell r="B8001" t="str">
            <v xml:space="preserve">BLOCO DE CONCRETO ESTRUTURAL 14 X 19 X 29 CM, FBK 8 MPA (NBR 6136)                                                                                                                                                                                                                                                                                                                                                                                                                                        </v>
          </cell>
          <cell r="C8001" t="str">
            <v>INSUMO</v>
          </cell>
          <cell r="D8001" t="str">
            <v xml:space="preserve">UN    </v>
          </cell>
          <cell r="E8001" t="str">
            <v>4,02</v>
          </cell>
          <cell r="F8001">
            <v>0</v>
          </cell>
          <cell r="G8001" t="str">
            <v>4,02</v>
          </cell>
          <cell r="H8001">
            <v>0</v>
          </cell>
          <cell r="I8001">
            <v>0</v>
          </cell>
          <cell r="J8001">
            <v>0</v>
          </cell>
          <cell r="K8001">
            <v>4.0199999999999996</v>
          </cell>
          <cell r="L8001">
            <v>4.0199999999999996</v>
          </cell>
          <cell r="N8001">
            <v>34567</v>
          </cell>
        </row>
        <row r="8002">
          <cell r="A8002">
            <v>38591</v>
          </cell>
          <cell r="B8002" t="str">
            <v xml:space="preserve">BLOCO DE CONCRETO ESTRUTURAL 14 X 19 X 34 CM, FBK 4,5 MPA (NBR 6136)                                                                                                                                                                                                                                                                                                                                                                                                                                      </v>
          </cell>
          <cell r="C8002" t="str">
            <v>INSUMO</v>
          </cell>
          <cell r="D8002" t="str">
            <v xml:space="preserve">UN    </v>
          </cell>
          <cell r="E8002" t="str">
            <v>3,65</v>
          </cell>
          <cell r="F8002">
            <v>0</v>
          </cell>
          <cell r="G8002" t="str">
            <v>3,65</v>
          </cell>
          <cell r="H8002">
            <v>0</v>
          </cell>
          <cell r="I8002">
            <v>0</v>
          </cell>
          <cell r="J8002">
            <v>0</v>
          </cell>
          <cell r="K8002">
            <v>3.65</v>
          </cell>
          <cell r="L8002">
            <v>3.65</v>
          </cell>
          <cell r="N8002">
            <v>38591</v>
          </cell>
        </row>
        <row r="8003">
          <cell r="A8003">
            <v>34568</v>
          </cell>
          <cell r="B8003" t="str">
            <v xml:space="preserve">BLOCO DE CONCRETO ESTRUTURAL 14 X 19 X 39 CM, FBK 10 MPA (NBR 6136)                                                                                                                                                                                                                                                                                                                                                                                                                                       </v>
          </cell>
          <cell r="C8003" t="str">
            <v>INSUMO</v>
          </cell>
          <cell r="D8003" t="str">
            <v xml:space="preserve">UN    </v>
          </cell>
          <cell r="E8003" t="str">
            <v>4,76</v>
          </cell>
          <cell r="F8003">
            <v>0</v>
          </cell>
          <cell r="G8003" t="str">
            <v>4,76</v>
          </cell>
          <cell r="H8003">
            <v>0</v>
          </cell>
          <cell r="I8003">
            <v>0</v>
          </cell>
          <cell r="J8003">
            <v>0</v>
          </cell>
          <cell r="K8003">
            <v>4.76</v>
          </cell>
          <cell r="L8003">
            <v>4.76</v>
          </cell>
          <cell r="N8003">
            <v>34568</v>
          </cell>
        </row>
        <row r="8004">
          <cell r="A8004">
            <v>34569</v>
          </cell>
          <cell r="B8004" t="str">
            <v xml:space="preserve">BLOCO DE CONCRETO ESTRUTURAL 14 X 19 X 39 CM, FBK 12 MPA (NBR 6136)                                                                                                                                                                                                                                                                                                                                                                                                                                       </v>
          </cell>
          <cell r="C8004" t="str">
            <v>INSUMO</v>
          </cell>
          <cell r="D8004" t="str">
            <v xml:space="preserve">UN    </v>
          </cell>
          <cell r="E8004" t="str">
            <v>4,89</v>
          </cell>
          <cell r="F8004">
            <v>0</v>
          </cell>
          <cell r="G8004" t="str">
            <v>4,89</v>
          </cell>
          <cell r="H8004">
            <v>0</v>
          </cell>
          <cell r="I8004">
            <v>0</v>
          </cell>
          <cell r="J8004">
            <v>0</v>
          </cell>
          <cell r="K8004">
            <v>4.8899999999999997</v>
          </cell>
          <cell r="L8004">
            <v>4.8899999999999997</v>
          </cell>
          <cell r="N8004">
            <v>34569</v>
          </cell>
        </row>
        <row r="8005">
          <cell r="A8005">
            <v>34570</v>
          </cell>
          <cell r="B8005" t="str">
            <v xml:space="preserve">BLOCO DE CONCRETO ESTRUTURAL 14 X 19 X 39 CM, FBK 14 MPA (NBR 6136)                                                                                                                                                                                                                                                                                                                                                                                                                                       </v>
          </cell>
          <cell r="C8005" t="str">
            <v>INSUMO</v>
          </cell>
          <cell r="D8005" t="str">
            <v xml:space="preserve">UN    </v>
          </cell>
          <cell r="E8005" t="str">
            <v>5,31</v>
          </cell>
          <cell r="F8005">
            <v>0</v>
          </cell>
          <cell r="G8005" t="str">
            <v>5,31</v>
          </cell>
          <cell r="H8005">
            <v>0</v>
          </cell>
          <cell r="I8005">
            <v>0</v>
          </cell>
          <cell r="J8005">
            <v>0</v>
          </cell>
          <cell r="K8005">
            <v>5.31</v>
          </cell>
          <cell r="L8005">
            <v>5.31</v>
          </cell>
          <cell r="N8005">
            <v>34570</v>
          </cell>
        </row>
        <row r="8006">
          <cell r="A8006">
            <v>25070</v>
          </cell>
          <cell r="B8006" t="str">
            <v xml:space="preserve">BLOCO DE CONCRETO ESTRUTURAL 14 X 19 X 39 CM, FBK 4,5 MPA (NBR 6136)                                                                                                                                                                                                                                                                                                                                                                                                                                      </v>
          </cell>
          <cell r="C8006" t="str">
            <v>INSUMO</v>
          </cell>
          <cell r="D8006" t="str">
            <v xml:space="preserve">UN    </v>
          </cell>
          <cell r="E8006" t="str">
            <v>3,99</v>
          </cell>
          <cell r="F8006">
            <v>0</v>
          </cell>
          <cell r="G8006" t="str">
            <v>3,99</v>
          </cell>
          <cell r="H8006">
            <v>0</v>
          </cell>
          <cell r="I8006">
            <v>0</v>
          </cell>
          <cell r="J8006">
            <v>0</v>
          </cell>
          <cell r="K8006">
            <v>3.99</v>
          </cell>
          <cell r="L8006">
            <v>3.99</v>
          </cell>
          <cell r="N8006">
            <v>25070</v>
          </cell>
        </row>
        <row r="8007">
          <cell r="A8007">
            <v>34571</v>
          </cell>
          <cell r="B8007" t="str">
            <v xml:space="preserve">BLOCO DE CONCRETO ESTRUTURAL 14 X 19 X 39 CM, FBK 6 MPA (NBR 6136)                                                                                                                                                                                                                                                                                                                                                                                                                                        </v>
          </cell>
          <cell r="C8007" t="str">
            <v>INSUMO</v>
          </cell>
          <cell r="D8007" t="str">
            <v xml:space="preserve">UN    </v>
          </cell>
          <cell r="E8007" t="str">
            <v>4,03</v>
          </cell>
          <cell r="F8007">
            <v>0</v>
          </cell>
          <cell r="G8007" t="str">
            <v>4,03</v>
          </cell>
          <cell r="H8007">
            <v>0</v>
          </cell>
          <cell r="I8007">
            <v>0</v>
          </cell>
          <cell r="J8007">
            <v>0</v>
          </cell>
          <cell r="K8007">
            <v>4.03</v>
          </cell>
          <cell r="L8007">
            <v>4.03</v>
          </cell>
          <cell r="N8007">
            <v>34571</v>
          </cell>
        </row>
        <row r="8008">
          <cell r="A8008">
            <v>34573</v>
          </cell>
          <cell r="B8008" t="str">
            <v xml:space="preserve">BLOCO DE CONCRETO ESTRUTURAL 14 X 19 X 39 CM, FBK 8 MPA (NBR 6136)                                                                                                                                                                                                                                                                                                                                                                                                                                        </v>
          </cell>
          <cell r="C8008" t="str">
            <v>INSUMO</v>
          </cell>
          <cell r="D8008" t="str">
            <v xml:space="preserve">UN    </v>
          </cell>
          <cell r="E8008" t="str">
            <v>4,24</v>
          </cell>
          <cell r="F8008">
            <v>0</v>
          </cell>
          <cell r="G8008" t="str">
            <v>4,24</v>
          </cell>
          <cell r="H8008">
            <v>0</v>
          </cell>
          <cell r="I8008">
            <v>0</v>
          </cell>
          <cell r="J8008">
            <v>0</v>
          </cell>
          <cell r="K8008">
            <v>4.24</v>
          </cell>
          <cell r="L8008">
            <v>4.24</v>
          </cell>
          <cell r="N8008">
            <v>34573</v>
          </cell>
        </row>
        <row r="8009">
          <cell r="A8009">
            <v>37107</v>
          </cell>
          <cell r="B8009" t="str">
            <v xml:space="preserve">BLOCO DE CONCRETO ESTRUTURAL 14 X 19 X 39, FCK 16 MPA (NBR 6136)                                                                                                                                                                                                                                                                                                                                                                                                                                          </v>
          </cell>
          <cell r="C8009" t="str">
            <v>INSUMO</v>
          </cell>
          <cell r="D8009" t="str">
            <v xml:space="preserve">UN    </v>
          </cell>
          <cell r="E8009" t="str">
            <v>5,60</v>
          </cell>
          <cell r="F8009">
            <v>0</v>
          </cell>
          <cell r="G8009" t="str">
            <v>5,60</v>
          </cell>
          <cell r="H8009">
            <v>0</v>
          </cell>
          <cell r="I8009">
            <v>0</v>
          </cell>
          <cell r="J8009">
            <v>0</v>
          </cell>
          <cell r="K8009">
            <v>5.6</v>
          </cell>
          <cell r="L8009">
            <v>5.6</v>
          </cell>
          <cell r="N8009">
            <v>37107</v>
          </cell>
        </row>
        <row r="8010">
          <cell r="A8010">
            <v>34576</v>
          </cell>
          <cell r="B8010" t="str">
            <v xml:space="preserve">BLOCO DE CONCRETO ESTRUTURAL 19 X 19 X 39 CM, FBK 10 MPA (NBR 6136)                                                                                                                                                                                                                                                                                                                                                                                                                                       </v>
          </cell>
          <cell r="C8010" t="str">
            <v>INSUMO</v>
          </cell>
          <cell r="D8010" t="str">
            <v xml:space="preserve">UN    </v>
          </cell>
          <cell r="E8010" t="str">
            <v>6,19</v>
          </cell>
          <cell r="F8010">
            <v>0</v>
          </cell>
          <cell r="G8010" t="str">
            <v>6,19</v>
          </cell>
          <cell r="H8010">
            <v>0</v>
          </cell>
          <cell r="I8010">
            <v>0</v>
          </cell>
          <cell r="J8010">
            <v>0</v>
          </cell>
          <cell r="K8010">
            <v>6.19</v>
          </cell>
          <cell r="L8010">
            <v>6.19</v>
          </cell>
          <cell r="N8010">
            <v>34576</v>
          </cell>
        </row>
        <row r="8011">
          <cell r="A8011">
            <v>34577</v>
          </cell>
          <cell r="B8011" t="str">
            <v xml:space="preserve">BLOCO DE CONCRETO ESTRUTURAL 19 X 19 X 39 CM, FBK 12 MPA (NBR 6136)                                                                                                                                                                                                                                                                                                                                                                                                                                       </v>
          </cell>
          <cell r="C8011" t="str">
            <v>INSUMO</v>
          </cell>
          <cell r="D8011" t="str">
            <v xml:space="preserve">UN    </v>
          </cell>
          <cell r="E8011" t="str">
            <v>6,45</v>
          </cell>
          <cell r="F8011">
            <v>0</v>
          </cell>
          <cell r="G8011" t="str">
            <v>6,45</v>
          </cell>
          <cell r="H8011">
            <v>0</v>
          </cell>
          <cell r="I8011">
            <v>0</v>
          </cell>
          <cell r="J8011">
            <v>0</v>
          </cell>
          <cell r="K8011">
            <v>6.45</v>
          </cell>
          <cell r="L8011">
            <v>6.45</v>
          </cell>
          <cell r="N8011">
            <v>34577</v>
          </cell>
        </row>
        <row r="8012">
          <cell r="A8012">
            <v>34578</v>
          </cell>
          <cell r="B8012" t="str">
            <v xml:space="preserve">BLOCO DE CONCRETO ESTRUTURAL 19 X 19 X 39 CM, FBK 14 MPA (NBR 6136)                                                                                                                                                                                                                                                                                                                                                                                                                                       </v>
          </cell>
          <cell r="C8012" t="str">
            <v>INSUMO</v>
          </cell>
          <cell r="D8012" t="str">
            <v xml:space="preserve">UN    </v>
          </cell>
          <cell r="E8012" t="str">
            <v>7,00</v>
          </cell>
          <cell r="F8012">
            <v>0</v>
          </cell>
          <cell r="G8012" t="str">
            <v>7,00</v>
          </cell>
          <cell r="H8012">
            <v>0</v>
          </cell>
          <cell r="I8012">
            <v>0</v>
          </cell>
          <cell r="J8012">
            <v>0</v>
          </cell>
          <cell r="K8012">
            <v>7</v>
          </cell>
          <cell r="L8012">
            <v>7</v>
          </cell>
          <cell r="N8012">
            <v>34578</v>
          </cell>
        </row>
        <row r="8013">
          <cell r="A8013">
            <v>34579</v>
          </cell>
          <cell r="B8013" t="str">
            <v xml:space="preserve">BLOCO DE CONCRETO ESTRUTURAL 19 X 19 X 39 CM, FBK 16 MPA (NBR 6136)                                                                                                                                                                                                                                                                                                                                                                                                                                       </v>
          </cell>
          <cell r="C8013" t="str">
            <v>INSUMO</v>
          </cell>
          <cell r="D8013" t="str">
            <v xml:space="preserve">UN    </v>
          </cell>
          <cell r="E8013" t="str">
            <v>7,46</v>
          </cell>
          <cell r="F8013">
            <v>0</v>
          </cell>
          <cell r="G8013" t="str">
            <v>7,46</v>
          </cell>
          <cell r="H8013">
            <v>0</v>
          </cell>
          <cell r="I8013">
            <v>0</v>
          </cell>
          <cell r="J8013">
            <v>0</v>
          </cell>
          <cell r="K8013">
            <v>7.46</v>
          </cell>
          <cell r="L8013">
            <v>7.46</v>
          </cell>
          <cell r="N8013">
            <v>34579</v>
          </cell>
        </row>
        <row r="8014">
          <cell r="A8014">
            <v>25067</v>
          </cell>
          <cell r="B8014" t="str">
            <v xml:space="preserve">BLOCO DE CONCRETO ESTRUTURAL 19 X 19 X 39 CM, FBK 4,5 MPA (NBR 6136)                                                                                                                                                                                                                                                                                                                                                                                                                                      </v>
          </cell>
          <cell r="C8014" t="str">
            <v>INSUMO</v>
          </cell>
          <cell r="D8014" t="str">
            <v xml:space="preserve">UN    </v>
          </cell>
          <cell r="E8014" t="str">
            <v>5,00</v>
          </cell>
          <cell r="F8014">
            <v>0</v>
          </cell>
          <cell r="G8014" t="str">
            <v>5,00</v>
          </cell>
          <cell r="H8014">
            <v>0</v>
          </cell>
          <cell r="I8014">
            <v>0</v>
          </cell>
          <cell r="J8014">
            <v>0</v>
          </cell>
          <cell r="K8014">
            <v>5</v>
          </cell>
          <cell r="L8014">
            <v>5</v>
          </cell>
          <cell r="N8014">
            <v>25067</v>
          </cell>
        </row>
        <row r="8015">
          <cell r="A8015">
            <v>34580</v>
          </cell>
          <cell r="B8015" t="str">
            <v xml:space="preserve">BLOCO DE CONCRETO ESTRUTURAL 19 X 19 X 39 CM, FBK 8 MPA (NBR 6136)                                                                                                                                                                                                                                                                                                                                                                                                                                        </v>
          </cell>
          <cell r="C8015" t="str">
            <v>INSUMO</v>
          </cell>
          <cell r="D8015" t="str">
            <v xml:space="preserve">UN    </v>
          </cell>
          <cell r="E8015" t="str">
            <v>5,58</v>
          </cell>
          <cell r="F8015">
            <v>0</v>
          </cell>
          <cell r="G8015" t="str">
            <v>5,58</v>
          </cell>
          <cell r="H8015">
            <v>0</v>
          </cell>
          <cell r="I8015">
            <v>0</v>
          </cell>
          <cell r="J8015">
            <v>0</v>
          </cell>
          <cell r="K8015">
            <v>5.58</v>
          </cell>
          <cell r="L8015">
            <v>5.58</v>
          </cell>
          <cell r="N8015">
            <v>34580</v>
          </cell>
        </row>
        <row r="8016">
          <cell r="A8016">
            <v>25071</v>
          </cell>
          <cell r="B8016" t="str">
            <v xml:space="preserve">BLOCO DE CONCRETO ESTRUTURAL 9 X 19 X 39 CM, FBK 4,5 MPA (NBR 6136)                                                                                                                                                                                                                                                                                                                                                                                                                                       </v>
          </cell>
          <cell r="C8016" t="str">
            <v>INSUMO</v>
          </cell>
          <cell r="D8016" t="str">
            <v xml:space="preserve">UN    </v>
          </cell>
          <cell r="E8016" t="str">
            <v>2,78</v>
          </cell>
          <cell r="F8016">
            <v>0</v>
          </cell>
          <cell r="G8016" t="str">
            <v>2,78</v>
          </cell>
          <cell r="H8016">
            <v>0</v>
          </cell>
          <cell r="I8016">
            <v>0</v>
          </cell>
          <cell r="J8016">
            <v>0</v>
          </cell>
          <cell r="K8016">
            <v>2.78</v>
          </cell>
          <cell r="L8016">
            <v>2.78</v>
          </cell>
          <cell r="N8016">
            <v>25071</v>
          </cell>
        </row>
        <row r="8017">
          <cell r="A8017">
            <v>44171</v>
          </cell>
          <cell r="B8017" t="str">
            <v xml:space="preserve">BLOCO DE ENGATE RAPIDO PARA BASTIDOR TIPO M10                                                                                                                                                                                                                                                                                                                                                                                                                                                             </v>
          </cell>
          <cell r="C8017" t="str">
            <v>INSUMO</v>
          </cell>
          <cell r="D8017" t="str">
            <v xml:space="preserve">UN    </v>
          </cell>
          <cell r="E8017" t="str">
            <v>22,30</v>
          </cell>
          <cell r="F8017">
            <v>0</v>
          </cell>
          <cell r="G8017" t="str">
            <v>22,30</v>
          </cell>
          <cell r="H8017">
            <v>0</v>
          </cell>
          <cell r="I8017">
            <v>0</v>
          </cell>
          <cell r="J8017">
            <v>0</v>
          </cell>
          <cell r="K8017">
            <v>22.3</v>
          </cell>
          <cell r="L8017">
            <v>22.3</v>
          </cell>
          <cell r="N8017">
            <v>44171</v>
          </cell>
        </row>
        <row r="8018">
          <cell r="A8018">
            <v>38395</v>
          </cell>
          <cell r="B8018" t="str">
            <v xml:space="preserve">BLOCO DE ESPUMA MULTIUSO *23 X 13 X 8* CM                                                                                                                                                                                                                                                                                                                                                                                                                                                                 </v>
          </cell>
          <cell r="C8018" t="str">
            <v>INSUMO</v>
          </cell>
          <cell r="D8018" t="str">
            <v xml:space="preserve">UN    </v>
          </cell>
          <cell r="E8018" t="str">
            <v>11,01</v>
          </cell>
          <cell r="F8018">
            <v>0</v>
          </cell>
          <cell r="G8018" t="str">
            <v>11,01</v>
          </cell>
          <cell r="H8018">
            <v>0</v>
          </cell>
          <cell r="I8018">
            <v>0</v>
          </cell>
          <cell r="J8018">
            <v>0</v>
          </cell>
          <cell r="K8018">
            <v>11.01</v>
          </cell>
          <cell r="L8018">
            <v>11.01</v>
          </cell>
          <cell r="N8018">
            <v>38395</v>
          </cell>
        </row>
        <row r="8019">
          <cell r="A8019">
            <v>34583</v>
          </cell>
          <cell r="B8019" t="str">
            <v xml:space="preserve">BLOCO DE GESSO COMPACTO / MACICO, BRANCO, E = 10 CM, DIMENSOES *67 X 50* CM                                                                                                                                                                                                                                                                                                                                                                                                                               </v>
          </cell>
          <cell r="C8019" t="str">
            <v>INSUMO</v>
          </cell>
          <cell r="D8019" t="str">
            <v xml:space="preserve">M2    </v>
          </cell>
          <cell r="E8019" t="str">
            <v>60,61</v>
          </cell>
          <cell r="F8019">
            <v>0</v>
          </cell>
          <cell r="G8019" t="str">
            <v>60,61</v>
          </cell>
          <cell r="H8019">
            <v>0</v>
          </cell>
          <cell r="I8019">
            <v>0</v>
          </cell>
          <cell r="J8019">
            <v>0</v>
          </cell>
          <cell r="K8019">
            <v>60.61</v>
          </cell>
          <cell r="L8019">
            <v>60.61</v>
          </cell>
          <cell r="N8019">
            <v>34583</v>
          </cell>
        </row>
        <row r="8020">
          <cell r="A8020">
            <v>34584</v>
          </cell>
          <cell r="B8020" t="str">
            <v xml:space="preserve">BLOCO DE GESSO VAZADO, BRANCO, E = *7* CM, DIMENSOES *67 X 50* CM                                                                                                                                                                                                                                                                                                                                                                                                                                         </v>
          </cell>
          <cell r="C8020" t="str">
            <v>INSUMO</v>
          </cell>
          <cell r="D8020" t="str">
            <v xml:space="preserve">M2    </v>
          </cell>
          <cell r="E8020" t="str">
            <v>44,45</v>
          </cell>
          <cell r="F8020">
            <v>0</v>
          </cell>
          <cell r="G8020" t="str">
            <v>44,45</v>
          </cell>
          <cell r="H8020">
            <v>0</v>
          </cell>
          <cell r="I8020">
            <v>0</v>
          </cell>
          <cell r="J8020">
            <v>0</v>
          </cell>
          <cell r="K8020">
            <v>44.45</v>
          </cell>
          <cell r="L8020">
            <v>44.45</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2,85</v>
          </cell>
          <cell r="F8022">
            <v>0</v>
          </cell>
          <cell r="G8022" t="str">
            <v>2,85</v>
          </cell>
          <cell r="H8022">
            <v>0</v>
          </cell>
          <cell r="I8022">
            <v>0</v>
          </cell>
          <cell r="J8022">
            <v>0</v>
          </cell>
          <cell r="K8022">
            <v>2.85</v>
          </cell>
          <cell r="L8022">
            <v>2.85</v>
          </cell>
          <cell r="N8022">
            <v>34599</v>
          </cell>
        </row>
        <row r="8023">
          <cell r="A8023">
            <v>34592</v>
          </cell>
          <cell r="B8023" t="str">
            <v xml:space="preserve">BLOCO DE VEDACAO CONCRETO 14 X 19 X 29 CM (CLASSE C - NBR 6136)                                                                                                                                                                                                                                                                                                                                                                                                                                           </v>
          </cell>
          <cell r="C8023" t="str">
            <v>INSUMO</v>
          </cell>
          <cell r="D8023" t="str">
            <v xml:space="preserve">UN    </v>
          </cell>
          <cell r="E8023" t="str">
            <v>3,18</v>
          </cell>
          <cell r="F8023">
            <v>0</v>
          </cell>
          <cell r="G8023" t="str">
            <v>3,18</v>
          </cell>
          <cell r="H8023">
            <v>0</v>
          </cell>
          <cell r="I8023">
            <v>0</v>
          </cell>
          <cell r="J8023">
            <v>0</v>
          </cell>
          <cell r="K8023">
            <v>3.18</v>
          </cell>
          <cell r="L8023">
            <v>3.18</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3,63</v>
          </cell>
          <cell r="F8024">
            <v>0</v>
          </cell>
          <cell r="G8024" t="str">
            <v>3,63</v>
          </cell>
          <cell r="H8024">
            <v>0</v>
          </cell>
          <cell r="I8024">
            <v>0</v>
          </cell>
          <cell r="J8024">
            <v>0</v>
          </cell>
          <cell r="K8024">
            <v>3.63</v>
          </cell>
          <cell r="L8024">
            <v>3.63</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4,61</v>
          </cell>
          <cell r="F8025">
            <v>0</v>
          </cell>
          <cell r="G8025" t="str">
            <v>4,61</v>
          </cell>
          <cell r="H8025">
            <v>0</v>
          </cell>
          <cell r="I8025">
            <v>0</v>
          </cell>
          <cell r="J8025">
            <v>0</v>
          </cell>
          <cell r="K8025">
            <v>4.6100000000000003</v>
          </cell>
          <cell r="L8025">
            <v>4.6100000000000003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3,50</v>
          </cell>
          <cell r="F8029">
            <v>0</v>
          </cell>
          <cell r="G8029" t="str">
            <v>3,50</v>
          </cell>
          <cell r="H8029">
            <v>0</v>
          </cell>
          <cell r="I8029">
            <v>0</v>
          </cell>
          <cell r="J8029">
            <v>0</v>
          </cell>
          <cell r="K8029">
            <v>3.5</v>
          </cell>
          <cell r="L8029">
            <v>3.5</v>
          </cell>
          <cell r="N8029">
            <v>651</v>
          </cell>
        </row>
        <row r="8030">
          <cell r="A8030">
            <v>654</v>
          </cell>
          <cell r="B8030" t="str">
            <v xml:space="preserve">BLOCO DE VEDACAO DE CONCRETO 19 X 19 X 39 CM (CLASSE C - NBR 6136)                                                                                                                                                                                                                                                                                                                                                                                                                                        </v>
          </cell>
          <cell r="C8030" t="str">
            <v>INSUMO</v>
          </cell>
          <cell r="D8030" t="str">
            <v xml:space="preserve">UN    </v>
          </cell>
          <cell r="E8030" t="str">
            <v>4,34</v>
          </cell>
          <cell r="F8030">
            <v>0</v>
          </cell>
          <cell r="G8030" t="str">
            <v>4,34</v>
          </cell>
          <cell r="H8030">
            <v>0</v>
          </cell>
          <cell r="I8030">
            <v>0</v>
          </cell>
          <cell r="J8030">
            <v>0</v>
          </cell>
          <cell r="K8030">
            <v>4.34</v>
          </cell>
          <cell r="L8030">
            <v>4.34</v>
          </cell>
          <cell r="N8030">
            <v>654</v>
          </cell>
        </row>
        <row r="8031">
          <cell r="A8031">
            <v>650</v>
          </cell>
          <cell r="B8031" t="str">
            <v xml:space="preserve">BLOCO DE VEDACAO DE CONCRETO, 9 X 19 X 39 CM (CLASSE C - NBR 6136)                                                                                                                                                                                                                                                                                                                                                                                                                                        </v>
          </cell>
          <cell r="C8031" t="str">
            <v>INSUMO</v>
          </cell>
          <cell r="D8031" t="str">
            <v xml:space="preserve">UN    </v>
          </cell>
          <cell r="E8031" t="str">
            <v>2,80</v>
          </cell>
          <cell r="F8031">
            <v>0</v>
          </cell>
          <cell r="G8031" t="str">
            <v>2,80</v>
          </cell>
          <cell r="H8031">
            <v>0</v>
          </cell>
          <cell r="I8031">
            <v>0</v>
          </cell>
          <cell r="J8031">
            <v>0</v>
          </cell>
          <cell r="K8031">
            <v>2.8</v>
          </cell>
          <cell r="L8031">
            <v>2.8</v>
          </cell>
          <cell r="N8031">
            <v>650</v>
          </cell>
        </row>
        <row r="8032">
          <cell r="A8032">
            <v>718</v>
          </cell>
          <cell r="B8032" t="str">
            <v xml:space="preserve">BLOCO DE VIDRO / ELEMENTO VAZADO, INCOLOR, VENEZIANA, *20 X 20 X 6* CM (A X L X E)                                                                                                                                                                                                                                                                                                                                                                                                                        </v>
          </cell>
          <cell r="C8032" t="str">
            <v>INSUMO</v>
          </cell>
          <cell r="D8032" t="str">
            <v xml:space="preserve">UN    </v>
          </cell>
          <cell r="E8032" t="str">
            <v>30,63</v>
          </cell>
          <cell r="F8032">
            <v>0</v>
          </cell>
          <cell r="G8032" t="str">
            <v>30,63</v>
          </cell>
          <cell r="H8032">
            <v>0</v>
          </cell>
          <cell r="I8032">
            <v>0</v>
          </cell>
          <cell r="J8032">
            <v>0</v>
          </cell>
          <cell r="K8032">
            <v>30.63</v>
          </cell>
          <cell r="L8032">
            <v>30.63</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29,76</v>
          </cell>
          <cell r="F8033">
            <v>0</v>
          </cell>
          <cell r="G8033" t="str">
            <v>29,76</v>
          </cell>
          <cell r="H8033">
            <v>0</v>
          </cell>
          <cell r="I8033">
            <v>0</v>
          </cell>
          <cell r="J8033">
            <v>0</v>
          </cell>
          <cell r="K8033">
            <v>29.76</v>
          </cell>
          <cell r="L8033">
            <v>29.76</v>
          </cell>
          <cell r="N8033">
            <v>11981</v>
          </cell>
        </row>
        <row r="8034">
          <cell r="A8034">
            <v>34586</v>
          </cell>
          <cell r="B8034" t="str">
            <v xml:space="preserve">BLOCO ESTRUTURAL CERAMICO 14 X 19 X 29 CM, 6,0 MPA (NBR 15270)                                                                                                                                                                                                                                                                                                                                                                                                                                            </v>
          </cell>
          <cell r="C8034" t="str">
            <v>INSUMO</v>
          </cell>
          <cell r="D8034" t="str">
            <v xml:space="preserve">UN    </v>
          </cell>
          <cell r="E8034" t="str">
            <v>2,78</v>
          </cell>
          <cell r="F8034">
            <v>0</v>
          </cell>
          <cell r="G8034" t="str">
            <v>2,78</v>
          </cell>
          <cell r="H8034">
            <v>0</v>
          </cell>
          <cell r="I8034">
            <v>0</v>
          </cell>
          <cell r="J8034">
            <v>0</v>
          </cell>
          <cell r="K8034">
            <v>2.78</v>
          </cell>
          <cell r="L8034">
            <v>2.78</v>
          </cell>
          <cell r="N8034">
            <v>34586</v>
          </cell>
        </row>
        <row r="8035">
          <cell r="A8035">
            <v>38603</v>
          </cell>
          <cell r="B8035" t="str">
            <v xml:space="preserve">BLOCO ESTRUTURAL CERAMICO 14 X 19 X 34 CM, 6,0 MPA (NBR 15270)                                                                                                                                                                                                                                                                                                                                                                                                                                            </v>
          </cell>
          <cell r="C8035" t="str">
            <v>INSUMO</v>
          </cell>
          <cell r="D8035" t="str">
            <v xml:space="preserve">UN    </v>
          </cell>
          <cell r="E8035" t="str">
            <v>3,36</v>
          </cell>
          <cell r="F8035">
            <v>0</v>
          </cell>
          <cell r="G8035" t="str">
            <v>3,36</v>
          </cell>
          <cell r="H8035">
            <v>0</v>
          </cell>
          <cell r="I8035">
            <v>0</v>
          </cell>
          <cell r="J8035">
            <v>0</v>
          </cell>
          <cell r="K8035">
            <v>3.36</v>
          </cell>
          <cell r="L8035">
            <v>3.36</v>
          </cell>
          <cell r="N8035">
            <v>38603</v>
          </cell>
        </row>
        <row r="8036">
          <cell r="A8036">
            <v>34588</v>
          </cell>
          <cell r="B8036" t="str">
            <v xml:space="preserve">BLOCO ESTRUTURAL CERAMICO 14 X 19 X 39 CM, 6,0 MPA (NBR 15270)                                                                                                                                                                                                                                                                                                                                                                                                                                            </v>
          </cell>
          <cell r="C8036" t="str">
            <v>INSUMO</v>
          </cell>
          <cell r="D8036" t="str">
            <v xml:space="preserve">UN    </v>
          </cell>
          <cell r="E8036" t="str">
            <v>3,63</v>
          </cell>
          <cell r="F8036">
            <v>0</v>
          </cell>
          <cell r="G8036" t="str">
            <v>3,63</v>
          </cell>
          <cell r="H8036">
            <v>0</v>
          </cell>
          <cell r="I8036">
            <v>0</v>
          </cell>
          <cell r="J8036">
            <v>0</v>
          </cell>
          <cell r="K8036">
            <v>3.63</v>
          </cell>
          <cell r="L8036">
            <v>3.63</v>
          </cell>
          <cell r="N8036">
            <v>34588</v>
          </cell>
        </row>
        <row r="8037">
          <cell r="A8037">
            <v>34590</v>
          </cell>
          <cell r="B8037" t="str">
            <v xml:space="preserve">BLOCO ESTRUTURAL CERAMICO 19 X 19 X 29 CM, 6,0 MPA (NBR 15270)                                                                                                                                                                                                                                                                                                                                                                                                                                            </v>
          </cell>
          <cell r="C8037" t="str">
            <v>INSUMO</v>
          </cell>
          <cell r="D8037" t="str">
            <v xml:space="preserve">UN    </v>
          </cell>
          <cell r="E8037" t="str">
            <v>3,31</v>
          </cell>
          <cell r="F8037">
            <v>0</v>
          </cell>
          <cell r="G8037" t="str">
            <v>3,31</v>
          </cell>
          <cell r="H8037">
            <v>0</v>
          </cell>
          <cell r="I8037">
            <v>0</v>
          </cell>
          <cell r="J8037">
            <v>0</v>
          </cell>
          <cell r="K8037">
            <v>3.31</v>
          </cell>
          <cell r="L8037">
            <v>3.31</v>
          </cell>
          <cell r="N8037">
            <v>34590</v>
          </cell>
        </row>
        <row r="8038">
          <cell r="A8038">
            <v>34591</v>
          </cell>
          <cell r="B8038" t="str">
            <v xml:space="preserve">BLOCO ESTRUTURAL CERAMICO 19 X 19 X 39 CM, 6,0 MPA (NBR 15270)                                                                                                                                                                                                                                                                                                                                                                                                                                            </v>
          </cell>
          <cell r="C8038" t="str">
            <v>INSUMO</v>
          </cell>
          <cell r="D8038" t="str">
            <v xml:space="preserve">UN    </v>
          </cell>
          <cell r="E8038" t="str">
            <v>4,49</v>
          </cell>
          <cell r="F8038">
            <v>0</v>
          </cell>
          <cell r="G8038" t="str">
            <v>4,49</v>
          </cell>
          <cell r="H8038">
            <v>0</v>
          </cell>
          <cell r="I8038">
            <v>0</v>
          </cell>
          <cell r="J8038">
            <v>0</v>
          </cell>
          <cell r="K8038">
            <v>4.49</v>
          </cell>
          <cell r="L8038">
            <v>4.49</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64,56</v>
          </cell>
          <cell r="F8039">
            <v>0</v>
          </cell>
          <cell r="G8039" t="str">
            <v>64,56</v>
          </cell>
          <cell r="H8039">
            <v>0</v>
          </cell>
          <cell r="I8039">
            <v>0</v>
          </cell>
          <cell r="J8039">
            <v>0</v>
          </cell>
          <cell r="K8039">
            <v>64.56</v>
          </cell>
          <cell r="L8039">
            <v>64.56</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145,26</v>
          </cell>
          <cell r="F8040">
            <v>0</v>
          </cell>
          <cell r="G8040" t="str">
            <v>145,26</v>
          </cell>
          <cell r="H8040">
            <v>0</v>
          </cell>
          <cell r="I8040">
            <v>0</v>
          </cell>
          <cell r="J8040">
            <v>0</v>
          </cell>
          <cell r="K8040">
            <v>145.26</v>
          </cell>
          <cell r="L8040">
            <v>145.26</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92,80</v>
          </cell>
          <cell r="F8041">
            <v>0</v>
          </cell>
          <cell r="G8041" t="str">
            <v>92,80</v>
          </cell>
          <cell r="H8041">
            <v>0</v>
          </cell>
          <cell r="I8041">
            <v>0</v>
          </cell>
          <cell r="J8041">
            <v>0</v>
          </cell>
          <cell r="K8041">
            <v>92.8</v>
          </cell>
          <cell r="L8041">
            <v>92.8</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77,00</v>
          </cell>
          <cell r="F8042">
            <v>0</v>
          </cell>
          <cell r="G8042" t="str">
            <v>77,00</v>
          </cell>
          <cell r="H8042">
            <v>0</v>
          </cell>
          <cell r="I8042">
            <v>0</v>
          </cell>
          <cell r="J8042">
            <v>0</v>
          </cell>
          <cell r="K8042">
            <v>77</v>
          </cell>
          <cell r="L8042">
            <v>77</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90,78</v>
          </cell>
          <cell r="F8043">
            <v>0</v>
          </cell>
          <cell r="G8043" t="str">
            <v>90,78</v>
          </cell>
          <cell r="H8043">
            <v>0</v>
          </cell>
          <cell r="I8043">
            <v>0</v>
          </cell>
          <cell r="J8043">
            <v>0</v>
          </cell>
          <cell r="K8043">
            <v>90.78</v>
          </cell>
          <cell r="L8043">
            <v>90.78</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70,61</v>
          </cell>
          <cell r="F8044">
            <v>0</v>
          </cell>
          <cell r="G8044" t="str">
            <v>70,61</v>
          </cell>
          <cell r="H8044">
            <v>0</v>
          </cell>
          <cell r="I8044">
            <v>0</v>
          </cell>
          <cell r="J8044">
            <v>0</v>
          </cell>
          <cell r="K8044">
            <v>70.61</v>
          </cell>
          <cell r="L8044">
            <v>70.61</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60,96</v>
          </cell>
          <cell r="F8045">
            <v>0</v>
          </cell>
          <cell r="G8045" t="str">
            <v>60,96</v>
          </cell>
          <cell r="H8045">
            <v>0</v>
          </cell>
          <cell r="I8045">
            <v>0</v>
          </cell>
          <cell r="J8045">
            <v>0</v>
          </cell>
          <cell r="K8045">
            <v>60.96</v>
          </cell>
          <cell r="L8045">
            <v>60.96</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84,73</v>
          </cell>
          <cell r="F8046">
            <v>0</v>
          </cell>
          <cell r="G8046" t="str">
            <v>84,73</v>
          </cell>
          <cell r="H8046">
            <v>0</v>
          </cell>
          <cell r="I8046">
            <v>0</v>
          </cell>
          <cell r="J8046">
            <v>0</v>
          </cell>
          <cell r="K8046">
            <v>84.73</v>
          </cell>
          <cell r="L8046">
            <v>84.73</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62,24</v>
          </cell>
          <cell r="F8047">
            <v>0</v>
          </cell>
          <cell r="G8047" t="str">
            <v>62,24</v>
          </cell>
          <cell r="H8047">
            <v>0</v>
          </cell>
          <cell r="I8047">
            <v>0</v>
          </cell>
          <cell r="J8047">
            <v>0</v>
          </cell>
          <cell r="K8047">
            <v>62.24</v>
          </cell>
          <cell r="L8047">
            <v>62.24</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92,80</v>
          </cell>
          <cell r="F8048">
            <v>0</v>
          </cell>
          <cell r="G8048" t="str">
            <v>92,80</v>
          </cell>
          <cell r="H8048">
            <v>0</v>
          </cell>
          <cell r="I8048">
            <v>0</v>
          </cell>
          <cell r="J8048">
            <v>0</v>
          </cell>
          <cell r="K8048">
            <v>92.8</v>
          </cell>
          <cell r="L8048">
            <v>92.8</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61,39</v>
          </cell>
          <cell r="F8049">
            <v>0</v>
          </cell>
          <cell r="G8049" t="str">
            <v>61,39</v>
          </cell>
          <cell r="H8049">
            <v>0</v>
          </cell>
          <cell r="I8049">
            <v>0</v>
          </cell>
          <cell r="J8049">
            <v>0</v>
          </cell>
          <cell r="K8049">
            <v>61.39</v>
          </cell>
          <cell r="L8049">
            <v>61.39</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77,33</v>
          </cell>
          <cell r="F8050">
            <v>0</v>
          </cell>
          <cell r="G8050" t="str">
            <v>77,33</v>
          </cell>
          <cell r="H8050">
            <v>0</v>
          </cell>
          <cell r="I8050">
            <v>0</v>
          </cell>
          <cell r="J8050">
            <v>0</v>
          </cell>
          <cell r="K8050">
            <v>77.33</v>
          </cell>
          <cell r="L8050">
            <v>77.33</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60,32</v>
          </cell>
          <cell r="F8051">
            <v>0</v>
          </cell>
          <cell r="G8051" t="str">
            <v>60,32</v>
          </cell>
          <cell r="H8051">
            <v>0</v>
          </cell>
          <cell r="I8051">
            <v>0</v>
          </cell>
          <cell r="J8051">
            <v>0</v>
          </cell>
          <cell r="K8051">
            <v>60.32</v>
          </cell>
          <cell r="L8051">
            <v>60.32</v>
          </cell>
          <cell r="N8051">
            <v>12614</v>
          </cell>
        </row>
        <row r="8052">
          <cell r="A8052">
            <v>6140</v>
          </cell>
          <cell r="B8052" t="str">
            <v xml:space="preserve">BOLSA DE LIGACAO EM PVC FLEXIVEL PARA VASO SANITARIO 1.1/2 " (40 MM)                                                                                                                                                                                                                                                                                                                                                                                                                                      </v>
          </cell>
          <cell r="C8052" t="str">
            <v>INSUMO</v>
          </cell>
          <cell r="D8052" t="str">
            <v xml:space="preserve">UN    </v>
          </cell>
          <cell r="E8052" t="str">
            <v>4,00</v>
          </cell>
          <cell r="F8052">
            <v>0</v>
          </cell>
          <cell r="G8052" t="str">
            <v>4,00</v>
          </cell>
          <cell r="H8052">
            <v>0</v>
          </cell>
          <cell r="I8052">
            <v>0</v>
          </cell>
          <cell r="J8052">
            <v>0</v>
          </cell>
          <cell r="K8052">
            <v>4</v>
          </cell>
          <cell r="L8052">
            <v>4</v>
          </cell>
          <cell r="N8052">
            <v>6140</v>
          </cell>
        </row>
        <row r="8053">
          <cell r="A8053">
            <v>38399</v>
          </cell>
          <cell r="B8053" t="str">
            <v xml:space="preserve">BOLSA DE LONA PARA FERRAMENTAS *50 X 35 X 25* CM                                                                                                                                                                                                                                                                                                                                                                                                                                                          </v>
          </cell>
          <cell r="C8053" t="str">
            <v>INSUMO</v>
          </cell>
          <cell r="D8053" t="str">
            <v xml:space="preserve">UN    </v>
          </cell>
          <cell r="E8053" t="str">
            <v>343,26</v>
          </cell>
          <cell r="F8053">
            <v>0</v>
          </cell>
          <cell r="G8053" t="str">
            <v>343,26</v>
          </cell>
          <cell r="H8053">
            <v>0</v>
          </cell>
          <cell r="I8053">
            <v>0</v>
          </cell>
          <cell r="J8053">
            <v>0</v>
          </cell>
          <cell r="K8053">
            <v>343.26</v>
          </cell>
          <cell r="L8053">
            <v>343.26</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2.664,96</v>
          </cell>
          <cell r="F8054">
            <v>0</v>
          </cell>
          <cell r="G8054" t="str">
            <v>2.664,96</v>
          </cell>
          <cell r="H8054">
            <v>0</v>
          </cell>
          <cell r="I8054">
            <v>0</v>
          </cell>
          <cell r="J8054">
            <v>0</v>
          </cell>
          <cell r="K8054">
            <v>2664.96</v>
          </cell>
          <cell r="L8054">
            <v>2664.96</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2.240,75</v>
          </cell>
          <cell r="F8055">
            <v>0</v>
          </cell>
          <cell r="G8055" t="str">
            <v>2.240,75</v>
          </cell>
          <cell r="H8055">
            <v>0</v>
          </cell>
          <cell r="I8055">
            <v>0</v>
          </cell>
          <cell r="J8055">
            <v>0</v>
          </cell>
          <cell r="K8055">
            <v>2240.75</v>
          </cell>
          <cell r="L8055">
            <v>2240.75</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913,13</v>
          </cell>
          <cell r="F8056">
            <v>0</v>
          </cell>
          <cell r="G8056" t="str">
            <v>913,13</v>
          </cell>
          <cell r="H8056">
            <v>0</v>
          </cell>
          <cell r="I8056">
            <v>0</v>
          </cell>
          <cell r="J8056">
            <v>0</v>
          </cell>
          <cell r="K8056">
            <v>913.13</v>
          </cell>
          <cell r="L8056">
            <v>913.13</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13.194,64</v>
          </cell>
          <cell r="F8057">
            <v>0</v>
          </cell>
          <cell r="G8057" t="str">
            <v>13.194,64</v>
          </cell>
          <cell r="H8057">
            <v>0</v>
          </cell>
          <cell r="I8057">
            <v>0</v>
          </cell>
          <cell r="J8057">
            <v>0</v>
          </cell>
          <cell r="K8057">
            <v>13194.64</v>
          </cell>
          <cell r="L8057">
            <v>13194.64</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888,70</v>
          </cell>
          <cell r="F8058">
            <v>0</v>
          </cell>
          <cell r="G8058" t="str">
            <v>888,70</v>
          </cell>
          <cell r="H8058">
            <v>0</v>
          </cell>
          <cell r="I8058">
            <v>0</v>
          </cell>
          <cell r="J8058">
            <v>0</v>
          </cell>
          <cell r="K8058">
            <v>888.7</v>
          </cell>
          <cell r="L8058">
            <v>888.7</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1.386,88</v>
          </cell>
          <cell r="F8059">
            <v>0</v>
          </cell>
          <cell r="G8059" t="str">
            <v>1.386,88</v>
          </cell>
          <cell r="H8059">
            <v>0</v>
          </cell>
          <cell r="I8059">
            <v>0</v>
          </cell>
          <cell r="J8059">
            <v>0</v>
          </cell>
          <cell r="K8059">
            <v>1386.88</v>
          </cell>
          <cell r="L8059">
            <v>1386.88</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1.518,47</v>
          </cell>
          <cell r="F8060">
            <v>0</v>
          </cell>
          <cell r="G8060" t="str">
            <v>1.518,47</v>
          </cell>
          <cell r="H8060">
            <v>0</v>
          </cell>
          <cell r="I8060">
            <v>0</v>
          </cell>
          <cell r="J8060">
            <v>0</v>
          </cell>
          <cell r="K8060">
            <v>1518.47</v>
          </cell>
          <cell r="L8060">
            <v>1518.47</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1.498,05</v>
          </cell>
          <cell r="F8061">
            <v>0</v>
          </cell>
          <cell r="G8061" t="str">
            <v>1.498,05</v>
          </cell>
          <cell r="H8061">
            <v>0</v>
          </cell>
          <cell r="I8061">
            <v>0</v>
          </cell>
          <cell r="J8061">
            <v>0</v>
          </cell>
          <cell r="K8061">
            <v>1498.05</v>
          </cell>
          <cell r="L8061">
            <v>1498.05</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8.400,65</v>
          </cell>
          <cell r="F8062">
            <v>0</v>
          </cell>
          <cell r="G8062" t="str">
            <v>8.400,65</v>
          </cell>
          <cell r="H8062">
            <v>0</v>
          </cell>
          <cell r="I8062">
            <v>0</v>
          </cell>
          <cell r="J8062">
            <v>0</v>
          </cell>
          <cell r="K8062">
            <v>8400.65</v>
          </cell>
          <cell r="L8062">
            <v>8400.65</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3.895,32</v>
          </cell>
          <cell r="F8063">
            <v>0</v>
          </cell>
          <cell r="G8063" t="str">
            <v>3.895,32</v>
          </cell>
          <cell r="H8063">
            <v>0</v>
          </cell>
          <cell r="I8063">
            <v>0</v>
          </cell>
          <cell r="J8063">
            <v>0</v>
          </cell>
          <cell r="K8063">
            <v>3895.32</v>
          </cell>
          <cell r="L8063">
            <v>3895.32</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7.902,80</v>
          </cell>
          <cell r="F8064">
            <v>0</v>
          </cell>
          <cell r="G8064" t="str">
            <v>7.902,80</v>
          </cell>
          <cell r="H8064">
            <v>0</v>
          </cell>
          <cell r="I8064">
            <v>0</v>
          </cell>
          <cell r="J8064">
            <v>0</v>
          </cell>
          <cell r="K8064">
            <v>7902.8</v>
          </cell>
          <cell r="L8064">
            <v>7902.8</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1.605,91</v>
          </cell>
          <cell r="F8065">
            <v>0</v>
          </cell>
          <cell r="G8065" t="str">
            <v>1.605,91</v>
          </cell>
          <cell r="H8065">
            <v>0</v>
          </cell>
          <cell r="I8065">
            <v>0</v>
          </cell>
          <cell r="J8065">
            <v>0</v>
          </cell>
          <cell r="K8065">
            <v>1605.91</v>
          </cell>
          <cell r="L8065">
            <v>1605.91</v>
          </cell>
          <cell r="N8065">
            <v>734</v>
          </cell>
        </row>
        <row r="8066">
          <cell r="A8066">
            <v>39008</v>
          </cell>
          <cell r="B8066" t="str">
            <v xml:space="preserve">BOMBA DE PROJECAO DE CONCRETO SECO, POTENCIA 10 CV, VAZAO 3 M3/H                                                                                                                                                                                                                                                                                                                                                                                                                                          </v>
          </cell>
          <cell r="C8066" t="str">
            <v>INSUMO</v>
          </cell>
          <cell r="D8066" t="str">
            <v xml:space="preserve">UN    </v>
          </cell>
          <cell r="E8066" t="str">
            <v>66.753,62</v>
          </cell>
          <cell r="F8066">
            <v>0</v>
          </cell>
          <cell r="G8066" t="str">
            <v>66.753,62</v>
          </cell>
          <cell r="H8066">
            <v>0</v>
          </cell>
          <cell r="I8066">
            <v>0</v>
          </cell>
          <cell r="J8066">
            <v>0</v>
          </cell>
          <cell r="K8066">
            <v>66753.62</v>
          </cell>
          <cell r="L8066">
            <v>66753.62</v>
          </cell>
          <cell r="N8066">
            <v>39008</v>
          </cell>
        </row>
        <row r="8067">
          <cell r="A8067">
            <v>39009</v>
          </cell>
          <cell r="B8067" t="str">
            <v xml:space="preserve">BOMBA DE PROJECAO DE CONCRETO SECO, POTENCIA 10 CV, VAZAO 6 M3/H                                                                                                                                                                                                                                                                                                                                                                                                                                          </v>
          </cell>
          <cell r="C8067" t="str">
            <v>INSUMO</v>
          </cell>
          <cell r="D8067" t="str">
            <v xml:space="preserve">UN    </v>
          </cell>
          <cell r="E8067" t="str">
            <v>71.518,23</v>
          </cell>
          <cell r="F8067">
            <v>0</v>
          </cell>
          <cell r="G8067" t="str">
            <v>71.518,23</v>
          </cell>
          <cell r="H8067">
            <v>0</v>
          </cell>
          <cell r="I8067">
            <v>0</v>
          </cell>
          <cell r="J8067">
            <v>0</v>
          </cell>
          <cell r="K8067">
            <v>71518.23</v>
          </cell>
          <cell r="L8067">
            <v>71518.23</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227.003,71</v>
          </cell>
          <cell r="F8082">
            <v>0</v>
          </cell>
          <cell r="G8082" t="str">
            <v>227.003,71</v>
          </cell>
          <cell r="H8082">
            <v>0</v>
          </cell>
          <cell r="I8082">
            <v>0</v>
          </cell>
          <cell r="J8082">
            <v>0</v>
          </cell>
          <cell r="K8082">
            <v>227003.71</v>
          </cell>
          <cell r="L8082">
            <v>227003.71</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102.538,38</v>
          </cell>
          <cell r="F8083">
            <v>0</v>
          </cell>
          <cell r="G8083" t="str">
            <v>102.538,38</v>
          </cell>
          <cell r="H8083">
            <v>0</v>
          </cell>
          <cell r="I8083">
            <v>0</v>
          </cell>
          <cell r="J8083">
            <v>0</v>
          </cell>
          <cell r="K8083">
            <v>102538.38</v>
          </cell>
          <cell r="L8083">
            <v>102538.38</v>
          </cell>
          <cell r="N8083">
            <v>39917</v>
          </cell>
        </row>
        <row r="8084">
          <cell r="A8084">
            <v>38167</v>
          </cell>
          <cell r="B8084" t="str">
            <v xml:space="preserve">BORBOLETA PARA JANELA TIPO GUILHOTINA, EM ZAMAC CROMADO                                                                                                                                                                                                                                                                                                                                                                                                                                                   </v>
          </cell>
          <cell r="C8084" t="str">
            <v>INSUMO</v>
          </cell>
          <cell r="D8084" t="str">
            <v xml:space="preserve">PAR   </v>
          </cell>
          <cell r="E8084" t="str">
            <v>30,65</v>
          </cell>
          <cell r="F8084">
            <v>0</v>
          </cell>
          <cell r="G8084" t="str">
            <v>30,65</v>
          </cell>
          <cell r="H8084">
            <v>0</v>
          </cell>
          <cell r="I8084">
            <v>0</v>
          </cell>
          <cell r="J8084">
            <v>0</v>
          </cell>
          <cell r="K8084">
            <v>30.65</v>
          </cell>
          <cell r="L8084">
            <v>30.65</v>
          </cell>
          <cell r="N8084">
            <v>38167</v>
          </cell>
        </row>
        <row r="8085">
          <cell r="A8085">
            <v>36145</v>
          </cell>
          <cell r="B8085" t="str">
            <v xml:space="preserve">BOTA DE PVC PRETA, CANO MEDIO, SEM FORRO                                                                                                                                                                                                                                                                                                                                                                                                                                                                  </v>
          </cell>
          <cell r="C8085" t="str">
            <v>INSUMO</v>
          </cell>
          <cell r="D8085" t="str">
            <v xml:space="preserve">PAR   </v>
          </cell>
          <cell r="E8085" t="str">
            <v>45,93</v>
          </cell>
          <cell r="F8085">
            <v>0</v>
          </cell>
          <cell r="G8085" t="str">
            <v>45,93</v>
          </cell>
          <cell r="H8085">
            <v>0</v>
          </cell>
          <cell r="I8085">
            <v>0</v>
          </cell>
          <cell r="J8085">
            <v>0</v>
          </cell>
          <cell r="K8085">
            <v>45.93</v>
          </cell>
          <cell r="L8085">
            <v>45.93</v>
          </cell>
          <cell r="N8085">
            <v>36145</v>
          </cell>
        </row>
        <row r="8086">
          <cell r="A8086">
            <v>12893</v>
          </cell>
          <cell r="B8086" t="str">
            <v xml:space="preserve">BOTA DE SEGURANCA COM BIQUEIRA DE ACO E COLARINHO ACOLCHOADO                                                                                                                                                                                                                                                                                                                                                                                                                                              </v>
          </cell>
          <cell r="C8086" t="str">
            <v>INSUMO</v>
          </cell>
          <cell r="D8086" t="str">
            <v xml:space="preserve">PAR   </v>
          </cell>
          <cell r="E8086" t="str">
            <v>76,56</v>
          </cell>
          <cell r="F8086">
            <v>0</v>
          </cell>
          <cell r="G8086" t="str">
            <v>76,56</v>
          </cell>
          <cell r="H8086">
            <v>0</v>
          </cell>
          <cell r="I8086">
            <v>0</v>
          </cell>
          <cell r="J8086">
            <v>0</v>
          </cell>
          <cell r="K8086">
            <v>76.56</v>
          </cell>
          <cell r="L8086">
            <v>76.56</v>
          </cell>
          <cell r="N8086">
            <v>12893</v>
          </cell>
        </row>
        <row r="8087">
          <cell r="A8087">
            <v>11685</v>
          </cell>
          <cell r="B8087" t="str">
            <v xml:space="preserve">BRACO / CANO PARA CHUVEIRO ELETRICO, EM ALUMINIO, 30 CM X 1/2 "                                                                                                                                                                                                                                                                                                                                                                                                                                           </v>
          </cell>
          <cell r="C8087" t="str">
            <v>INSUMO</v>
          </cell>
          <cell r="D8087" t="str">
            <v xml:space="preserve">UN    </v>
          </cell>
          <cell r="E8087" t="str">
            <v>25,87</v>
          </cell>
          <cell r="F8087">
            <v>0</v>
          </cell>
          <cell r="G8087" t="str">
            <v>25,87</v>
          </cell>
          <cell r="H8087">
            <v>0</v>
          </cell>
          <cell r="I8087">
            <v>0</v>
          </cell>
          <cell r="J8087">
            <v>0</v>
          </cell>
          <cell r="K8087">
            <v>25.87</v>
          </cell>
          <cell r="L8087">
            <v>25.87</v>
          </cell>
          <cell r="N8087">
            <v>11685</v>
          </cell>
        </row>
        <row r="8088">
          <cell r="A8088">
            <v>11680</v>
          </cell>
          <cell r="B8088" t="str">
            <v xml:space="preserve">BRACO OU HASTE COM CANOPLA PLASTICA, 1/2 ", PARA CHUVEIRO SIMPLES                                                                                                                                                                                                                                                                                                                                                                                                                                         </v>
          </cell>
          <cell r="C8088" t="str">
            <v>INSUMO</v>
          </cell>
          <cell r="D8088" t="str">
            <v xml:space="preserve">UN    </v>
          </cell>
          <cell r="E8088" t="str">
            <v>13,48</v>
          </cell>
          <cell r="F8088">
            <v>0</v>
          </cell>
          <cell r="G8088" t="str">
            <v>13,48</v>
          </cell>
          <cell r="H8088">
            <v>0</v>
          </cell>
          <cell r="I8088">
            <v>0</v>
          </cell>
          <cell r="J8088">
            <v>0</v>
          </cell>
          <cell r="K8088">
            <v>13.48</v>
          </cell>
          <cell r="L8088">
            <v>13.48</v>
          </cell>
          <cell r="N8088">
            <v>11680</v>
          </cell>
        </row>
        <row r="8089">
          <cell r="A8089">
            <v>11679</v>
          </cell>
          <cell r="B8089" t="str">
            <v xml:space="preserve">BRACO OU HASTE RETA COM CANOPLA PLASTICA, 1/2 ", PARA CHUVEIRO ELETRICO                                                                                                                                                                                                                                                                                                                                                                                                                                   </v>
          </cell>
          <cell r="C8089" t="str">
            <v>INSUMO</v>
          </cell>
          <cell r="D8089" t="str">
            <v xml:space="preserve">UN    </v>
          </cell>
          <cell r="E8089" t="str">
            <v>18,28</v>
          </cell>
          <cell r="F8089">
            <v>0</v>
          </cell>
          <cell r="G8089" t="str">
            <v>18,28</v>
          </cell>
          <cell r="H8089">
            <v>0</v>
          </cell>
          <cell r="I8089">
            <v>0</v>
          </cell>
          <cell r="J8089">
            <v>0</v>
          </cell>
          <cell r="K8089">
            <v>18.28</v>
          </cell>
          <cell r="L8089">
            <v>18.28</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0,33</v>
          </cell>
          <cell r="F8091">
            <v>0</v>
          </cell>
          <cell r="G8091" t="str">
            <v>0,33</v>
          </cell>
          <cell r="H8091">
            <v>0</v>
          </cell>
          <cell r="I8091">
            <v>0</v>
          </cell>
          <cell r="J8091">
            <v>0</v>
          </cell>
          <cell r="K8091">
            <v>0.33</v>
          </cell>
          <cell r="L8091">
            <v>0.33</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0,55</v>
          </cell>
          <cell r="F8092">
            <v>0</v>
          </cell>
          <cell r="G8092" t="str">
            <v>0,55</v>
          </cell>
          <cell r="H8092">
            <v>0</v>
          </cell>
          <cell r="I8092">
            <v>0</v>
          </cell>
          <cell r="J8092">
            <v>0</v>
          </cell>
          <cell r="K8092">
            <v>0.55000000000000004</v>
          </cell>
          <cell r="L8092">
            <v>0.55000000000000004</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0,84</v>
          </cell>
          <cell r="F8093">
            <v>0</v>
          </cell>
          <cell r="G8093" t="str">
            <v>0,84</v>
          </cell>
          <cell r="H8093">
            <v>0</v>
          </cell>
          <cell r="I8093">
            <v>0</v>
          </cell>
          <cell r="J8093">
            <v>0</v>
          </cell>
          <cell r="K8093">
            <v>0.84</v>
          </cell>
          <cell r="L8093">
            <v>0.84</v>
          </cell>
          <cell r="N8093">
            <v>7584</v>
          </cell>
        </row>
        <row r="8094">
          <cell r="A8094">
            <v>11945</v>
          </cell>
          <cell r="B8094" t="str">
            <v xml:space="preserve">BUCHA DE NYLON SEM ABA S4                                                                                                                                                                                                                                                                                                                                                                                                                                                                                 </v>
          </cell>
          <cell r="C8094" t="str">
            <v>INSUMO</v>
          </cell>
          <cell r="D8094" t="str">
            <v xml:space="preserve">UN    </v>
          </cell>
          <cell r="E8094" t="str">
            <v>0,05</v>
          </cell>
          <cell r="F8094">
            <v>0</v>
          </cell>
          <cell r="G8094" t="str">
            <v>0,05</v>
          </cell>
          <cell r="H8094">
            <v>0</v>
          </cell>
          <cell r="I8094">
            <v>0</v>
          </cell>
          <cell r="J8094">
            <v>0</v>
          </cell>
          <cell r="K8094">
            <v>0.05</v>
          </cell>
          <cell r="L8094">
            <v>0.05</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0,09</v>
          </cell>
          <cell r="F8096">
            <v>0</v>
          </cell>
          <cell r="G8096" t="str">
            <v>0,09</v>
          </cell>
          <cell r="H8096">
            <v>0</v>
          </cell>
          <cell r="I8096">
            <v>0</v>
          </cell>
          <cell r="J8096">
            <v>0</v>
          </cell>
          <cell r="K8096">
            <v>0.09</v>
          </cell>
          <cell r="L8096">
            <v>0.09</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0,18</v>
          </cell>
          <cell r="F8097">
            <v>0</v>
          </cell>
          <cell r="G8097" t="str">
            <v>0,18</v>
          </cell>
          <cell r="H8097">
            <v>0</v>
          </cell>
          <cell r="I8097">
            <v>0</v>
          </cell>
          <cell r="J8097">
            <v>0</v>
          </cell>
          <cell r="K8097">
            <v>0.18</v>
          </cell>
          <cell r="L8097">
            <v>0.18</v>
          </cell>
          <cell r="N8097">
            <v>11950</v>
          </cell>
        </row>
        <row r="8098">
          <cell r="A8098">
            <v>4376</v>
          </cell>
          <cell r="B8098" t="str">
            <v xml:space="preserve">BUCHA DE NYLON SEM ABA S8                                                                                                                                                                                                                                                                                                                                                                                                                                                                                 </v>
          </cell>
          <cell r="C8098" t="str">
            <v>INSUMO</v>
          </cell>
          <cell r="D8098" t="str">
            <v xml:space="preserve">UN    </v>
          </cell>
          <cell r="E8098" t="str">
            <v>0,17</v>
          </cell>
          <cell r="F8098">
            <v>0</v>
          </cell>
          <cell r="G8098" t="str">
            <v>0,17</v>
          </cell>
          <cell r="H8098">
            <v>0</v>
          </cell>
          <cell r="I8098">
            <v>0</v>
          </cell>
          <cell r="J8098">
            <v>0</v>
          </cell>
          <cell r="K8098">
            <v>0.17</v>
          </cell>
          <cell r="L8098">
            <v>0.17</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0,37</v>
          </cell>
          <cell r="F8099">
            <v>0</v>
          </cell>
          <cell r="G8099" t="str">
            <v>0,37</v>
          </cell>
          <cell r="H8099">
            <v>0</v>
          </cell>
          <cell r="I8099">
            <v>0</v>
          </cell>
          <cell r="J8099">
            <v>0</v>
          </cell>
          <cell r="K8099">
            <v>0.37</v>
          </cell>
          <cell r="L8099">
            <v>0.37</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27,54</v>
          </cell>
          <cell r="F8101">
            <v>0</v>
          </cell>
          <cell r="G8101" t="str">
            <v>27,54</v>
          </cell>
          <cell r="H8101">
            <v>0</v>
          </cell>
          <cell r="I8101">
            <v>0</v>
          </cell>
          <cell r="J8101">
            <v>0</v>
          </cell>
          <cell r="K8101">
            <v>27.54</v>
          </cell>
          <cell r="L8101">
            <v>27.54</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17,09</v>
          </cell>
          <cell r="F8108">
            <v>0</v>
          </cell>
          <cell r="G8108" t="str">
            <v>17,09</v>
          </cell>
          <cell r="H8108">
            <v>0</v>
          </cell>
          <cell r="I8108">
            <v>0</v>
          </cell>
          <cell r="J8108">
            <v>0</v>
          </cell>
          <cell r="K8108">
            <v>17.09</v>
          </cell>
          <cell r="L8108">
            <v>17.09</v>
          </cell>
          <cell r="N8108">
            <v>790</v>
          </cell>
        </row>
        <row r="8109">
          <cell r="A8109">
            <v>766</v>
          </cell>
          <cell r="B8109" t="str">
            <v xml:space="preserve">BUCHA DE REDUCAO DE FERRO GALVANIZADO, COM ROSCA BSP, DE 1 1/2" X 1/2"                                                                                                                                                                                                                                                                                                                                                                                                                                    </v>
          </cell>
          <cell r="C8109" t="str">
            <v>INSUMO</v>
          </cell>
          <cell r="D8109" t="str">
            <v xml:space="preserve">UN    </v>
          </cell>
          <cell r="E8109" t="str">
            <v>17,09</v>
          </cell>
          <cell r="F8109">
            <v>0</v>
          </cell>
          <cell r="G8109" t="str">
            <v>17,09</v>
          </cell>
          <cell r="H8109">
            <v>0</v>
          </cell>
          <cell r="I8109">
            <v>0</v>
          </cell>
          <cell r="J8109">
            <v>0</v>
          </cell>
          <cell r="K8109">
            <v>17.09</v>
          </cell>
          <cell r="L8109">
            <v>17.09</v>
          </cell>
          <cell r="N8109">
            <v>766</v>
          </cell>
        </row>
        <row r="8110">
          <cell r="A8110">
            <v>791</v>
          </cell>
          <cell r="B8110" t="str">
            <v xml:space="preserve">BUCHA DE REDUCAO DE FERRO GALVANIZADO, COM ROSCA BSP, DE 1 1/2" X 1"                                                                                                                                                                                                                                                                                                                                                                                                                                      </v>
          </cell>
          <cell r="C8110" t="str">
            <v>INSUMO</v>
          </cell>
          <cell r="D8110" t="str">
            <v xml:space="preserve">UN    </v>
          </cell>
          <cell r="E8110" t="str">
            <v>17,09</v>
          </cell>
          <cell r="F8110">
            <v>0</v>
          </cell>
          <cell r="G8110" t="str">
            <v>17,09</v>
          </cell>
          <cell r="H8110">
            <v>0</v>
          </cell>
          <cell r="I8110">
            <v>0</v>
          </cell>
          <cell r="J8110">
            <v>0</v>
          </cell>
          <cell r="K8110">
            <v>17.09</v>
          </cell>
          <cell r="L8110">
            <v>17.09</v>
          </cell>
          <cell r="N8110">
            <v>791</v>
          </cell>
        </row>
        <row r="8111">
          <cell r="A8111">
            <v>767</v>
          </cell>
          <cell r="B8111" t="str">
            <v xml:space="preserve">BUCHA DE REDUCAO DE FERRO GALVANIZADO, COM ROSCA BSP, DE 1 1/2" X 3/4"                                                                                                                                                                                                                                                                                                                                                                                                                                    </v>
          </cell>
          <cell r="C8111" t="str">
            <v>INSUMO</v>
          </cell>
          <cell r="D8111" t="str">
            <v xml:space="preserve">UN    </v>
          </cell>
          <cell r="E8111" t="str">
            <v>17,09</v>
          </cell>
          <cell r="F8111">
            <v>0</v>
          </cell>
          <cell r="G8111" t="str">
            <v>17,09</v>
          </cell>
          <cell r="H8111">
            <v>0</v>
          </cell>
          <cell r="I8111">
            <v>0</v>
          </cell>
          <cell r="J8111">
            <v>0</v>
          </cell>
          <cell r="K8111">
            <v>17.09</v>
          </cell>
          <cell r="L8111">
            <v>17.09</v>
          </cell>
          <cell r="N8111">
            <v>767</v>
          </cell>
        </row>
        <row r="8112">
          <cell r="A8112">
            <v>768</v>
          </cell>
          <cell r="B8112" t="str">
            <v xml:space="preserve">BUCHA DE REDUCAO DE FERRO GALVANIZADO, COM ROSCA BSP, DE 1 1/4" X 1/2"                                                                                                                                                                                                                                                                                                                                                                                                                                    </v>
          </cell>
          <cell r="C8112" t="str">
            <v>INSUMO</v>
          </cell>
          <cell r="D8112" t="str">
            <v xml:space="preserve">UN    </v>
          </cell>
          <cell r="E8112" t="str">
            <v>13,42</v>
          </cell>
          <cell r="F8112">
            <v>0</v>
          </cell>
          <cell r="G8112" t="str">
            <v>13,42</v>
          </cell>
          <cell r="H8112">
            <v>0</v>
          </cell>
          <cell r="I8112">
            <v>0</v>
          </cell>
          <cell r="J8112">
            <v>0</v>
          </cell>
          <cell r="K8112">
            <v>13.42</v>
          </cell>
          <cell r="L8112">
            <v>13.42</v>
          </cell>
          <cell r="N8112">
            <v>768</v>
          </cell>
        </row>
        <row r="8113">
          <cell r="A8113">
            <v>789</v>
          </cell>
          <cell r="B8113" t="str">
            <v xml:space="preserve">BUCHA DE REDUCAO DE FERRO GALVANIZADO, COM ROSCA BSP, DE 1 1/4" X 1"                                                                                                                                                                                                                                                                                                                                                                                                                                      </v>
          </cell>
          <cell r="C8113" t="str">
            <v>INSUMO</v>
          </cell>
          <cell r="D8113" t="str">
            <v xml:space="preserve">UN    </v>
          </cell>
          <cell r="E8113" t="str">
            <v>13,13</v>
          </cell>
          <cell r="F8113">
            <v>0</v>
          </cell>
          <cell r="G8113" t="str">
            <v>13,13</v>
          </cell>
          <cell r="H8113">
            <v>0</v>
          </cell>
          <cell r="I8113">
            <v>0</v>
          </cell>
          <cell r="J8113">
            <v>0</v>
          </cell>
          <cell r="K8113">
            <v>13.13</v>
          </cell>
          <cell r="L8113">
            <v>13.13</v>
          </cell>
          <cell r="N8113">
            <v>789</v>
          </cell>
        </row>
        <row r="8114">
          <cell r="A8114">
            <v>769</v>
          </cell>
          <cell r="B8114" t="str">
            <v xml:space="preserve">BUCHA DE REDUCAO DE FERRO GALVANIZADO, COM ROSCA BSP, DE 1 1/4" X 3/4"                                                                                                                                                                                                                                                                                                                                                                                                                                    </v>
          </cell>
          <cell r="C8114" t="str">
            <v>INSUMO</v>
          </cell>
          <cell r="D8114" t="str">
            <v xml:space="preserve">UN    </v>
          </cell>
          <cell r="E8114" t="str">
            <v>13,42</v>
          </cell>
          <cell r="F8114">
            <v>0</v>
          </cell>
          <cell r="G8114" t="str">
            <v>13,42</v>
          </cell>
          <cell r="H8114">
            <v>0</v>
          </cell>
          <cell r="I8114">
            <v>0</v>
          </cell>
          <cell r="J8114">
            <v>0</v>
          </cell>
          <cell r="K8114">
            <v>13.42</v>
          </cell>
          <cell r="L8114">
            <v>13.42</v>
          </cell>
          <cell r="N8114">
            <v>769</v>
          </cell>
        </row>
        <row r="8115">
          <cell r="A8115">
            <v>770</v>
          </cell>
          <cell r="B8115" t="str">
            <v xml:space="preserve">BUCHA DE REDUCAO DE FERRO GALVANIZADO, COM ROSCA BSP, DE 1/2" X 1/4"                                                                                                                                                                                                                                                                                                                                                                                                                                      </v>
          </cell>
          <cell r="C8115" t="str">
            <v>INSUMO</v>
          </cell>
          <cell r="D8115" t="str">
            <v xml:space="preserve">UN    </v>
          </cell>
          <cell r="E8115" t="str">
            <v>4,73</v>
          </cell>
          <cell r="F8115">
            <v>0</v>
          </cell>
          <cell r="G8115" t="str">
            <v>4,73</v>
          </cell>
          <cell r="H8115">
            <v>0</v>
          </cell>
          <cell r="I8115">
            <v>0</v>
          </cell>
          <cell r="J8115">
            <v>0</v>
          </cell>
          <cell r="K8115">
            <v>4.7300000000000004</v>
          </cell>
          <cell r="L8115">
            <v>4.7300000000000004</v>
          </cell>
          <cell r="N8115">
            <v>770</v>
          </cell>
        </row>
        <row r="8116">
          <cell r="A8116">
            <v>12394</v>
          </cell>
          <cell r="B8116" t="str">
            <v xml:space="preserve">BUCHA DE REDUCAO DE FERRO GALVANIZADO, COM ROSCA BSP, DE 1/2" X 3/8"                                                                                                                                                                                                                                                                                                                                                                                                                                      </v>
          </cell>
          <cell r="C8116" t="str">
            <v>INSUMO</v>
          </cell>
          <cell r="D8116" t="str">
            <v xml:space="preserve">UN    </v>
          </cell>
          <cell r="E8116" t="str">
            <v>4,73</v>
          </cell>
          <cell r="F8116">
            <v>0</v>
          </cell>
          <cell r="G8116" t="str">
            <v>4,73</v>
          </cell>
          <cell r="H8116">
            <v>0</v>
          </cell>
          <cell r="I8116">
            <v>0</v>
          </cell>
          <cell r="J8116">
            <v>0</v>
          </cell>
          <cell r="K8116">
            <v>4.7300000000000004</v>
          </cell>
          <cell r="L8116">
            <v>4.7300000000000004</v>
          </cell>
          <cell r="N8116">
            <v>12394</v>
          </cell>
        </row>
        <row r="8117">
          <cell r="A8117">
            <v>764</v>
          </cell>
          <cell r="B8117" t="str">
            <v xml:space="preserve">BUCHA DE REDUCAO DE FERRO GALVANIZADO, COM ROSCA BSP, DE 1" X 1/2"                                                                                                                                                                                                                                                                                                                                                                                                                                        </v>
          </cell>
          <cell r="C8117" t="str">
            <v>INSUMO</v>
          </cell>
          <cell r="D8117" t="str">
            <v xml:space="preserve">UN    </v>
          </cell>
          <cell r="E8117" t="str">
            <v>8,26</v>
          </cell>
          <cell r="F8117">
            <v>0</v>
          </cell>
          <cell r="G8117" t="str">
            <v>8,26</v>
          </cell>
          <cell r="H8117">
            <v>0</v>
          </cell>
          <cell r="I8117">
            <v>0</v>
          </cell>
          <cell r="J8117">
            <v>0</v>
          </cell>
          <cell r="K8117">
            <v>8.26</v>
          </cell>
          <cell r="L8117">
            <v>8.26</v>
          </cell>
          <cell r="N8117">
            <v>764</v>
          </cell>
        </row>
        <row r="8118">
          <cell r="A8118">
            <v>765</v>
          </cell>
          <cell r="B8118" t="str">
            <v xml:space="preserve">BUCHA DE REDUCAO DE FERRO GALVANIZADO, COM ROSCA BSP, DE 1" X 3/4"                                                                                                                                                                                                                                                                                                                                                                                                                                        </v>
          </cell>
          <cell r="C8118" t="str">
            <v>INSUMO</v>
          </cell>
          <cell r="D8118" t="str">
            <v xml:space="preserve">UN    </v>
          </cell>
          <cell r="E8118" t="str">
            <v>8,26</v>
          </cell>
          <cell r="F8118">
            <v>0</v>
          </cell>
          <cell r="G8118" t="str">
            <v>8,26</v>
          </cell>
          <cell r="H8118">
            <v>0</v>
          </cell>
          <cell r="I8118">
            <v>0</v>
          </cell>
          <cell r="J8118">
            <v>0</v>
          </cell>
          <cell r="K8118">
            <v>8.26</v>
          </cell>
          <cell r="L8118">
            <v>8.26</v>
          </cell>
          <cell r="N8118">
            <v>765</v>
          </cell>
        </row>
        <row r="8119">
          <cell r="A8119">
            <v>787</v>
          </cell>
          <cell r="B8119" t="str">
            <v xml:space="preserve">BUCHA DE REDUCAO DE FERRO GALVANIZADO, COM ROSCA BSP, DE 2 1/2" X 1 1/2"                                                                                                                                                                                                                                                                                                                                                                                                                                  </v>
          </cell>
          <cell r="C8119" t="str">
            <v>INSUMO</v>
          </cell>
          <cell r="D8119" t="str">
            <v xml:space="preserve">UN    </v>
          </cell>
          <cell r="E8119" t="str">
            <v>36,89</v>
          </cell>
          <cell r="F8119">
            <v>0</v>
          </cell>
          <cell r="G8119" t="str">
            <v>36,89</v>
          </cell>
          <cell r="H8119">
            <v>0</v>
          </cell>
          <cell r="I8119">
            <v>0</v>
          </cell>
          <cell r="J8119">
            <v>0</v>
          </cell>
          <cell r="K8119">
            <v>36.89</v>
          </cell>
          <cell r="L8119">
            <v>36.89</v>
          </cell>
          <cell r="N8119">
            <v>787</v>
          </cell>
        </row>
        <row r="8120">
          <cell r="A8120">
            <v>774</v>
          </cell>
          <cell r="B8120" t="str">
            <v xml:space="preserve">BUCHA DE REDUCAO DE FERRO GALVANIZADO, COM ROSCA BSP, DE 2 1/2" X 1 1/4"                                                                                                                                                                                                                                                                                                                                                                                                                                  </v>
          </cell>
          <cell r="C8120" t="str">
            <v>INSUMO</v>
          </cell>
          <cell r="D8120" t="str">
            <v xml:space="preserve">UN    </v>
          </cell>
          <cell r="E8120" t="str">
            <v>36,89</v>
          </cell>
          <cell r="F8120">
            <v>0</v>
          </cell>
          <cell r="G8120" t="str">
            <v>36,89</v>
          </cell>
          <cell r="H8120">
            <v>0</v>
          </cell>
          <cell r="I8120">
            <v>0</v>
          </cell>
          <cell r="J8120">
            <v>0</v>
          </cell>
          <cell r="K8120">
            <v>36.89</v>
          </cell>
          <cell r="L8120">
            <v>36.89</v>
          </cell>
          <cell r="N8120">
            <v>774</v>
          </cell>
        </row>
        <row r="8121">
          <cell r="A8121">
            <v>773</v>
          </cell>
          <cell r="B8121" t="str">
            <v xml:space="preserve">BUCHA DE REDUCAO DE FERRO GALVANIZADO, COM ROSCA BSP, DE 2 1/2" X 1"                                                                                                                                                                                                                                                                                                                                                                                                                                      </v>
          </cell>
          <cell r="C8121" t="str">
            <v>INSUMO</v>
          </cell>
          <cell r="D8121" t="str">
            <v xml:space="preserve">UN    </v>
          </cell>
          <cell r="E8121" t="str">
            <v>36,89</v>
          </cell>
          <cell r="F8121">
            <v>0</v>
          </cell>
          <cell r="G8121" t="str">
            <v>36,89</v>
          </cell>
          <cell r="H8121">
            <v>0</v>
          </cell>
          <cell r="I8121">
            <v>0</v>
          </cell>
          <cell r="J8121">
            <v>0</v>
          </cell>
          <cell r="K8121">
            <v>36.89</v>
          </cell>
          <cell r="L8121">
            <v>36.89</v>
          </cell>
          <cell r="N8121">
            <v>773</v>
          </cell>
        </row>
        <row r="8122">
          <cell r="A8122">
            <v>775</v>
          </cell>
          <cell r="B8122" t="str">
            <v xml:space="preserve">BUCHA DE REDUCAO DE FERRO GALVANIZADO, COM ROSCA BSP, DE 2 1/2" X 2"                                                                                                                                                                                                                                                                                                                                                                                                                                      </v>
          </cell>
          <cell r="C8122" t="str">
            <v>INSUMO</v>
          </cell>
          <cell r="D8122" t="str">
            <v xml:space="preserve">UN    </v>
          </cell>
          <cell r="E8122" t="str">
            <v>36,89</v>
          </cell>
          <cell r="F8122">
            <v>0</v>
          </cell>
          <cell r="G8122" t="str">
            <v>36,89</v>
          </cell>
          <cell r="H8122">
            <v>0</v>
          </cell>
          <cell r="I8122">
            <v>0</v>
          </cell>
          <cell r="J8122">
            <v>0</v>
          </cell>
          <cell r="K8122">
            <v>36.89</v>
          </cell>
          <cell r="L8122">
            <v>36.89</v>
          </cell>
          <cell r="N8122">
            <v>775</v>
          </cell>
        </row>
        <row r="8123">
          <cell r="A8123">
            <v>788</v>
          </cell>
          <cell r="B8123" t="str">
            <v xml:space="preserve">BUCHA DE REDUCAO DE FERRO GALVANIZADO, COM ROSCA BSP, DE 2" X 1 1/2"                                                                                                                                                                                                                                                                                                                                                                                                                                      </v>
          </cell>
          <cell r="C8123" t="str">
            <v>INSUMO</v>
          </cell>
          <cell r="D8123" t="str">
            <v xml:space="preserve">UN    </v>
          </cell>
          <cell r="E8123" t="str">
            <v>22,93</v>
          </cell>
          <cell r="F8123">
            <v>0</v>
          </cell>
          <cell r="G8123" t="str">
            <v>22,93</v>
          </cell>
          <cell r="H8123">
            <v>0</v>
          </cell>
          <cell r="I8123">
            <v>0</v>
          </cell>
          <cell r="J8123">
            <v>0</v>
          </cell>
          <cell r="K8123">
            <v>22.93</v>
          </cell>
          <cell r="L8123">
            <v>22.93</v>
          </cell>
          <cell r="N8123">
            <v>788</v>
          </cell>
        </row>
        <row r="8124">
          <cell r="A8124">
            <v>772</v>
          </cell>
          <cell r="B8124" t="str">
            <v xml:space="preserve">BUCHA DE REDUCAO DE FERRO GALVANIZADO, COM ROSCA BSP, DE 2" X 1 1/4"                                                                                                                                                                                                                                                                                                                                                                                                                                      </v>
          </cell>
          <cell r="C8124" t="str">
            <v>INSUMO</v>
          </cell>
          <cell r="D8124" t="str">
            <v xml:space="preserve">UN    </v>
          </cell>
          <cell r="E8124" t="str">
            <v>22,93</v>
          </cell>
          <cell r="F8124">
            <v>0</v>
          </cell>
          <cell r="G8124" t="str">
            <v>22,93</v>
          </cell>
          <cell r="H8124">
            <v>0</v>
          </cell>
          <cell r="I8124">
            <v>0</v>
          </cell>
          <cell r="J8124">
            <v>0</v>
          </cell>
          <cell r="K8124">
            <v>22.93</v>
          </cell>
          <cell r="L8124">
            <v>22.93</v>
          </cell>
          <cell r="N8124">
            <v>772</v>
          </cell>
        </row>
        <row r="8125">
          <cell r="A8125">
            <v>771</v>
          </cell>
          <cell r="B8125" t="str">
            <v xml:space="preserve">BUCHA DE REDUCAO DE FERRO GALVANIZADO, COM ROSCA BSP, DE 2" X 1"                                                                                                                                                                                                                                                                                                                                                                                                                                          </v>
          </cell>
          <cell r="C8125" t="str">
            <v>INSUMO</v>
          </cell>
          <cell r="D8125" t="str">
            <v xml:space="preserve">UN    </v>
          </cell>
          <cell r="E8125" t="str">
            <v>22,93</v>
          </cell>
          <cell r="F8125">
            <v>0</v>
          </cell>
          <cell r="G8125" t="str">
            <v>22,93</v>
          </cell>
          <cell r="H8125">
            <v>0</v>
          </cell>
          <cell r="I8125">
            <v>0</v>
          </cell>
          <cell r="J8125">
            <v>0</v>
          </cell>
          <cell r="K8125">
            <v>22.93</v>
          </cell>
          <cell r="L8125">
            <v>22.93</v>
          </cell>
          <cell r="N8125">
            <v>771</v>
          </cell>
        </row>
        <row r="8126">
          <cell r="A8126">
            <v>779</v>
          </cell>
          <cell r="B8126" t="str">
            <v xml:space="preserve">BUCHA DE REDUCAO DE FERRO GALVANIZADO, COM ROSCA BSP, DE 3/4" X 1/2"                                                                                                                                                                                                                                                                                                                                                                                                                                      </v>
          </cell>
          <cell r="C8126" t="str">
            <v>INSUMO</v>
          </cell>
          <cell r="D8126" t="str">
            <v xml:space="preserve">UN    </v>
          </cell>
          <cell r="E8126" t="str">
            <v>5,70</v>
          </cell>
          <cell r="F8126">
            <v>0</v>
          </cell>
          <cell r="G8126" t="str">
            <v>5,70</v>
          </cell>
          <cell r="H8126">
            <v>0</v>
          </cell>
          <cell r="I8126">
            <v>0</v>
          </cell>
          <cell r="J8126">
            <v>0</v>
          </cell>
          <cell r="K8126">
            <v>5.7</v>
          </cell>
          <cell r="L8126">
            <v>5.7</v>
          </cell>
          <cell r="N8126">
            <v>779</v>
          </cell>
        </row>
        <row r="8127">
          <cell r="A8127">
            <v>776</v>
          </cell>
          <cell r="B8127" t="str">
            <v xml:space="preserve">BUCHA DE REDUCAO DE FERRO GALVANIZADO, COM ROSCA BSP, DE 3" X 1 1/2"                                                                                                                                                                                                                                                                                                                                                                                                                                      </v>
          </cell>
          <cell r="C8127" t="str">
            <v>INSUMO</v>
          </cell>
          <cell r="D8127" t="str">
            <v xml:space="preserve">UN    </v>
          </cell>
          <cell r="E8127" t="str">
            <v>54,39</v>
          </cell>
          <cell r="F8127">
            <v>0</v>
          </cell>
          <cell r="G8127" t="str">
            <v>54,39</v>
          </cell>
          <cell r="H8127">
            <v>0</v>
          </cell>
          <cell r="I8127">
            <v>0</v>
          </cell>
          <cell r="J8127">
            <v>0</v>
          </cell>
          <cell r="K8127">
            <v>54.39</v>
          </cell>
          <cell r="L8127">
            <v>54.39</v>
          </cell>
          <cell r="N8127">
            <v>776</v>
          </cell>
        </row>
        <row r="8128">
          <cell r="A8128">
            <v>777</v>
          </cell>
          <cell r="B8128" t="str">
            <v xml:space="preserve">BUCHA DE REDUCAO DE FERRO GALVANIZADO, COM ROSCA BSP, DE 3" X 1 1/4"                                                                                                                                                                                                                                                                                                                                                                                                                                      </v>
          </cell>
          <cell r="C8128" t="str">
            <v>INSUMO</v>
          </cell>
          <cell r="D8128" t="str">
            <v xml:space="preserve">UN    </v>
          </cell>
          <cell r="E8128" t="str">
            <v>52,87</v>
          </cell>
          <cell r="F8128">
            <v>0</v>
          </cell>
          <cell r="G8128" t="str">
            <v>52,87</v>
          </cell>
          <cell r="H8128">
            <v>0</v>
          </cell>
          <cell r="I8128">
            <v>0</v>
          </cell>
          <cell r="J8128">
            <v>0</v>
          </cell>
          <cell r="K8128">
            <v>52.87</v>
          </cell>
          <cell r="L8128">
            <v>52.87</v>
          </cell>
          <cell r="N8128">
            <v>777</v>
          </cell>
        </row>
        <row r="8129">
          <cell r="A8129">
            <v>780</v>
          </cell>
          <cell r="B8129" t="str">
            <v xml:space="preserve">BUCHA DE REDUCAO DE FERRO GALVANIZADO, COM ROSCA BSP, DE 3" X 2 1/2"                                                                                                                                                                                                                                                                                                                                                                                                                                      </v>
          </cell>
          <cell r="C8129" t="str">
            <v>INSUMO</v>
          </cell>
          <cell r="D8129" t="str">
            <v xml:space="preserve">UN    </v>
          </cell>
          <cell r="E8129" t="str">
            <v>53,14</v>
          </cell>
          <cell r="F8129">
            <v>0</v>
          </cell>
          <cell r="G8129" t="str">
            <v>53,14</v>
          </cell>
          <cell r="H8129">
            <v>0</v>
          </cell>
          <cell r="I8129">
            <v>0</v>
          </cell>
          <cell r="J8129">
            <v>0</v>
          </cell>
          <cell r="K8129">
            <v>53.14</v>
          </cell>
          <cell r="L8129">
            <v>53.14</v>
          </cell>
          <cell r="N8129">
            <v>780</v>
          </cell>
        </row>
        <row r="8130">
          <cell r="A8130">
            <v>778</v>
          </cell>
          <cell r="B8130" t="str">
            <v xml:space="preserve">BUCHA DE REDUCAO DE FERRO GALVANIZADO, COM ROSCA BSP, DE 3" X 2"                                                                                                                                                                                                                                                                                                                                                                                                                                          </v>
          </cell>
          <cell r="C8130" t="str">
            <v>INSUMO</v>
          </cell>
          <cell r="D8130" t="str">
            <v xml:space="preserve">UN    </v>
          </cell>
          <cell r="E8130" t="str">
            <v>54,39</v>
          </cell>
          <cell r="F8130">
            <v>0</v>
          </cell>
          <cell r="G8130" t="str">
            <v>54,39</v>
          </cell>
          <cell r="H8130">
            <v>0</v>
          </cell>
          <cell r="I8130">
            <v>0</v>
          </cell>
          <cell r="J8130">
            <v>0</v>
          </cell>
          <cell r="K8130">
            <v>54.39</v>
          </cell>
          <cell r="L8130">
            <v>54.39</v>
          </cell>
          <cell r="N8130">
            <v>778</v>
          </cell>
        </row>
        <row r="8131">
          <cell r="A8131">
            <v>781</v>
          </cell>
          <cell r="B8131" t="str">
            <v xml:space="preserve">BUCHA DE REDUCAO DE FERRO GALVANIZADO, COM ROSCA BSP, DE 4" X 2 1/2"                                                                                                                                                                                                                                                                                                                                                                                                                                      </v>
          </cell>
          <cell r="C8131" t="str">
            <v>INSUMO</v>
          </cell>
          <cell r="D8131" t="str">
            <v xml:space="preserve">UN    </v>
          </cell>
          <cell r="E8131" t="str">
            <v>100,49</v>
          </cell>
          <cell r="F8131">
            <v>0</v>
          </cell>
          <cell r="G8131" t="str">
            <v>100,49</v>
          </cell>
          <cell r="H8131">
            <v>0</v>
          </cell>
          <cell r="I8131">
            <v>0</v>
          </cell>
          <cell r="J8131">
            <v>0</v>
          </cell>
          <cell r="K8131">
            <v>100.49</v>
          </cell>
          <cell r="L8131">
            <v>100.49</v>
          </cell>
          <cell r="N8131">
            <v>781</v>
          </cell>
        </row>
        <row r="8132">
          <cell r="A8132">
            <v>786</v>
          </cell>
          <cell r="B8132" t="str">
            <v xml:space="preserve">BUCHA DE REDUCAO DE FERRO GALVANIZADO, COM ROSCA BSP, DE 4" X 2"                                                                                                                                                                                                                                                                                                                                                                                                                                          </v>
          </cell>
          <cell r="C8132" t="str">
            <v>INSUMO</v>
          </cell>
          <cell r="D8132" t="str">
            <v xml:space="preserve">UN    </v>
          </cell>
          <cell r="E8132" t="str">
            <v>100,49</v>
          </cell>
          <cell r="F8132">
            <v>0</v>
          </cell>
          <cell r="G8132" t="str">
            <v>100,49</v>
          </cell>
          <cell r="H8132">
            <v>0</v>
          </cell>
          <cell r="I8132">
            <v>0</v>
          </cell>
          <cell r="J8132">
            <v>0</v>
          </cell>
          <cell r="K8132">
            <v>100.49</v>
          </cell>
          <cell r="L8132">
            <v>100.49</v>
          </cell>
          <cell r="N8132">
            <v>786</v>
          </cell>
        </row>
        <row r="8133">
          <cell r="A8133">
            <v>782</v>
          </cell>
          <cell r="B8133" t="str">
            <v xml:space="preserve">BUCHA DE REDUCAO DE FERRO GALVANIZADO, COM ROSCA BSP, DE 4" X 3"                                                                                                                                                                                                                                                                                                                                                                                                                                          </v>
          </cell>
          <cell r="C8133" t="str">
            <v>INSUMO</v>
          </cell>
          <cell r="D8133" t="str">
            <v xml:space="preserve">UN    </v>
          </cell>
          <cell r="E8133" t="str">
            <v>100,49</v>
          </cell>
          <cell r="F8133">
            <v>0</v>
          </cell>
          <cell r="G8133" t="str">
            <v>100,49</v>
          </cell>
          <cell r="H8133">
            <v>0</v>
          </cell>
          <cell r="I8133">
            <v>0</v>
          </cell>
          <cell r="J8133">
            <v>0</v>
          </cell>
          <cell r="K8133">
            <v>100.49</v>
          </cell>
          <cell r="L8133">
            <v>100.49</v>
          </cell>
          <cell r="N8133">
            <v>782</v>
          </cell>
        </row>
        <row r="8134">
          <cell r="A8134">
            <v>783</v>
          </cell>
          <cell r="B8134" t="str">
            <v xml:space="preserve">BUCHA DE REDUCAO DE FERRO GALVANIZADO, COM ROSCA BSP, DE 5" X 4"                                                                                                                                                                                                                                                                                                                                                                                                                                          </v>
          </cell>
          <cell r="C8134" t="str">
            <v>INSUMO</v>
          </cell>
          <cell r="D8134" t="str">
            <v xml:space="preserve">UN    </v>
          </cell>
          <cell r="E8134" t="str">
            <v>275,05</v>
          </cell>
          <cell r="F8134">
            <v>0</v>
          </cell>
          <cell r="G8134" t="str">
            <v>275,05</v>
          </cell>
          <cell r="H8134">
            <v>0</v>
          </cell>
          <cell r="I8134">
            <v>0</v>
          </cell>
          <cell r="J8134">
            <v>0</v>
          </cell>
          <cell r="K8134">
            <v>275.05</v>
          </cell>
          <cell r="L8134">
            <v>275.05</v>
          </cell>
          <cell r="N8134">
            <v>783</v>
          </cell>
        </row>
        <row r="8135">
          <cell r="A8135">
            <v>785</v>
          </cell>
          <cell r="B8135" t="str">
            <v xml:space="preserve">BUCHA DE REDUCAO DE FERRO GALVANIZADO, COM ROSCA BSP, DE 6" X 4"                                                                                                                                                                                                                                                                                                                                                                                                                                          </v>
          </cell>
          <cell r="C8135" t="str">
            <v>INSUMO</v>
          </cell>
          <cell r="D8135" t="str">
            <v xml:space="preserve">UN    </v>
          </cell>
          <cell r="E8135" t="str">
            <v>290,61</v>
          </cell>
          <cell r="F8135">
            <v>0</v>
          </cell>
          <cell r="G8135" t="str">
            <v>290,61</v>
          </cell>
          <cell r="H8135">
            <v>0</v>
          </cell>
          <cell r="I8135">
            <v>0</v>
          </cell>
          <cell r="J8135">
            <v>0</v>
          </cell>
          <cell r="K8135">
            <v>290.61</v>
          </cell>
          <cell r="L8135">
            <v>290.61</v>
          </cell>
          <cell r="N8135">
            <v>785</v>
          </cell>
        </row>
        <row r="8136">
          <cell r="A8136">
            <v>784</v>
          </cell>
          <cell r="B8136" t="str">
            <v xml:space="preserve">BUCHA DE REDUCAO DE FERRO GALVANIZADO, COM ROSCA BSP, DE 6" X 5"                                                                                                                                                                                                                                                                                                                                                                                                                                          </v>
          </cell>
          <cell r="C8136" t="str">
            <v>INSUMO</v>
          </cell>
          <cell r="D8136" t="str">
            <v xml:space="preserve">UN    </v>
          </cell>
          <cell r="E8136" t="str">
            <v>311,75</v>
          </cell>
          <cell r="F8136">
            <v>0</v>
          </cell>
          <cell r="G8136" t="str">
            <v>311,75</v>
          </cell>
          <cell r="H8136">
            <v>0</v>
          </cell>
          <cell r="I8136">
            <v>0</v>
          </cell>
          <cell r="J8136">
            <v>0</v>
          </cell>
          <cell r="K8136">
            <v>311.75</v>
          </cell>
          <cell r="L8136">
            <v>311.75</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0,69</v>
          </cell>
          <cell r="F8137">
            <v>0</v>
          </cell>
          <cell r="G8137" t="str">
            <v>0,69</v>
          </cell>
          <cell r="H8137">
            <v>0</v>
          </cell>
          <cell r="I8137">
            <v>0</v>
          </cell>
          <cell r="J8137">
            <v>0</v>
          </cell>
          <cell r="K8137">
            <v>0.69</v>
          </cell>
          <cell r="L8137">
            <v>0.69</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1,11</v>
          </cell>
          <cell r="F8138">
            <v>0</v>
          </cell>
          <cell r="G8138" t="str">
            <v>1,11</v>
          </cell>
          <cell r="H8138">
            <v>0</v>
          </cell>
          <cell r="I8138">
            <v>0</v>
          </cell>
          <cell r="J8138">
            <v>0</v>
          </cell>
          <cell r="K8138">
            <v>1.1100000000000001</v>
          </cell>
          <cell r="L8138">
            <v>1.1100000000000001</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2,45</v>
          </cell>
          <cell r="F8139">
            <v>0</v>
          </cell>
          <cell r="G8139" t="str">
            <v>2,45</v>
          </cell>
          <cell r="H8139">
            <v>0</v>
          </cell>
          <cell r="I8139">
            <v>0</v>
          </cell>
          <cell r="J8139">
            <v>0</v>
          </cell>
          <cell r="K8139">
            <v>2.4500000000000002</v>
          </cell>
          <cell r="L8139">
            <v>2.4500000000000002</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4,25</v>
          </cell>
          <cell r="F8140">
            <v>0</v>
          </cell>
          <cell r="G8140" t="str">
            <v>4,25</v>
          </cell>
          <cell r="H8140">
            <v>0</v>
          </cell>
          <cell r="I8140">
            <v>0</v>
          </cell>
          <cell r="J8140">
            <v>0</v>
          </cell>
          <cell r="K8140">
            <v>4.25</v>
          </cell>
          <cell r="L8140">
            <v>4.25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7,93</v>
          </cell>
          <cell r="F8141">
            <v>0</v>
          </cell>
          <cell r="G8141" t="str">
            <v>7,93</v>
          </cell>
          <cell r="H8141">
            <v>0</v>
          </cell>
          <cell r="I8141">
            <v>0</v>
          </cell>
          <cell r="J8141">
            <v>0</v>
          </cell>
          <cell r="K8141">
            <v>7.93</v>
          </cell>
          <cell r="L8141">
            <v>7.93</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3,27</v>
          </cell>
          <cell r="F8142">
            <v>0</v>
          </cell>
          <cell r="G8142" t="str">
            <v>3,27</v>
          </cell>
          <cell r="H8142">
            <v>0</v>
          </cell>
          <cell r="I8142">
            <v>0</v>
          </cell>
          <cell r="J8142">
            <v>0</v>
          </cell>
          <cell r="K8142">
            <v>3.27</v>
          </cell>
          <cell r="L8142">
            <v>3.27</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4,24</v>
          </cell>
          <cell r="F8143">
            <v>0</v>
          </cell>
          <cell r="G8143" t="str">
            <v>4,24</v>
          </cell>
          <cell r="H8143">
            <v>0</v>
          </cell>
          <cell r="I8143">
            <v>0</v>
          </cell>
          <cell r="J8143">
            <v>0</v>
          </cell>
          <cell r="K8143">
            <v>4.24</v>
          </cell>
          <cell r="L8143">
            <v>4.24</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4,93</v>
          </cell>
          <cell r="F8144">
            <v>0</v>
          </cell>
          <cell r="G8144" t="str">
            <v>4,93</v>
          </cell>
          <cell r="H8144">
            <v>0</v>
          </cell>
          <cell r="I8144">
            <v>0</v>
          </cell>
          <cell r="J8144">
            <v>0</v>
          </cell>
          <cell r="K8144">
            <v>4.93</v>
          </cell>
          <cell r="L8144">
            <v>4.93</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6,64</v>
          </cell>
          <cell r="F8145">
            <v>0</v>
          </cell>
          <cell r="G8145" t="str">
            <v>6,64</v>
          </cell>
          <cell r="H8145">
            <v>0</v>
          </cell>
          <cell r="I8145">
            <v>0</v>
          </cell>
          <cell r="J8145">
            <v>0</v>
          </cell>
          <cell r="K8145">
            <v>6.64</v>
          </cell>
          <cell r="L8145">
            <v>6.64</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11,83</v>
          </cell>
          <cell r="F8146">
            <v>0</v>
          </cell>
          <cell r="G8146" t="str">
            <v>11,83</v>
          </cell>
          <cell r="H8146">
            <v>0</v>
          </cell>
          <cell r="I8146">
            <v>0</v>
          </cell>
          <cell r="J8146">
            <v>0</v>
          </cell>
          <cell r="K8146">
            <v>11.83</v>
          </cell>
          <cell r="L8146">
            <v>11.83</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14,70</v>
          </cell>
          <cell r="F8147">
            <v>0</v>
          </cell>
          <cell r="G8147" t="str">
            <v>14,70</v>
          </cell>
          <cell r="H8147">
            <v>0</v>
          </cell>
          <cell r="I8147">
            <v>0</v>
          </cell>
          <cell r="J8147">
            <v>0</v>
          </cell>
          <cell r="K8147">
            <v>14.7</v>
          </cell>
          <cell r="L8147">
            <v>14.7</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19,19</v>
          </cell>
          <cell r="F8148">
            <v>0</v>
          </cell>
          <cell r="G8148" t="str">
            <v>19,19</v>
          </cell>
          <cell r="H8148">
            <v>0</v>
          </cell>
          <cell r="I8148">
            <v>0</v>
          </cell>
          <cell r="J8148">
            <v>0</v>
          </cell>
          <cell r="K8148">
            <v>19.190000000000001</v>
          </cell>
          <cell r="L8148">
            <v>19.190000000000001</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21,95</v>
          </cell>
          <cell r="F8149">
            <v>0</v>
          </cell>
          <cell r="G8149" t="str">
            <v>21,95</v>
          </cell>
          <cell r="H8149">
            <v>0</v>
          </cell>
          <cell r="I8149">
            <v>0</v>
          </cell>
          <cell r="J8149">
            <v>0</v>
          </cell>
          <cell r="K8149">
            <v>21.95</v>
          </cell>
          <cell r="L8149">
            <v>21.95</v>
          </cell>
          <cell r="N8149">
            <v>821</v>
          </cell>
        </row>
        <row r="8150">
          <cell r="A8150">
            <v>20086</v>
          </cell>
          <cell r="B8150" t="str">
            <v xml:space="preserve">BUCHA DE REDUCAO DE PVC, SOLDAVEL, LONGA, 50 X 40 MM, PARA ESGOTO PREDIAL                                                                                                                                                                                                                                                                                                                                                                                                                                 </v>
          </cell>
          <cell r="C8150" t="str">
            <v>INSUMO</v>
          </cell>
          <cell r="D8150" t="str">
            <v xml:space="preserve">UN    </v>
          </cell>
          <cell r="E8150" t="str">
            <v>3,45</v>
          </cell>
          <cell r="F8150">
            <v>0</v>
          </cell>
          <cell r="G8150" t="str">
            <v>3,45</v>
          </cell>
          <cell r="H8150">
            <v>0</v>
          </cell>
          <cell r="I8150">
            <v>0</v>
          </cell>
          <cell r="J8150">
            <v>0</v>
          </cell>
          <cell r="K8150">
            <v>3.45</v>
          </cell>
          <cell r="L8150">
            <v>3.45</v>
          </cell>
          <cell r="N8150">
            <v>20086</v>
          </cell>
        </row>
        <row r="8151">
          <cell r="A8151">
            <v>39191</v>
          </cell>
          <cell r="B8151" t="str">
            <v xml:space="preserve">BUCHA DE REDUCAO EM ALUMINIO, COM ROSCA, DE 1 1/2" X 1 1/4", PARA ELETRODUTO                                                                                                                                                                                                                                                                                                                                                                                                                              </v>
          </cell>
          <cell r="C8151" t="str">
            <v>INSUMO</v>
          </cell>
          <cell r="D8151" t="str">
            <v xml:space="preserve">UN    </v>
          </cell>
          <cell r="E8151" t="str">
            <v>15,86</v>
          </cell>
          <cell r="F8151">
            <v>0</v>
          </cell>
          <cell r="G8151" t="str">
            <v>15,86</v>
          </cell>
          <cell r="H8151">
            <v>0</v>
          </cell>
          <cell r="I8151">
            <v>0</v>
          </cell>
          <cell r="J8151">
            <v>0</v>
          </cell>
          <cell r="K8151">
            <v>15.86</v>
          </cell>
          <cell r="L8151">
            <v>15.86</v>
          </cell>
          <cell r="N8151">
            <v>39191</v>
          </cell>
        </row>
        <row r="8152">
          <cell r="A8152">
            <v>39190</v>
          </cell>
          <cell r="B8152" t="str">
            <v xml:space="preserve">BUCHA DE REDUCAO EM ALUMINIO, COM ROSCA, DE 1 1/2" X 1", PARA ELETRODUTO                                                                                                                                                                                                                                                                                                                                                                                                                                  </v>
          </cell>
          <cell r="C8152" t="str">
            <v>INSUMO</v>
          </cell>
          <cell r="D8152" t="str">
            <v xml:space="preserve">UN    </v>
          </cell>
          <cell r="E8152" t="str">
            <v>16,57</v>
          </cell>
          <cell r="F8152">
            <v>0</v>
          </cell>
          <cell r="G8152" t="str">
            <v>16,57</v>
          </cell>
          <cell r="H8152">
            <v>0</v>
          </cell>
          <cell r="I8152">
            <v>0</v>
          </cell>
          <cell r="J8152">
            <v>0</v>
          </cell>
          <cell r="K8152">
            <v>16.57</v>
          </cell>
          <cell r="L8152">
            <v>16.57</v>
          </cell>
          <cell r="N8152">
            <v>39190</v>
          </cell>
        </row>
        <row r="8153">
          <cell r="A8153">
            <v>39189</v>
          </cell>
          <cell r="B8153" t="str">
            <v xml:space="preserve">BUCHA DE REDUCAO EM ALUMINIO, COM ROSCA, DE 1 1/2" X 3/4", PARA ELETRODUTO                                                                                                                                                                                                                                                                                                                                                                                                                                </v>
          </cell>
          <cell r="C8153" t="str">
            <v>INSUMO</v>
          </cell>
          <cell r="D8153" t="str">
            <v xml:space="preserve">UN    </v>
          </cell>
          <cell r="E8153" t="str">
            <v>17,54</v>
          </cell>
          <cell r="F8153">
            <v>0</v>
          </cell>
          <cell r="G8153" t="str">
            <v>17,54</v>
          </cell>
          <cell r="H8153">
            <v>0</v>
          </cell>
          <cell r="I8153">
            <v>0</v>
          </cell>
          <cell r="J8153">
            <v>0</v>
          </cell>
          <cell r="K8153">
            <v>17.54</v>
          </cell>
          <cell r="L8153">
            <v>17.54</v>
          </cell>
          <cell r="N8153">
            <v>39189</v>
          </cell>
        </row>
        <row r="8154">
          <cell r="A8154">
            <v>39186</v>
          </cell>
          <cell r="B8154" t="str">
            <v xml:space="preserve">BUCHA DE REDUCAO EM ALUMINIO, COM ROSCA, DE 1 1/4" X 1/2", PARA ELETRODUTO                                                                                                                                                                                                                                                                                                                                                                                                                                </v>
          </cell>
          <cell r="C8154" t="str">
            <v>INSUMO</v>
          </cell>
          <cell r="D8154" t="str">
            <v xml:space="preserve">UN    </v>
          </cell>
          <cell r="E8154" t="str">
            <v>15,69</v>
          </cell>
          <cell r="F8154">
            <v>0</v>
          </cell>
          <cell r="G8154" t="str">
            <v>15,69</v>
          </cell>
          <cell r="H8154">
            <v>0</v>
          </cell>
          <cell r="I8154">
            <v>0</v>
          </cell>
          <cell r="J8154">
            <v>0</v>
          </cell>
          <cell r="K8154">
            <v>15.69</v>
          </cell>
          <cell r="L8154">
            <v>15.69</v>
          </cell>
          <cell r="N8154">
            <v>39186</v>
          </cell>
        </row>
        <row r="8155">
          <cell r="A8155">
            <v>39188</v>
          </cell>
          <cell r="B8155" t="str">
            <v xml:space="preserve">BUCHA DE REDUCAO EM ALUMINIO, COM ROSCA, DE 1 1/4" X 1", PARA ELETRODUTO                                                                                                                                                                                                                                                                                                                                                                                                                                  </v>
          </cell>
          <cell r="C8155" t="str">
            <v>INSUMO</v>
          </cell>
          <cell r="D8155" t="str">
            <v xml:space="preserve">UN    </v>
          </cell>
          <cell r="E8155" t="str">
            <v>12,91</v>
          </cell>
          <cell r="F8155">
            <v>0</v>
          </cell>
          <cell r="G8155" t="str">
            <v>12,91</v>
          </cell>
          <cell r="H8155">
            <v>0</v>
          </cell>
          <cell r="I8155">
            <v>0</v>
          </cell>
          <cell r="J8155">
            <v>0</v>
          </cell>
          <cell r="K8155">
            <v>12.91</v>
          </cell>
          <cell r="L8155">
            <v>12.91</v>
          </cell>
          <cell r="N8155">
            <v>39188</v>
          </cell>
        </row>
        <row r="8156">
          <cell r="A8156">
            <v>39187</v>
          </cell>
          <cell r="B8156" t="str">
            <v xml:space="preserve">BUCHA DE REDUCAO EM ALUMINIO, COM ROSCA, DE 1 1/4" X 3/4", PARA ELETRODUTO                                                                                                                                                                                                                                                                                                                                                                                                                                </v>
          </cell>
          <cell r="C8156" t="str">
            <v>INSUMO</v>
          </cell>
          <cell r="D8156" t="str">
            <v xml:space="preserve">UN    </v>
          </cell>
          <cell r="E8156" t="str">
            <v>13,53</v>
          </cell>
          <cell r="F8156">
            <v>0</v>
          </cell>
          <cell r="G8156" t="str">
            <v>13,53</v>
          </cell>
          <cell r="H8156">
            <v>0</v>
          </cell>
          <cell r="I8156">
            <v>0</v>
          </cell>
          <cell r="J8156">
            <v>0</v>
          </cell>
          <cell r="K8156">
            <v>13.53</v>
          </cell>
          <cell r="L8156">
            <v>13.53</v>
          </cell>
          <cell r="N8156">
            <v>39187</v>
          </cell>
        </row>
        <row r="8157">
          <cell r="A8157">
            <v>39184</v>
          </cell>
          <cell r="B8157" t="str">
            <v xml:space="preserve">BUCHA DE REDUCAO EM ALUMINIO, COM ROSCA, DE 1" X 1/2", PARA ELETRODUTO                                                                                                                                                                                                                                                                                                                                                                                                                                    </v>
          </cell>
          <cell r="C8157" t="str">
            <v>INSUMO</v>
          </cell>
          <cell r="D8157" t="str">
            <v xml:space="preserve">UN    </v>
          </cell>
          <cell r="E8157" t="str">
            <v>5,09</v>
          </cell>
          <cell r="F8157">
            <v>0</v>
          </cell>
          <cell r="G8157" t="str">
            <v>5,09</v>
          </cell>
          <cell r="H8157">
            <v>0</v>
          </cell>
          <cell r="I8157">
            <v>0</v>
          </cell>
          <cell r="J8157">
            <v>0</v>
          </cell>
          <cell r="K8157">
            <v>5.09</v>
          </cell>
          <cell r="L8157">
            <v>5.09</v>
          </cell>
          <cell r="N8157">
            <v>39184</v>
          </cell>
        </row>
        <row r="8158">
          <cell r="A8158">
            <v>39185</v>
          </cell>
          <cell r="B8158" t="str">
            <v xml:space="preserve">BUCHA DE REDUCAO EM ALUMINIO, COM ROSCA, DE 1" X 3/4", PARA ELETRODUTO                                                                                                                                                                                                                                                                                                                                                                                                                                    </v>
          </cell>
          <cell r="C8158" t="str">
            <v>INSUMO</v>
          </cell>
          <cell r="D8158" t="str">
            <v xml:space="preserve">UN    </v>
          </cell>
          <cell r="E8158" t="str">
            <v>4,64</v>
          </cell>
          <cell r="F8158">
            <v>0</v>
          </cell>
          <cell r="G8158" t="str">
            <v>4,64</v>
          </cell>
          <cell r="H8158">
            <v>0</v>
          </cell>
          <cell r="I8158">
            <v>0</v>
          </cell>
          <cell r="J8158">
            <v>0</v>
          </cell>
          <cell r="K8158">
            <v>4.6399999999999997</v>
          </cell>
          <cell r="L8158">
            <v>4.6399999999999997</v>
          </cell>
          <cell r="N8158">
            <v>39185</v>
          </cell>
        </row>
        <row r="8159">
          <cell r="A8159">
            <v>39198</v>
          </cell>
          <cell r="B8159" t="str">
            <v xml:space="preserve">BUCHA DE REDUCAO EM ALUMINIO, COM ROSCA, DE 2 1/2" X 1 1/2", PARA ELETRODUTO                                                                                                                                                                                                                                                                                                                                                                                                                              </v>
          </cell>
          <cell r="C8159" t="str">
            <v>INSUMO</v>
          </cell>
          <cell r="D8159" t="str">
            <v xml:space="preserve">UN    </v>
          </cell>
          <cell r="E8159" t="str">
            <v>52,05</v>
          </cell>
          <cell r="F8159">
            <v>0</v>
          </cell>
          <cell r="G8159" t="str">
            <v>52,05</v>
          </cell>
          <cell r="H8159">
            <v>0</v>
          </cell>
          <cell r="I8159">
            <v>0</v>
          </cell>
          <cell r="J8159">
            <v>0</v>
          </cell>
          <cell r="K8159">
            <v>52.05</v>
          </cell>
          <cell r="L8159">
            <v>52.05</v>
          </cell>
          <cell r="N8159">
            <v>39198</v>
          </cell>
        </row>
        <row r="8160">
          <cell r="A8160">
            <v>39197</v>
          </cell>
          <cell r="B8160" t="str">
            <v xml:space="preserve">BUCHA DE REDUCAO EM ALUMINIO, COM ROSCA, DE 2 1/2" X 1 1/4", PARA ELETRODUTO                                                                                                                                                                                                                                                                                                                                                                                                                              </v>
          </cell>
          <cell r="C8160" t="str">
            <v>INSUMO</v>
          </cell>
          <cell r="D8160" t="str">
            <v xml:space="preserve">UN    </v>
          </cell>
          <cell r="E8160" t="str">
            <v>54,37</v>
          </cell>
          <cell r="F8160">
            <v>0</v>
          </cell>
          <cell r="G8160" t="str">
            <v>54,37</v>
          </cell>
          <cell r="H8160">
            <v>0</v>
          </cell>
          <cell r="I8160">
            <v>0</v>
          </cell>
          <cell r="J8160">
            <v>0</v>
          </cell>
          <cell r="K8160">
            <v>54.37</v>
          </cell>
          <cell r="L8160">
            <v>54.37</v>
          </cell>
          <cell r="N8160">
            <v>39197</v>
          </cell>
        </row>
        <row r="8161">
          <cell r="A8161">
            <v>39196</v>
          </cell>
          <cell r="B8161" t="str">
            <v xml:space="preserve">BUCHA DE REDUCAO EM ALUMINIO, COM ROSCA, DE 2 1/2" X 1", PARA ELETRODUTO                                                                                                                                                                                                                                                                                                                                                                                                                                  </v>
          </cell>
          <cell r="C8161" t="str">
            <v>INSUMO</v>
          </cell>
          <cell r="D8161" t="str">
            <v xml:space="preserve">UN    </v>
          </cell>
          <cell r="E8161" t="str">
            <v>56,07</v>
          </cell>
          <cell r="F8161">
            <v>0</v>
          </cell>
          <cell r="G8161" t="str">
            <v>56,07</v>
          </cell>
          <cell r="H8161">
            <v>0</v>
          </cell>
          <cell r="I8161">
            <v>0</v>
          </cell>
          <cell r="J8161">
            <v>0</v>
          </cell>
          <cell r="K8161">
            <v>56.07</v>
          </cell>
          <cell r="L8161">
            <v>56.07</v>
          </cell>
          <cell r="N8161">
            <v>39196</v>
          </cell>
        </row>
        <row r="8162">
          <cell r="A8162">
            <v>39199</v>
          </cell>
          <cell r="B8162" t="str">
            <v xml:space="preserve">BUCHA DE REDUCAO EM ALUMINIO, COM ROSCA, DE 2 1/2" X 2", PARA ELETRODUTO                                                                                                                                                                                                                                                                                                                                                                                                                                  </v>
          </cell>
          <cell r="C8162" t="str">
            <v>INSUMO</v>
          </cell>
          <cell r="D8162" t="str">
            <v xml:space="preserve">UN    </v>
          </cell>
          <cell r="E8162" t="str">
            <v>50,09</v>
          </cell>
          <cell r="F8162">
            <v>0</v>
          </cell>
          <cell r="G8162" t="str">
            <v>50,09</v>
          </cell>
          <cell r="H8162">
            <v>0</v>
          </cell>
          <cell r="I8162">
            <v>0</v>
          </cell>
          <cell r="J8162">
            <v>0</v>
          </cell>
          <cell r="K8162">
            <v>50.09</v>
          </cell>
          <cell r="L8162">
            <v>50.09</v>
          </cell>
          <cell r="N8162">
            <v>39199</v>
          </cell>
        </row>
        <row r="8163">
          <cell r="A8163">
            <v>39195</v>
          </cell>
          <cell r="B8163" t="str">
            <v xml:space="preserve">BUCHA DE REDUCAO EM ALUMINIO, COM ROSCA, DE 2" X 1 1/2", PARA ELETRODUTO                                                                                                                                                                                                                                                                                                                                                                                                                                  </v>
          </cell>
          <cell r="C8163" t="str">
            <v>INSUMO</v>
          </cell>
          <cell r="D8163" t="str">
            <v xml:space="preserve">UN    </v>
          </cell>
          <cell r="E8163" t="str">
            <v>28,91</v>
          </cell>
          <cell r="F8163">
            <v>0</v>
          </cell>
          <cell r="G8163" t="str">
            <v>28,91</v>
          </cell>
          <cell r="H8163">
            <v>0</v>
          </cell>
          <cell r="I8163">
            <v>0</v>
          </cell>
          <cell r="J8163">
            <v>0</v>
          </cell>
          <cell r="K8163">
            <v>28.91</v>
          </cell>
          <cell r="L8163">
            <v>28.91</v>
          </cell>
          <cell r="N8163">
            <v>39195</v>
          </cell>
        </row>
        <row r="8164">
          <cell r="A8164">
            <v>39194</v>
          </cell>
          <cell r="B8164" t="str">
            <v xml:space="preserve">BUCHA DE REDUCAO EM ALUMINIO, COM ROSCA, DE 2" X 1 1/4", PARA ELETRODUTO                                                                                                                                                                                                                                                                                                                                                                                                                                  </v>
          </cell>
          <cell r="C8164" t="str">
            <v>INSUMO</v>
          </cell>
          <cell r="D8164" t="str">
            <v xml:space="preserve">UN    </v>
          </cell>
          <cell r="E8164" t="str">
            <v>30,94</v>
          </cell>
          <cell r="F8164">
            <v>0</v>
          </cell>
          <cell r="G8164" t="str">
            <v>30,94</v>
          </cell>
          <cell r="H8164">
            <v>0</v>
          </cell>
          <cell r="I8164">
            <v>0</v>
          </cell>
          <cell r="J8164">
            <v>0</v>
          </cell>
          <cell r="K8164">
            <v>30.94</v>
          </cell>
          <cell r="L8164">
            <v>30.94</v>
          </cell>
          <cell r="N8164">
            <v>39194</v>
          </cell>
        </row>
        <row r="8165">
          <cell r="A8165">
            <v>39193</v>
          </cell>
          <cell r="B8165" t="str">
            <v xml:space="preserve">BUCHA DE REDUCAO EM ALUMINIO, COM ROSCA, DE 2" X 1", PARA ELETRODUTO                                                                                                                                                                                                                                                                                                                                                                                                                                      </v>
          </cell>
          <cell r="C8165" t="str">
            <v>INSUMO</v>
          </cell>
          <cell r="D8165" t="str">
            <v xml:space="preserve">UN    </v>
          </cell>
          <cell r="E8165" t="str">
            <v>33,91</v>
          </cell>
          <cell r="F8165">
            <v>0</v>
          </cell>
          <cell r="G8165" t="str">
            <v>33,91</v>
          </cell>
          <cell r="H8165">
            <v>0</v>
          </cell>
          <cell r="I8165">
            <v>0</v>
          </cell>
          <cell r="J8165">
            <v>0</v>
          </cell>
          <cell r="K8165">
            <v>33.909999999999997</v>
          </cell>
          <cell r="L8165">
            <v>33.909999999999997</v>
          </cell>
          <cell r="N8165">
            <v>39193</v>
          </cell>
        </row>
        <row r="8166">
          <cell r="A8166">
            <v>39192</v>
          </cell>
          <cell r="B8166" t="str">
            <v xml:space="preserve">BUCHA DE REDUCAO EM ALUMINIO, COM ROSCA, DE 2" X 3/4", PARA ELETRODUTO                                                                                                                                                                                                                                                                                                                                                                                                                                    </v>
          </cell>
          <cell r="C8166" t="str">
            <v>INSUMO</v>
          </cell>
          <cell r="D8166" t="str">
            <v xml:space="preserve">UN    </v>
          </cell>
          <cell r="E8166" t="str">
            <v>35,27</v>
          </cell>
          <cell r="F8166">
            <v>0</v>
          </cell>
          <cell r="G8166" t="str">
            <v>35,27</v>
          </cell>
          <cell r="H8166">
            <v>0</v>
          </cell>
          <cell r="I8166">
            <v>0</v>
          </cell>
          <cell r="J8166">
            <v>0</v>
          </cell>
          <cell r="K8166">
            <v>35.270000000000003</v>
          </cell>
          <cell r="L8166">
            <v>35.270000000000003</v>
          </cell>
          <cell r="N8166">
            <v>39192</v>
          </cell>
        </row>
        <row r="8167">
          <cell r="A8167">
            <v>39920</v>
          </cell>
          <cell r="B8167" t="str">
            <v xml:space="preserve">BUCHA DE REDUCAO EM ALUMINIO, COM ROSCA, DE 3/4" X 1/2",  PARA ELETRODUTO                                                                                                                                                                                                                                                                                                                                                                                                                                 </v>
          </cell>
          <cell r="C8167" t="str">
            <v>INSUMO</v>
          </cell>
          <cell r="D8167" t="str">
            <v xml:space="preserve">UN    </v>
          </cell>
          <cell r="E8167" t="str">
            <v>4,27</v>
          </cell>
          <cell r="F8167">
            <v>0</v>
          </cell>
          <cell r="G8167" t="str">
            <v>4,27</v>
          </cell>
          <cell r="H8167">
            <v>0</v>
          </cell>
          <cell r="I8167">
            <v>0</v>
          </cell>
          <cell r="J8167">
            <v>0</v>
          </cell>
          <cell r="K8167">
            <v>4.2699999999999996</v>
          </cell>
          <cell r="L8167">
            <v>4.2699999999999996</v>
          </cell>
          <cell r="N8167">
            <v>39920</v>
          </cell>
        </row>
        <row r="8168">
          <cell r="A8168">
            <v>39201</v>
          </cell>
          <cell r="B8168" t="str">
            <v xml:space="preserve">BUCHA DE REDUCAO EM ALUMINIO, COM ROSCA, DE 3" X 1 1/2", PARA ELETRODUTO                                                                                                                                                                                                                                                                                                                                                                                                                                  </v>
          </cell>
          <cell r="C8168" t="str">
            <v>INSUMO</v>
          </cell>
          <cell r="D8168" t="str">
            <v xml:space="preserve">UN    </v>
          </cell>
          <cell r="E8168" t="str">
            <v>62,23</v>
          </cell>
          <cell r="F8168">
            <v>0</v>
          </cell>
          <cell r="G8168" t="str">
            <v>62,23</v>
          </cell>
          <cell r="H8168">
            <v>0</v>
          </cell>
          <cell r="I8168">
            <v>0</v>
          </cell>
          <cell r="J8168">
            <v>0</v>
          </cell>
          <cell r="K8168">
            <v>62.23</v>
          </cell>
          <cell r="L8168">
            <v>62.23</v>
          </cell>
          <cell r="N8168">
            <v>39201</v>
          </cell>
        </row>
        <row r="8169">
          <cell r="A8169">
            <v>39200</v>
          </cell>
          <cell r="B8169" t="str">
            <v xml:space="preserve">BUCHA DE REDUCAO EM ALUMINIO, COM ROSCA, DE 3" X 1 1/4", PARA ELETRODUTO                                                                                                                                                                                                                                                                                                                                                                                                                                  </v>
          </cell>
          <cell r="C8169" t="str">
            <v>INSUMO</v>
          </cell>
          <cell r="D8169" t="str">
            <v xml:space="preserve">UN    </v>
          </cell>
          <cell r="E8169" t="str">
            <v>62,73</v>
          </cell>
          <cell r="F8169">
            <v>0</v>
          </cell>
          <cell r="G8169" t="str">
            <v>62,73</v>
          </cell>
          <cell r="H8169">
            <v>0</v>
          </cell>
          <cell r="I8169">
            <v>0</v>
          </cell>
          <cell r="J8169">
            <v>0</v>
          </cell>
          <cell r="K8169">
            <v>62.73</v>
          </cell>
          <cell r="L8169">
            <v>62.73</v>
          </cell>
          <cell r="N8169">
            <v>39200</v>
          </cell>
        </row>
        <row r="8170">
          <cell r="A8170">
            <v>39203</v>
          </cell>
          <cell r="B8170" t="str">
            <v xml:space="preserve">BUCHA DE REDUCAO EM ALUMINIO, COM ROSCA, DE 3" X 2 1/2", PARA ELETRODUTO                                                                                                                                                                                                                                                                                                                                                                                                                                  </v>
          </cell>
          <cell r="C8170" t="str">
            <v>INSUMO</v>
          </cell>
          <cell r="D8170" t="str">
            <v xml:space="preserve">UN    </v>
          </cell>
          <cell r="E8170" t="str">
            <v>50,65</v>
          </cell>
          <cell r="F8170">
            <v>0</v>
          </cell>
          <cell r="G8170" t="str">
            <v>50,65</v>
          </cell>
          <cell r="H8170">
            <v>0</v>
          </cell>
          <cell r="I8170">
            <v>0</v>
          </cell>
          <cell r="J8170">
            <v>0</v>
          </cell>
          <cell r="K8170">
            <v>50.65</v>
          </cell>
          <cell r="L8170">
            <v>50.65</v>
          </cell>
          <cell r="N8170">
            <v>39203</v>
          </cell>
        </row>
        <row r="8171">
          <cell r="A8171">
            <v>39202</v>
          </cell>
          <cell r="B8171" t="str">
            <v xml:space="preserve">BUCHA DE REDUCAO EM ALUMINIO, COM ROSCA, DE 3" X 2", PARA ELETRODUTO                                                                                                                                                                                                                                                                                                                                                                                                                                      </v>
          </cell>
          <cell r="C8171" t="str">
            <v>INSUMO</v>
          </cell>
          <cell r="D8171" t="str">
            <v xml:space="preserve">UN    </v>
          </cell>
          <cell r="E8171" t="str">
            <v>59,50</v>
          </cell>
          <cell r="F8171">
            <v>0</v>
          </cell>
          <cell r="G8171" t="str">
            <v>59,50</v>
          </cell>
          <cell r="H8171">
            <v>0</v>
          </cell>
          <cell r="I8171">
            <v>0</v>
          </cell>
          <cell r="J8171">
            <v>0</v>
          </cell>
          <cell r="K8171">
            <v>59.5</v>
          </cell>
          <cell r="L8171">
            <v>59.5</v>
          </cell>
          <cell r="N8171">
            <v>39202</v>
          </cell>
        </row>
        <row r="8172">
          <cell r="A8172">
            <v>39205</v>
          </cell>
          <cell r="B8172" t="str">
            <v xml:space="preserve">BUCHA DE REDUCAO EM ALUMINIO, COM ROSCA, DE 4" X 2 1/2", PARA ELETRODUTO                                                                                                                                                                                                                                                                                                                                                                                                                                  </v>
          </cell>
          <cell r="C8172" t="str">
            <v>INSUMO</v>
          </cell>
          <cell r="D8172" t="str">
            <v xml:space="preserve">UN    </v>
          </cell>
          <cell r="E8172" t="str">
            <v>99,26</v>
          </cell>
          <cell r="F8172">
            <v>0</v>
          </cell>
          <cell r="G8172" t="str">
            <v>99,26</v>
          </cell>
          <cell r="H8172">
            <v>0</v>
          </cell>
          <cell r="I8172">
            <v>0</v>
          </cell>
          <cell r="J8172">
            <v>0</v>
          </cell>
          <cell r="K8172">
            <v>99.26</v>
          </cell>
          <cell r="L8172">
            <v>99.26</v>
          </cell>
          <cell r="N8172">
            <v>39205</v>
          </cell>
        </row>
        <row r="8173">
          <cell r="A8173">
            <v>39204</v>
          </cell>
          <cell r="B8173" t="str">
            <v xml:space="preserve">BUCHA DE REDUCAO EM ALUMINIO, COM ROSCA, DE 4" X 2", PARA ELETRODUTO                                                                                                                                                                                                                                                                                                                                                                                                                                      </v>
          </cell>
          <cell r="C8173" t="str">
            <v>INSUMO</v>
          </cell>
          <cell r="D8173" t="str">
            <v xml:space="preserve">UN    </v>
          </cell>
          <cell r="E8173" t="str">
            <v>101,66</v>
          </cell>
          <cell r="F8173">
            <v>0</v>
          </cell>
          <cell r="G8173" t="str">
            <v>101,66</v>
          </cell>
          <cell r="H8173">
            <v>0</v>
          </cell>
          <cell r="I8173">
            <v>0</v>
          </cell>
          <cell r="J8173">
            <v>0</v>
          </cell>
          <cell r="K8173">
            <v>101.66</v>
          </cell>
          <cell r="L8173">
            <v>101.66</v>
          </cell>
          <cell r="N8173">
            <v>39204</v>
          </cell>
        </row>
        <row r="8174">
          <cell r="A8174">
            <v>39206</v>
          </cell>
          <cell r="B8174" t="str">
            <v xml:space="preserve">BUCHA DE REDUCAO EM ALUMINIO, COM ROSCA, DE 4" X 3", PARA ELETRODUTO                                                                                                                                                                                                                                                                                                                                                                                                                                      </v>
          </cell>
          <cell r="C8174" t="str">
            <v>INSUMO</v>
          </cell>
          <cell r="D8174" t="str">
            <v xml:space="preserve">UN    </v>
          </cell>
          <cell r="E8174" t="str">
            <v>96,45</v>
          </cell>
          <cell r="F8174">
            <v>0</v>
          </cell>
          <cell r="G8174" t="str">
            <v>96,45</v>
          </cell>
          <cell r="H8174">
            <v>0</v>
          </cell>
          <cell r="I8174">
            <v>0</v>
          </cell>
          <cell r="J8174">
            <v>0</v>
          </cell>
          <cell r="K8174">
            <v>96.45</v>
          </cell>
          <cell r="L8174">
            <v>96.45</v>
          </cell>
          <cell r="N8174">
            <v>39206</v>
          </cell>
        </row>
        <row r="8175">
          <cell r="A8175">
            <v>798</v>
          </cell>
          <cell r="B8175" t="str">
            <v xml:space="preserve">BUCHA DE REDUCAO PVC ROSCAVEL 3/4" X 1/2"                                                                                                                                                                                                                                                                                                                                                                                                                                                                 </v>
          </cell>
          <cell r="C8175" t="str">
            <v>INSUMO</v>
          </cell>
          <cell r="D8175" t="str">
            <v xml:space="preserve">UN    </v>
          </cell>
          <cell r="E8175" t="str">
            <v>1,37</v>
          </cell>
          <cell r="F8175">
            <v>0</v>
          </cell>
          <cell r="G8175" t="str">
            <v>1,37</v>
          </cell>
          <cell r="H8175">
            <v>0</v>
          </cell>
          <cell r="I8175">
            <v>0</v>
          </cell>
          <cell r="J8175">
            <v>0</v>
          </cell>
          <cell r="K8175">
            <v>1.37</v>
          </cell>
          <cell r="L8175">
            <v>1.37</v>
          </cell>
          <cell r="N8175">
            <v>798</v>
          </cell>
        </row>
        <row r="8176">
          <cell r="A8176">
            <v>797</v>
          </cell>
          <cell r="B8176" t="str">
            <v xml:space="preserve">BUCHA DE REDUCAO PVC, ROSCAVEL 1 1/2" X 1"                                                                                                                                                                                                                                                                                                                                                                                                                                                                </v>
          </cell>
          <cell r="C8176" t="str">
            <v>INSUMO</v>
          </cell>
          <cell r="D8176" t="str">
            <v xml:space="preserve">UN    </v>
          </cell>
          <cell r="E8176" t="str">
            <v>9,94</v>
          </cell>
          <cell r="F8176">
            <v>0</v>
          </cell>
          <cell r="G8176" t="str">
            <v>9,94</v>
          </cell>
          <cell r="H8176">
            <v>0</v>
          </cell>
          <cell r="I8176">
            <v>0</v>
          </cell>
          <cell r="J8176">
            <v>0</v>
          </cell>
          <cell r="K8176">
            <v>9.94</v>
          </cell>
          <cell r="L8176">
            <v>9.94</v>
          </cell>
          <cell r="N8176">
            <v>797</v>
          </cell>
        </row>
        <row r="8177">
          <cell r="A8177">
            <v>796</v>
          </cell>
          <cell r="B8177" t="str">
            <v xml:space="preserve">BUCHA DE REDUCAO PVC, ROSCAVEL, 1 1/2" X 3/4"                                                                                                                                                                                                                                                                                                                                                                                                                                                             </v>
          </cell>
          <cell r="C8177" t="str">
            <v>INSUMO</v>
          </cell>
          <cell r="D8177" t="str">
            <v xml:space="preserve">UN    </v>
          </cell>
          <cell r="E8177" t="str">
            <v>8,44</v>
          </cell>
          <cell r="F8177">
            <v>0</v>
          </cell>
          <cell r="G8177" t="str">
            <v>8,44</v>
          </cell>
          <cell r="H8177">
            <v>0</v>
          </cell>
          <cell r="I8177">
            <v>0</v>
          </cell>
          <cell r="J8177">
            <v>0</v>
          </cell>
          <cell r="K8177">
            <v>8.44</v>
          </cell>
          <cell r="L8177">
            <v>8.44</v>
          </cell>
          <cell r="N8177">
            <v>796</v>
          </cell>
        </row>
        <row r="8178">
          <cell r="A8178">
            <v>799</v>
          </cell>
          <cell r="B8178" t="str">
            <v xml:space="preserve">BUCHA DE REDUCAO PVC, ROSCAVEL, 1" X 1/2"                                                                                                                                                                                                                                                                                                                                                                                                                                                                 </v>
          </cell>
          <cell r="C8178" t="str">
            <v>INSUMO</v>
          </cell>
          <cell r="D8178" t="str">
            <v xml:space="preserve">UN    </v>
          </cell>
          <cell r="E8178" t="str">
            <v>4,08</v>
          </cell>
          <cell r="F8178">
            <v>0</v>
          </cell>
          <cell r="G8178" t="str">
            <v>4,08</v>
          </cell>
          <cell r="H8178">
            <v>0</v>
          </cell>
          <cell r="I8178">
            <v>0</v>
          </cell>
          <cell r="J8178">
            <v>0</v>
          </cell>
          <cell r="K8178">
            <v>4.08</v>
          </cell>
          <cell r="L8178">
            <v>4.08</v>
          </cell>
          <cell r="N8178">
            <v>799</v>
          </cell>
        </row>
        <row r="8179">
          <cell r="A8179">
            <v>792</v>
          </cell>
          <cell r="B8179" t="str">
            <v xml:space="preserve">BUCHA DE REDUCAO PVC, ROSCAVEL, 1" X 3/4"                                                                                                                                                                                                                                                                                                                                                                                                                                                                 </v>
          </cell>
          <cell r="C8179" t="str">
            <v>INSUMO</v>
          </cell>
          <cell r="D8179" t="str">
            <v xml:space="preserve">UN    </v>
          </cell>
          <cell r="E8179" t="str">
            <v>3,95</v>
          </cell>
          <cell r="F8179">
            <v>0</v>
          </cell>
          <cell r="G8179" t="str">
            <v>3,95</v>
          </cell>
          <cell r="H8179">
            <v>0</v>
          </cell>
          <cell r="I8179">
            <v>0</v>
          </cell>
          <cell r="J8179">
            <v>0</v>
          </cell>
          <cell r="K8179">
            <v>3.95</v>
          </cell>
          <cell r="L8179">
            <v>3.95</v>
          </cell>
          <cell r="N8179">
            <v>792</v>
          </cell>
        </row>
        <row r="8180">
          <cell r="A8180">
            <v>38001</v>
          </cell>
          <cell r="B8180" t="str">
            <v xml:space="preserve">BUCHA DE REDUCAO, CPVC, SOLDAVEL, 22 X 15 MM, PARA AGUA QUENTE                                                                                                                                                                                                                                                                                                                                                                                                                                            </v>
          </cell>
          <cell r="C8180" t="str">
            <v>INSUMO</v>
          </cell>
          <cell r="D8180" t="str">
            <v xml:space="preserve">UN    </v>
          </cell>
          <cell r="E8180" t="str">
            <v>1,02</v>
          </cell>
          <cell r="F8180">
            <v>0</v>
          </cell>
          <cell r="G8180" t="str">
            <v>1,02</v>
          </cell>
          <cell r="H8180">
            <v>0</v>
          </cell>
          <cell r="I8180">
            <v>0</v>
          </cell>
          <cell r="J8180">
            <v>0</v>
          </cell>
          <cell r="K8180">
            <v>1.02</v>
          </cell>
          <cell r="L8180">
            <v>1.02</v>
          </cell>
          <cell r="N8180">
            <v>38001</v>
          </cell>
        </row>
        <row r="8181">
          <cell r="A8181">
            <v>38002</v>
          </cell>
          <cell r="B8181" t="str">
            <v xml:space="preserve">BUCHA DE REDUCAO, CPVC, SOLDAVEL, 28 X 22 MM, PARA AGUA QUENTE                                                                                                                                                                                                                                                                                                                                                                                                                                            </v>
          </cell>
          <cell r="C8181" t="str">
            <v>INSUMO</v>
          </cell>
          <cell r="D8181" t="str">
            <v xml:space="preserve">UN    </v>
          </cell>
          <cell r="E8181" t="str">
            <v>3,55</v>
          </cell>
          <cell r="F8181">
            <v>0</v>
          </cell>
          <cell r="G8181" t="str">
            <v>3,55</v>
          </cell>
          <cell r="H8181">
            <v>0</v>
          </cell>
          <cell r="I8181">
            <v>0</v>
          </cell>
          <cell r="J8181">
            <v>0</v>
          </cell>
          <cell r="K8181">
            <v>3.55</v>
          </cell>
          <cell r="L8181">
            <v>3.55</v>
          </cell>
          <cell r="N8181">
            <v>38002</v>
          </cell>
        </row>
        <row r="8182">
          <cell r="A8182">
            <v>38003</v>
          </cell>
          <cell r="B8182" t="str">
            <v xml:space="preserve">BUCHA DE REDUCAO, CPVC, SOLDAVEL, 35 X 28 MM, PARA AGUA QUENTE                                                                                                                                                                                                                                                                                                                                                                                                                                            </v>
          </cell>
          <cell r="C8182" t="str">
            <v>INSUMO</v>
          </cell>
          <cell r="D8182" t="str">
            <v xml:space="preserve">UN    </v>
          </cell>
          <cell r="E8182" t="str">
            <v>24,28</v>
          </cell>
          <cell r="F8182">
            <v>0</v>
          </cell>
          <cell r="G8182" t="str">
            <v>24,28</v>
          </cell>
          <cell r="H8182">
            <v>0</v>
          </cell>
          <cell r="I8182">
            <v>0</v>
          </cell>
          <cell r="J8182">
            <v>0</v>
          </cell>
          <cell r="K8182">
            <v>24.28</v>
          </cell>
          <cell r="L8182">
            <v>24.28</v>
          </cell>
          <cell r="N8182">
            <v>38003</v>
          </cell>
        </row>
        <row r="8183">
          <cell r="A8183">
            <v>38004</v>
          </cell>
          <cell r="B8183" t="str">
            <v xml:space="preserve">BUCHA DE REDUCAO, CPVC, SOLDAVEL, 42 X 22 MM, PARA AGUA QUENTE                                                                                                                                                                                                                                                                                                                                                                                                                                            </v>
          </cell>
          <cell r="C8183" t="str">
            <v>INSUMO</v>
          </cell>
          <cell r="D8183" t="str">
            <v xml:space="preserve">UN    </v>
          </cell>
          <cell r="E8183" t="str">
            <v>27,93</v>
          </cell>
          <cell r="F8183">
            <v>0</v>
          </cell>
          <cell r="G8183" t="str">
            <v>27,93</v>
          </cell>
          <cell r="H8183">
            <v>0</v>
          </cell>
          <cell r="I8183">
            <v>0</v>
          </cell>
          <cell r="J8183">
            <v>0</v>
          </cell>
          <cell r="K8183">
            <v>27.93</v>
          </cell>
          <cell r="L8183">
            <v>27.93</v>
          </cell>
          <cell r="N8183">
            <v>38004</v>
          </cell>
        </row>
        <row r="8184">
          <cell r="A8184">
            <v>44263</v>
          </cell>
          <cell r="B8184" t="str">
            <v xml:space="preserve">BUCHA DE REDUCAO, CPVC, SOLDAVEL, 54 X 35 MM, PARA AGUA QUENTE                                                                                                                                                                                                                                                                                                                                                                                                                                            </v>
          </cell>
          <cell r="C8184" t="str">
            <v>INSUMO</v>
          </cell>
          <cell r="D8184" t="str">
            <v xml:space="preserve">UN    </v>
          </cell>
          <cell r="E8184" t="str">
            <v>50,14</v>
          </cell>
          <cell r="F8184">
            <v>0</v>
          </cell>
          <cell r="G8184" t="str">
            <v>50,14</v>
          </cell>
          <cell r="H8184">
            <v>0</v>
          </cell>
          <cell r="I8184">
            <v>0</v>
          </cell>
          <cell r="J8184">
            <v>0</v>
          </cell>
          <cell r="K8184">
            <v>50.14</v>
          </cell>
          <cell r="L8184">
            <v>50.14</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5,93</v>
          </cell>
          <cell r="F8190">
            <v>0</v>
          </cell>
          <cell r="G8190" t="str">
            <v>5,93</v>
          </cell>
          <cell r="H8190">
            <v>0</v>
          </cell>
          <cell r="I8190">
            <v>0</v>
          </cell>
          <cell r="J8190">
            <v>0</v>
          </cell>
          <cell r="K8190">
            <v>5.93</v>
          </cell>
          <cell r="L8190">
            <v>5.93</v>
          </cell>
          <cell r="N8190">
            <v>38418</v>
          </cell>
        </row>
        <row r="8191">
          <cell r="A8191">
            <v>39178</v>
          </cell>
          <cell r="B8191" t="str">
            <v xml:space="preserve">BUCHA EM ALUMINIO, COM ROSCA, DE  1 1/2", PARA ELETRODUTO                                                                                                                                                                                                                                                                                                                                                                                                                                                 </v>
          </cell>
          <cell r="C8191" t="str">
            <v>INSUMO</v>
          </cell>
          <cell r="D8191" t="str">
            <v xml:space="preserve">UN    </v>
          </cell>
          <cell r="E8191" t="str">
            <v>1,71</v>
          </cell>
          <cell r="F8191">
            <v>0</v>
          </cell>
          <cell r="G8191" t="str">
            <v>1,71</v>
          </cell>
          <cell r="H8191">
            <v>0</v>
          </cell>
          <cell r="I8191">
            <v>0</v>
          </cell>
          <cell r="J8191">
            <v>0</v>
          </cell>
          <cell r="K8191">
            <v>1.71</v>
          </cell>
          <cell r="L8191">
            <v>1.71</v>
          </cell>
          <cell r="N8191">
            <v>39178</v>
          </cell>
        </row>
        <row r="8192">
          <cell r="A8192">
            <v>39177</v>
          </cell>
          <cell r="B8192" t="str">
            <v xml:space="preserve">BUCHA EM ALUMINIO, COM ROSCA, DE 1 1/4", PARA ELETRODUTO                                                                                                                                                                                                                                                                                                                                                                                                                                                  </v>
          </cell>
          <cell r="C8192" t="str">
            <v>INSUMO</v>
          </cell>
          <cell r="D8192" t="str">
            <v xml:space="preserve">UN    </v>
          </cell>
          <cell r="E8192" t="str">
            <v>1,55</v>
          </cell>
          <cell r="F8192">
            <v>0</v>
          </cell>
          <cell r="G8192" t="str">
            <v>1,55</v>
          </cell>
          <cell r="H8192">
            <v>0</v>
          </cell>
          <cell r="I8192">
            <v>0</v>
          </cell>
          <cell r="J8192">
            <v>0</v>
          </cell>
          <cell r="K8192">
            <v>1.55</v>
          </cell>
          <cell r="L8192">
            <v>1.55</v>
          </cell>
          <cell r="N8192">
            <v>39177</v>
          </cell>
        </row>
        <row r="8193">
          <cell r="A8193">
            <v>39174</v>
          </cell>
          <cell r="B8193" t="str">
            <v xml:space="preserve">BUCHA EM ALUMINIO, COM ROSCA, DE 1/2", PARA ELETRODUTO                                                                                                                                                                                                                                                                                                                                                                                                                                                    </v>
          </cell>
          <cell r="C8193" t="str">
            <v>INSUMO</v>
          </cell>
          <cell r="D8193" t="str">
            <v xml:space="preserve">UN    </v>
          </cell>
          <cell r="E8193" t="str">
            <v>0,77</v>
          </cell>
          <cell r="F8193">
            <v>0</v>
          </cell>
          <cell r="G8193" t="str">
            <v>0,77</v>
          </cell>
          <cell r="H8193">
            <v>0</v>
          </cell>
          <cell r="I8193">
            <v>0</v>
          </cell>
          <cell r="J8193">
            <v>0</v>
          </cell>
          <cell r="K8193">
            <v>0.77</v>
          </cell>
          <cell r="L8193">
            <v>0.77</v>
          </cell>
          <cell r="N8193">
            <v>39174</v>
          </cell>
        </row>
        <row r="8194">
          <cell r="A8194">
            <v>39176</v>
          </cell>
          <cell r="B8194" t="str">
            <v xml:space="preserve">BUCHA EM ALUMINIO, COM ROSCA, DE 1", PARA ELETRODUTO                                                                                                                                                                                                                                                                                                                                                                                                                                                      </v>
          </cell>
          <cell r="C8194" t="str">
            <v>INSUMO</v>
          </cell>
          <cell r="D8194" t="str">
            <v xml:space="preserve">UN    </v>
          </cell>
          <cell r="E8194" t="str">
            <v>1,01</v>
          </cell>
          <cell r="F8194">
            <v>0</v>
          </cell>
          <cell r="G8194" t="str">
            <v>1,01</v>
          </cell>
          <cell r="H8194">
            <v>0</v>
          </cell>
          <cell r="I8194">
            <v>0</v>
          </cell>
          <cell r="J8194">
            <v>0</v>
          </cell>
          <cell r="K8194">
            <v>1.01</v>
          </cell>
          <cell r="L8194">
            <v>1.01</v>
          </cell>
          <cell r="N8194">
            <v>39176</v>
          </cell>
        </row>
        <row r="8195">
          <cell r="A8195">
            <v>39180</v>
          </cell>
          <cell r="B8195" t="str">
            <v xml:space="preserve">BUCHA EM ALUMINIO, COM ROSCA, DE 2 1/2", PARA ELETRODUTO                                                                                                                                                                                                                                                                                                                                                                                                                                                  </v>
          </cell>
          <cell r="C8195" t="str">
            <v>INSUMO</v>
          </cell>
          <cell r="D8195" t="str">
            <v xml:space="preserve">UN    </v>
          </cell>
          <cell r="E8195" t="str">
            <v>4,66</v>
          </cell>
          <cell r="F8195">
            <v>0</v>
          </cell>
          <cell r="G8195" t="str">
            <v>4,66</v>
          </cell>
          <cell r="H8195">
            <v>0</v>
          </cell>
          <cell r="I8195">
            <v>0</v>
          </cell>
          <cell r="J8195">
            <v>0</v>
          </cell>
          <cell r="K8195">
            <v>4.66</v>
          </cell>
          <cell r="L8195">
            <v>4.66</v>
          </cell>
          <cell r="N8195">
            <v>39180</v>
          </cell>
        </row>
        <row r="8196">
          <cell r="A8196">
            <v>39179</v>
          </cell>
          <cell r="B8196" t="str">
            <v xml:space="preserve">BUCHA EM ALUMINIO, COM ROSCA, DE 2", PARA ELETRODUTO                                                                                                                                                                                                                                                                                                                                                                                                                                                      </v>
          </cell>
          <cell r="C8196" t="str">
            <v>INSUMO</v>
          </cell>
          <cell r="D8196" t="str">
            <v xml:space="preserve">UN    </v>
          </cell>
          <cell r="E8196" t="str">
            <v>4,12</v>
          </cell>
          <cell r="F8196">
            <v>0</v>
          </cell>
          <cell r="G8196" t="str">
            <v>4,12</v>
          </cell>
          <cell r="H8196">
            <v>0</v>
          </cell>
          <cell r="I8196">
            <v>0</v>
          </cell>
          <cell r="J8196">
            <v>0</v>
          </cell>
          <cell r="K8196">
            <v>4.12</v>
          </cell>
          <cell r="L8196">
            <v>4.12</v>
          </cell>
          <cell r="N8196">
            <v>39179</v>
          </cell>
        </row>
        <row r="8197">
          <cell r="A8197">
            <v>39175</v>
          </cell>
          <cell r="B8197" t="str">
            <v xml:space="preserve">BUCHA EM ALUMINIO, COM ROSCA, DE 3/4", PARA ELETRODUTO                                                                                                                                                                                                                                                                                                                                                                                                                                                    </v>
          </cell>
          <cell r="C8197" t="str">
            <v>INSUMO</v>
          </cell>
          <cell r="D8197" t="str">
            <v xml:space="preserve">UN    </v>
          </cell>
          <cell r="E8197" t="str">
            <v>0,94</v>
          </cell>
          <cell r="F8197">
            <v>0</v>
          </cell>
          <cell r="G8197" t="str">
            <v>0,94</v>
          </cell>
          <cell r="H8197">
            <v>0</v>
          </cell>
          <cell r="I8197">
            <v>0</v>
          </cell>
          <cell r="J8197">
            <v>0</v>
          </cell>
          <cell r="K8197">
            <v>0.94</v>
          </cell>
          <cell r="L8197">
            <v>0.94</v>
          </cell>
          <cell r="N8197">
            <v>39175</v>
          </cell>
        </row>
        <row r="8198">
          <cell r="A8198">
            <v>39217</v>
          </cell>
          <cell r="B8198" t="str">
            <v xml:space="preserve">BUCHA EM ALUMINIO, COM ROSCA, DE 3/8", PARA ELETRODUTO                                                                                                                                                                                                                                                                                                                                                                                                                                                    </v>
          </cell>
          <cell r="C8198" t="str">
            <v>INSUMO</v>
          </cell>
          <cell r="D8198" t="str">
            <v xml:space="preserve">UN    </v>
          </cell>
          <cell r="E8198" t="str">
            <v>0,73</v>
          </cell>
          <cell r="F8198">
            <v>0</v>
          </cell>
          <cell r="G8198" t="str">
            <v>0,73</v>
          </cell>
          <cell r="H8198">
            <v>0</v>
          </cell>
          <cell r="I8198">
            <v>0</v>
          </cell>
          <cell r="J8198">
            <v>0</v>
          </cell>
          <cell r="K8198">
            <v>0.73</v>
          </cell>
          <cell r="L8198">
            <v>0.73</v>
          </cell>
          <cell r="N8198">
            <v>39217</v>
          </cell>
        </row>
        <row r="8199">
          <cell r="A8199">
            <v>39181</v>
          </cell>
          <cell r="B8199" t="str">
            <v xml:space="preserve">BUCHA EM ALUMINIO, COM ROSCA, DE 3", PARA ELETRODUTO                                                                                                                                                                                                                                                                                                                                                                                                                                                      </v>
          </cell>
          <cell r="C8199" t="str">
            <v>INSUMO</v>
          </cell>
          <cell r="D8199" t="str">
            <v xml:space="preserve">UN    </v>
          </cell>
          <cell r="E8199" t="str">
            <v>6,25</v>
          </cell>
          <cell r="F8199">
            <v>0</v>
          </cell>
          <cell r="G8199" t="str">
            <v>6,25</v>
          </cell>
          <cell r="H8199">
            <v>0</v>
          </cell>
          <cell r="I8199">
            <v>0</v>
          </cell>
          <cell r="J8199">
            <v>0</v>
          </cell>
          <cell r="K8199">
            <v>6.25</v>
          </cell>
          <cell r="L8199">
            <v>6.25</v>
          </cell>
          <cell r="N8199">
            <v>39181</v>
          </cell>
        </row>
        <row r="8200">
          <cell r="A8200">
            <v>39182</v>
          </cell>
          <cell r="B8200" t="str">
            <v xml:space="preserve">BUCHA EM ALUMINIO, COM ROSCA, DE 4", PARA ELETRODUTO                                                                                                                                                                                                                                                                                                                                                                                                                                                      </v>
          </cell>
          <cell r="C8200" t="str">
            <v>INSUMO</v>
          </cell>
          <cell r="D8200" t="str">
            <v xml:space="preserve">UN    </v>
          </cell>
          <cell r="E8200" t="str">
            <v>8,78</v>
          </cell>
          <cell r="F8200">
            <v>0</v>
          </cell>
          <cell r="G8200" t="str">
            <v>8,78</v>
          </cell>
          <cell r="H8200">
            <v>0</v>
          </cell>
          <cell r="I8200">
            <v>0</v>
          </cell>
          <cell r="J8200">
            <v>0</v>
          </cell>
          <cell r="K8200">
            <v>8.7799999999999994</v>
          </cell>
          <cell r="L8200">
            <v>8.7799999999999994</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18,29</v>
          </cell>
          <cell r="F8201">
            <v>0</v>
          </cell>
          <cell r="G8201" t="str">
            <v>18,29</v>
          </cell>
          <cell r="H8201">
            <v>0</v>
          </cell>
          <cell r="I8201">
            <v>0</v>
          </cell>
          <cell r="J8201">
            <v>0</v>
          </cell>
          <cell r="K8201">
            <v>18.29</v>
          </cell>
          <cell r="L8201">
            <v>18.29</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7,35</v>
          </cell>
          <cell r="F8202">
            <v>0</v>
          </cell>
          <cell r="G8202" t="str">
            <v>7,35</v>
          </cell>
          <cell r="H8202">
            <v>0</v>
          </cell>
          <cell r="I8202">
            <v>0</v>
          </cell>
          <cell r="J8202">
            <v>0</v>
          </cell>
          <cell r="K8202">
            <v>7.35</v>
          </cell>
          <cell r="L8202">
            <v>7.35</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5,62</v>
          </cell>
          <cell r="F8203">
            <v>0</v>
          </cell>
          <cell r="G8203" t="str">
            <v>5,62</v>
          </cell>
          <cell r="H8203">
            <v>0</v>
          </cell>
          <cell r="I8203">
            <v>0</v>
          </cell>
          <cell r="J8203">
            <v>0</v>
          </cell>
          <cell r="K8203">
            <v>5.62</v>
          </cell>
          <cell r="L8203">
            <v>5.62</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2,27</v>
          </cell>
          <cell r="F8204">
            <v>0</v>
          </cell>
          <cell r="G8204" t="str">
            <v>2,27</v>
          </cell>
          <cell r="H8204">
            <v>0</v>
          </cell>
          <cell r="I8204">
            <v>0</v>
          </cell>
          <cell r="J8204">
            <v>0</v>
          </cell>
          <cell r="K8204">
            <v>2.27</v>
          </cell>
          <cell r="L8204">
            <v>2.27</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3,85</v>
          </cell>
          <cell r="F8205">
            <v>0</v>
          </cell>
          <cell r="G8205" t="str">
            <v>3,85</v>
          </cell>
          <cell r="H8205">
            <v>0</v>
          </cell>
          <cell r="I8205">
            <v>0</v>
          </cell>
          <cell r="J8205">
            <v>0</v>
          </cell>
          <cell r="K8205">
            <v>3.85</v>
          </cell>
          <cell r="L8205">
            <v>3.85</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24,26</v>
          </cell>
          <cell r="F8206">
            <v>0</v>
          </cell>
          <cell r="G8206" t="str">
            <v>24,26</v>
          </cell>
          <cell r="H8206">
            <v>0</v>
          </cell>
          <cell r="I8206">
            <v>0</v>
          </cell>
          <cell r="J8206">
            <v>0</v>
          </cell>
          <cell r="K8206">
            <v>24.26</v>
          </cell>
          <cell r="L8206">
            <v>24.26</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12,51</v>
          </cell>
          <cell r="F8207">
            <v>0</v>
          </cell>
          <cell r="G8207" t="str">
            <v>12,51</v>
          </cell>
          <cell r="H8207">
            <v>0</v>
          </cell>
          <cell r="I8207">
            <v>0</v>
          </cell>
          <cell r="J8207">
            <v>0</v>
          </cell>
          <cell r="K8207">
            <v>12.51</v>
          </cell>
          <cell r="L8207">
            <v>12.51</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48,34</v>
          </cell>
          <cell r="F8208">
            <v>0</v>
          </cell>
          <cell r="G8208" t="str">
            <v>48,34</v>
          </cell>
          <cell r="H8208">
            <v>0</v>
          </cell>
          <cell r="I8208">
            <v>0</v>
          </cell>
          <cell r="J8208">
            <v>0</v>
          </cell>
          <cell r="K8208">
            <v>48.34</v>
          </cell>
          <cell r="L8208">
            <v>48.34</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3,00</v>
          </cell>
          <cell r="F8209">
            <v>0</v>
          </cell>
          <cell r="G8209" t="str">
            <v>3,00</v>
          </cell>
          <cell r="H8209">
            <v>0</v>
          </cell>
          <cell r="I8209">
            <v>0</v>
          </cell>
          <cell r="J8209">
            <v>0</v>
          </cell>
          <cell r="K8209">
            <v>3</v>
          </cell>
          <cell r="L8209">
            <v>3</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36,17</v>
          </cell>
          <cell r="F8210">
            <v>0</v>
          </cell>
          <cell r="G8210" t="str">
            <v>36,17</v>
          </cell>
          <cell r="H8210">
            <v>0</v>
          </cell>
          <cell r="I8210">
            <v>0</v>
          </cell>
          <cell r="J8210">
            <v>0</v>
          </cell>
          <cell r="K8210">
            <v>36.17</v>
          </cell>
          <cell r="L8210">
            <v>36.17</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52,57</v>
          </cell>
          <cell r="F8211">
            <v>0</v>
          </cell>
          <cell r="G8211" t="str">
            <v>52,57</v>
          </cell>
          <cell r="H8211">
            <v>0</v>
          </cell>
          <cell r="I8211">
            <v>0</v>
          </cell>
          <cell r="J8211">
            <v>0</v>
          </cell>
          <cell r="K8211">
            <v>52.57</v>
          </cell>
          <cell r="L8211">
            <v>52.57</v>
          </cell>
          <cell r="N8211">
            <v>1051</v>
          </cell>
        </row>
        <row r="8212">
          <cell r="A8212">
            <v>37399</v>
          </cell>
          <cell r="B8212" t="str">
            <v xml:space="preserve">CABIDE/GANCHO DE BANHEIRO SIMPLES EM METAL CROMADO                                                                                                                                                                                                                                                                                                                                                                                                                                                        </v>
          </cell>
          <cell r="C8212" t="str">
            <v>INSUMO</v>
          </cell>
          <cell r="D8212" t="str">
            <v xml:space="preserve">UN    </v>
          </cell>
          <cell r="E8212" t="str">
            <v>14,93</v>
          </cell>
          <cell r="F8212">
            <v>0</v>
          </cell>
          <cell r="G8212" t="str">
            <v>14,93</v>
          </cell>
          <cell r="H8212">
            <v>0</v>
          </cell>
          <cell r="I8212">
            <v>0</v>
          </cell>
          <cell r="J8212">
            <v>0</v>
          </cell>
          <cell r="K8212">
            <v>14.93</v>
          </cell>
          <cell r="L8212">
            <v>14.93</v>
          </cell>
          <cell r="N8212">
            <v>37399</v>
          </cell>
        </row>
        <row r="8213">
          <cell r="A8213">
            <v>43834</v>
          </cell>
          <cell r="B8213" t="str">
            <v xml:space="preserve">CABO COAXIAL RG11 95% DE MALHA                                                                                                                                                                                                                                                                                                                                                                                                                                                                            </v>
          </cell>
          <cell r="C8213" t="str">
            <v>INSUMO</v>
          </cell>
          <cell r="D8213" t="str">
            <v xml:space="preserve">M     </v>
          </cell>
          <cell r="E8213" t="str">
            <v>22,15</v>
          </cell>
          <cell r="F8213">
            <v>0</v>
          </cell>
          <cell r="G8213" t="str">
            <v>22,15</v>
          </cell>
          <cell r="H8213">
            <v>0</v>
          </cell>
          <cell r="I8213">
            <v>0</v>
          </cell>
          <cell r="J8213">
            <v>0</v>
          </cell>
          <cell r="K8213">
            <v>22.15</v>
          </cell>
          <cell r="L8213">
            <v>22.15</v>
          </cell>
          <cell r="N8213">
            <v>43834</v>
          </cell>
        </row>
        <row r="8214">
          <cell r="A8214">
            <v>43835</v>
          </cell>
          <cell r="B8214" t="str">
            <v xml:space="preserve">CABO COAXIAL RG59 95% DE MALHA                                                                                                                                                                                                                                                                                                                                                                                                                                                                            </v>
          </cell>
          <cell r="C8214" t="str">
            <v>INSUMO</v>
          </cell>
          <cell r="D8214" t="str">
            <v xml:space="preserve">M     </v>
          </cell>
          <cell r="E8214" t="str">
            <v>1,98</v>
          </cell>
          <cell r="F8214">
            <v>0</v>
          </cell>
          <cell r="G8214" t="str">
            <v>1,98</v>
          </cell>
          <cell r="H8214">
            <v>0</v>
          </cell>
          <cell r="I8214">
            <v>0</v>
          </cell>
          <cell r="J8214">
            <v>0</v>
          </cell>
          <cell r="K8214">
            <v>1.98</v>
          </cell>
          <cell r="L8214">
            <v>1.98</v>
          </cell>
          <cell r="N8214">
            <v>43835</v>
          </cell>
        </row>
        <row r="8215">
          <cell r="A8215">
            <v>43833</v>
          </cell>
          <cell r="B8215" t="str">
            <v xml:space="preserve">CABO COAXIAL RG6 95% DE MALHA                                                                                                                                                                                                                                                                                                                                                                                                                                                                             </v>
          </cell>
          <cell r="C8215" t="str">
            <v>INSUMO</v>
          </cell>
          <cell r="D8215" t="str">
            <v xml:space="preserve">M     </v>
          </cell>
          <cell r="E8215" t="str">
            <v>2,06</v>
          </cell>
          <cell r="F8215">
            <v>0</v>
          </cell>
          <cell r="G8215" t="str">
            <v>2,06</v>
          </cell>
          <cell r="H8215">
            <v>0</v>
          </cell>
          <cell r="I8215">
            <v>0</v>
          </cell>
          <cell r="J8215">
            <v>0</v>
          </cell>
          <cell r="K8215">
            <v>2.06</v>
          </cell>
          <cell r="L8215">
            <v>2.06</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88,49</v>
          </cell>
          <cell r="F8216">
            <v>0</v>
          </cell>
          <cell r="G8216" t="str">
            <v>88,49</v>
          </cell>
          <cell r="H8216">
            <v>0</v>
          </cell>
          <cell r="I8216">
            <v>0</v>
          </cell>
          <cell r="J8216">
            <v>0</v>
          </cell>
          <cell r="K8216">
            <v>88.49</v>
          </cell>
          <cell r="L8216">
            <v>88.49</v>
          </cell>
          <cell r="N8216">
            <v>41955</v>
          </cell>
        </row>
        <row r="8217">
          <cell r="A8217">
            <v>41953</v>
          </cell>
          <cell r="B8217" t="str">
            <v xml:space="preserve">CABO DE ACO GALVANIZADO, DIAMETRO 12,7 MM (1/2"), COM ALMA DE FIBRA 6 X 25 F                                                                                                                                                                                                                                                                                                                                                                                                                              </v>
          </cell>
          <cell r="C8217" t="str">
            <v>INSUMO</v>
          </cell>
          <cell r="D8217" t="str">
            <v xml:space="preserve">KG    </v>
          </cell>
          <cell r="E8217" t="str">
            <v>84,45</v>
          </cell>
          <cell r="F8217">
            <v>0</v>
          </cell>
          <cell r="G8217" t="str">
            <v>84,45</v>
          </cell>
          <cell r="H8217">
            <v>0</v>
          </cell>
          <cell r="I8217">
            <v>0</v>
          </cell>
          <cell r="J8217">
            <v>0</v>
          </cell>
          <cell r="K8217">
            <v>84.45</v>
          </cell>
          <cell r="L8217">
            <v>84.45</v>
          </cell>
          <cell r="N8217">
            <v>41953</v>
          </cell>
        </row>
        <row r="8218">
          <cell r="A8218">
            <v>41954</v>
          </cell>
          <cell r="B8218" t="str">
            <v xml:space="preserve">CABO DE ACO GALVANIZADO, DIAMETRO 9,53 MM (3/8"), COM ALMA DE FIBRA 6 X 25 F                                                                                                                                                                                                                                                                                                                                                                                                                              </v>
          </cell>
          <cell r="C8218" t="str">
            <v>INSUMO</v>
          </cell>
          <cell r="D8218" t="str">
            <v xml:space="preserve">KG    </v>
          </cell>
          <cell r="E8218" t="str">
            <v>83,64</v>
          </cell>
          <cell r="F8218">
            <v>0</v>
          </cell>
          <cell r="G8218" t="str">
            <v>83,64</v>
          </cell>
          <cell r="H8218">
            <v>0</v>
          </cell>
          <cell r="I8218">
            <v>0</v>
          </cell>
          <cell r="J8218">
            <v>0</v>
          </cell>
          <cell r="K8218">
            <v>83.64</v>
          </cell>
          <cell r="L8218">
            <v>83.64</v>
          </cell>
          <cell r="N8218">
            <v>41954</v>
          </cell>
        </row>
        <row r="8219">
          <cell r="A8219">
            <v>25004</v>
          </cell>
          <cell r="B8219" t="str">
            <v xml:space="preserve">CABO DE ALUMINIO NU COM ALMA DE ACO, BITOLA 1/0 AWG                                                                                                                                                                                                                                                                                                                                                                                                                                                       </v>
          </cell>
          <cell r="C8219" t="str">
            <v>INSUMO</v>
          </cell>
          <cell r="D8219" t="str">
            <v xml:space="preserve">KG    </v>
          </cell>
          <cell r="E8219" t="str">
            <v>45,69</v>
          </cell>
          <cell r="F8219">
            <v>0</v>
          </cell>
          <cell r="G8219" t="str">
            <v>45,69</v>
          </cell>
          <cell r="H8219">
            <v>0</v>
          </cell>
          <cell r="I8219">
            <v>0</v>
          </cell>
          <cell r="J8219">
            <v>0</v>
          </cell>
          <cell r="K8219">
            <v>45.69</v>
          </cell>
          <cell r="L8219">
            <v>45.69</v>
          </cell>
          <cell r="N8219">
            <v>25004</v>
          </cell>
        </row>
        <row r="8220">
          <cell r="A8220">
            <v>25002</v>
          </cell>
          <cell r="B8220" t="str">
            <v xml:space="preserve">CABO DE ALUMINIO NU COM ALMA DE ACO, BITOLA 2 AWG                                                                                                                                                                                                                                                                                                                                                                                                                                                         </v>
          </cell>
          <cell r="C8220" t="str">
            <v>INSUMO</v>
          </cell>
          <cell r="D8220" t="str">
            <v xml:space="preserve">KG    </v>
          </cell>
          <cell r="E8220" t="str">
            <v>45,69</v>
          </cell>
          <cell r="F8220">
            <v>0</v>
          </cell>
          <cell r="G8220" t="str">
            <v>45,69</v>
          </cell>
          <cell r="H8220">
            <v>0</v>
          </cell>
          <cell r="I8220">
            <v>0</v>
          </cell>
          <cell r="J8220">
            <v>0</v>
          </cell>
          <cell r="K8220">
            <v>45.69</v>
          </cell>
          <cell r="L8220">
            <v>45.69</v>
          </cell>
          <cell r="N8220">
            <v>25002</v>
          </cell>
        </row>
        <row r="8221">
          <cell r="A8221">
            <v>37409</v>
          </cell>
          <cell r="B8221" t="str">
            <v xml:space="preserve">CABO DE ALUMINIO NU COM ALMA DE ACO, BITOLA 2/0 AWG                                                                                                                                                                                                                                                                                                                                                                                                                                                       </v>
          </cell>
          <cell r="C8221" t="str">
            <v>INSUMO</v>
          </cell>
          <cell r="D8221" t="str">
            <v xml:space="preserve">KG    </v>
          </cell>
          <cell r="E8221" t="str">
            <v>45,69</v>
          </cell>
          <cell r="F8221">
            <v>0</v>
          </cell>
          <cell r="G8221" t="str">
            <v>45,69</v>
          </cell>
          <cell r="H8221">
            <v>0</v>
          </cell>
          <cell r="I8221">
            <v>0</v>
          </cell>
          <cell r="J8221">
            <v>0</v>
          </cell>
          <cell r="K8221">
            <v>45.69</v>
          </cell>
          <cell r="L8221">
            <v>45.69</v>
          </cell>
          <cell r="N8221">
            <v>37409</v>
          </cell>
        </row>
        <row r="8222">
          <cell r="A8222">
            <v>841</v>
          </cell>
          <cell r="B8222" t="str">
            <v xml:space="preserve">CABO DE ALUMINIO NU COM ALMA DE ACO, BITOLA 4 AWG                                                                                                                                                                                                                                                                                                                                                                                                                                                         </v>
          </cell>
          <cell r="C8222" t="str">
            <v>INSUMO</v>
          </cell>
          <cell r="D8222" t="str">
            <v xml:space="preserve">KG    </v>
          </cell>
          <cell r="E8222" t="str">
            <v>46,25</v>
          </cell>
          <cell r="F8222">
            <v>0</v>
          </cell>
          <cell r="G8222" t="str">
            <v>46,25</v>
          </cell>
          <cell r="H8222">
            <v>0</v>
          </cell>
          <cell r="I8222">
            <v>0</v>
          </cell>
          <cell r="J8222">
            <v>0</v>
          </cell>
          <cell r="K8222">
            <v>46.25</v>
          </cell>
          <cell r="L8222">
            <v>46.25</v>
          </cell>
          <cell r="N8222">
            <v>841</v>
          </cell>
        </row>
        <row r="8223">
          <cell r="A8223">
            <v>25005</v>
          </cell>
          <cell r="B8223" t="str">
            <v xml:space="preserve">CABO DE ALUMINIO NU SEM ALMA DE ACO, BITOLA 1/0 AWG                                                                                                                                                                                                                                                                                                                                                                                                                                                       </v>
          </cell>
          <cell r="C8223" t="str">
            <v>INSUMO</v>
          </cell>
          <cell r="D8223" t="str">
            <v xml:space="preserve">KG    </v>
          </cell>
          <cell r="E8223" t="str">
            <v>50,14</v>
          </cell>
          <cell r="F8223">
            <v>0</v>
          </cell>
          <cell r="G8223" t="str">
            <v>50,14</v>
          </cell>
          <cell r="H8223">
            <v>0</v>
          </cell>
          <cell r="I8223">
            <v>0</v>
          </cell>
          <cell r="J8223">
            <v>0</v>
          </cell>
          <cell r="K8223">
            <v>50.14</v>
          </cell>
          <cell r="L8223">
            <v>50.14</v>
          </cell>
          <cell r="N8223">
            <v>25005</v>
          </cell>
        </row>
        <row r="8224">
          <cell r="A8224">
            <v>25003</v>
          </cell>
          <cell r="B8224" t="str">
            <v xml:space="preserve">CABO DE ALUMINIO NU SEM ALMA DE ACO, BITOLA 2 AWG                                                                                                                                                                                                                                                                                                                                                                                                                                                         </v>
          </cell>
          <cell r="C8224" t="str">
            <v>INSUMO</v>
          </cell>
          <cell r="D8224" t="str">
            <v xml:space="preserve">KG    </v>
          </cell>
          <cell r="E8224" t="str">
            <v>50,89</v>
          </cell>
          <cell r="F8224">
            <v>0</v>
          </cell>
          <cell r="G8224" t="str">
            <v>50,89</v>
          </cell>
          <cell r="H8224">
            <v>0</v>
          </cell>
          <cell r="I8224">
            <v>0</v>
          </cell>
          <cell r="J8224">
            <v>0</v>
          </cell>
          <cell r="K8224">
            <v>50.89</v>
          </cell>
          <cell r="L8224">
            <v>50.89</v>
          </cell>
          <cell r="N8224">
            <v>25003</v>
          </cell>
        </row>
        <row r="8225">
          <cell r="A8225">
            <v>37410</v>
          </cell>
          <cell r="B8225" t="str">
            <v xml:space="preserve">CABO DE ALUMINIO NU SEM ALMA DE ACO, BITOLA 2/0 AWG                                                                                                                                                                                                                                                                                                                                                                                                                                                       </v>
          </cell>
          <cell r="C8225" t="str">
            <v>INSUMO</v>
          </cell>
          <cell r="D8225" t="str">
            <v xml:space="preserve">KG    </v>
          </cell>
          <cell r="E8225" t="str">
            <v>50,14</v>
          </cell>
          <cell r="F8225">
            <v>0</v>
          </cell>
          <cell r="G8225" t="str">
            <v>50,14</v>
          </cell>
          <cell r="H8225">
            <v>0</v>
          </cell>
          <cell r="I8225">
            <v>0</v>
          </cell>
          <cell r="J8225">
            <v>0</v>
          </cell>
          <cell r="K8225">
            <v>50.14</v>
          </cell>
          <cell r="L8225">
            <v>50.14</v>
          </cell>
          <cell r="N8225">
            <v>37410</v>
          </cell>
        </row>
        <row r="8226">
          <cell r="A8226">
            <v>842</v>
          </cell>
          <cell r="B8226" t="str">
            <v xml:space="preserve">CABO DE ALUMINIO NU SEM ALMA DE ACO, BITOLA 4 AWG                                                                                                                                                                                                                                                                                                                                                                                                                                                         </v>
          </cell>
          <cell r="C8226" t="str">
            <v>INSUMO</v>
          </cell>
          <cell r="D8226" t="str">
            <v xml:space="preserve">KG    </v>
          </cell>
          <cell r="E8226" t="str">
            <v>50,85</v>
          </cell>
          <cell r="F8226">
            <v>0</v>
          </cell>
          <cell r="G8226" t="str">
            <v>50,85</v>
          </cell>
          <cell r="H8226">
            <v>0</v>
          </cell>
          <cell r="I8226">
            <v>0</v>
          </cell>
          <cell r="J8226">
            <v>0</v>
          </cell>
          <cell r="K8226">
            <v>50.85</v>
          </cell>
          <cell r="L8226">
            <v>50.85</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108,36</v>
          </cell>
          <cell r="F8227">
            <v>0</v>
          </cell>
          <cell r="G8227" t="str">
            <v>108,36</v>
          </cell>
          <cell r="H8227">
            <v>0</v>
          </cell>
          <cell r="I8227">
            <v>0</v>
          </cell>
          <cell r="J8227">
            <v>0</v>
          </cell>
          <cell r="K8227">
            <v>108.36</v>
          </cell>
          <cell r="L8227">
            <v>108.36</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2,34</v>
          </cell>
          <cell r="F8228">
            <v>0</v>
          </cell>
          <cell r="G8228" t="str">
            <v>2,34</v>
          </cell>
          <cell r="H8228">
            <v>0</v>
          </cell>
          <cell r="I8228">
            <v>0</v>
          </cell>
          <cell r="J8228">
            <v>0</v>
          </cell>
          <cell r="K8228">
            <v>2.34</v>
          </cell>
          <cell r="L8228">
            <v>2.34</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215,75</v>
          </cell>
          <cell r="F8229">
            <v>0</v>
          </cell>
          <cell r="G8229" t="str">
            <v>215,75</v>
          </cell>
          <cell r="H8229">
            <v>0</v>
          </cell>
          <cell r="I8229">
            <v>0</v>
          </cell>
          <cell r="J8229">
            <v>0</v>
          </cell>
          <cell r="K8229">
            <v>215.75</v>
          </cell>
          <cell r="L8229">
            <v>215.75</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45,71</v>
          </cell>
          <cell r="F8230">
            <v>0</v>
          </cell>
          <cell r="G8230" t="str">
            <v>45,71</v>
          </cell>
          <cell r="H8230">
            <v>0</v>
          </cell>
          <cell r="I8230">
            <v>0</v>
          </cell>
          <cell r="J8230">
            <v>0</v>
          </cell>
          <cell r="K8230">
            <v>45.71</v>
          </cell>
          <cell r="L8230">
            <v>45.71</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5,40</v>
          </cell>
          <cell r="F8231">
            <v>0</v>
          </cell>
          <cell r="G8231" t="str">
            <v>5,40</v>
          </cell>
          <cell r="H8231">
            <v>0</v>
          </cell>
          <cell r="I8231">
            <v>0</v>
          </cell>
          <cell r="J8231">
            <v>0</v>
          </cell>
          <cell r="K8231">
            <v>5.4</v>
          </cell>
          <cell r="L8231">
            <v>5.4</v>
          </cell>
          <cell r="N8231">
            <v>44389</v>
          </cell>
        </row>
        <row r="8232">
          <cell r="A8232">
            <v>862</v>
          </cell>
          <cell r="B8232" t="str">
            <v xml:space="preserve">CABO DE COBRE NU 10 MM2 MEIO-DURO                                                                                                                                                                                                                                                                                                                                                                                                                                                                         </v>
          </cell>
          <cell r="C8232" t="str">
            <v>INSUMO</v>
          </cell>
          <cell r="D8232" t="str">
            <v xml:space="preserve">M     </v>
          </cell>
          <cell r="E8232" t="str">
            <v>9,89</v>
          </cell>
          <cell r="F8232">
            <v>0</v>
          </cell>
          <cell r="G8232" t="str">
            <v>9,89</v>
          </cell>
          <cell r="H8232">
            <v>0</v>
          </cell>
          <cell r="I8232">
            <v>0</v>
          </cell>
          <cell r="J8232">
            <v>0</v>
          </cell>
          <cell r="K8232">
            <v>9.89</v>
          </cell>
          <cell r="L8232">
            <v>9.89</v>
          </cell>
          <cell r="N8232">
            <v>862</v>
          </cell>
        </row>
        <row r="8233">
          <cell r="A8233">
            <v>866</v>
          </cell>
          <cell r="B8233" t="str">
            <v xml:space="preserve">CABO DE COBRE NU 120 MM2 MEIO-DURO                                                                                                                                                                                                                                                                                                                                                                                                                                                                        </v>
          </cell>
          <cell r="C8233" t="str">
            <v>INSUMO</v>
          </cell>
          <cell r="D8233" t="str">
            <v xml:space="preserve">M     </v>
          </cell>
          <cell r="E8233" t="str">
            <v>125,63</v>
          </cell>
          <cell r="F8233">
            <v>0</v>
          </cell>
          <cell r="G8233" t="str">
            <v>125,63</v>
          </cell>
          <cell r="H8233">
            <v>0</v>
          </cell>
          <cell r="I8233">
            <v>0</v>
          </cell>
          <cell r="J8233">
            <v>0</v>
          </cell>
          <cell r="K8233">
            <v>125.63</v>
          </cell>
          <cell r="L8233">
            <v>125.63</v>
          </cell>
          <cell r="N8233">
            <v>866</v>
          </cell>
        </row>
        <row r="8234">
          <cell r="A8234">
            <v>892</v>
          </cell>
          <cell r="B8234" t="str">
            <v xml:space="preserve">CABO DE COBRE NU 150 MM2 MEIO-DURO                                                                                                                                                                                                                                                                                                                                                                                                                                                                        </v>
          </cell>
          <cell r="C8234" t="str">
            <v>INSUMO</v>
          </cell>
          <cell r="D8234" t="str">
            <v xml:space="preserve">M     </v>
          </cell>
          <cell r="E8234" t="str">
            <v>152,08</v>
          </cell>
          <cell r="F8234">
            <v>0</v>
          </cell>
          <cell r="G8234" t="str">
            <v>152,08</v>
          </cell>
          <cell r="H8234">
            <v>0</v>
          </cell>
          <cell r="I8234">
            <v>0</v>
          </cell>
          <cell r="J8234">
            <v>0</v>
          </cell>
          <cell r="K8234">
            <v>152.08000000000001</v>
          </cell>
          <cell r="L8234">
            <v>152.08000000000001</v>
          </cell>
          <cell r="N8234">
            <v>892</v>
          </cell>
        </row>
        <row r="8235">
          <cell r="A8235">
            <v>857</v>
          </cell>
          <cell r="B8235" t="str">
            <v xml:space="preserve">CABO DE COBRE NU 16 MM2 MEIO-DURO                                                                                                                                                                                                                                                                                                                                                                                                                                                                         </v>
          </cell>
          <cell r="C8235" t="str">
            <v>INSUMO</v>
          </cell>
          <cell r="D8235" t="str">
            <v xml:space="preserve">M     </v>
          </cell>
          <cell r="E8235" t="str">
            <v>16,54</v>
          </cell>
          <cell r="F8235">
            <v>0</v>
          </cell>
          <cell r="G8235" t="str">
            <v>16,54</v>
          </cell>
          <cell r="H8235">
            <v>0</v>
          </cell>
          <cell r="I8235">
            <v>0</v>
          </cell>
          <cell r="J8235">
            <v>0</v>
          </cell>
          <cell r="K8235">
            <v>16.54</v>
          </cell>
          <cell r="L8235">
            <v>16.54</v>
          </cell>
          <cell r="N8235">
            <v>857</v>
          </cell>
        </row>
        <row r="8236">
          <cell r="A8236">
            <v>37404</v>
          </cell>
          <cell r="B8236" t="str">
            <v xml:space="preserve">CABO DE COBRE NU 185 MM2 MEIO-DURO                                                                                                                                                                                                                                                                                                                                                                                                                                                                        </v>
          </cell>
          <cell r="C8236" t="str">
            <v>INSUMO</v>
          </cell>
          <cell r="D8236" t="str">
            <v xml:space="preserve">M     </v>
          </cell>
          <cell r="E8236" t="str">
            <v>175,95</v>
          </cell>
          <cell r="F8236">
            <v>0</v>
          </cell>
          <cell r="G8236" t="str">
            <v>175,95</v>
          </cell>
          <cell r="H8236">
            <v>0</v>
          </cell>
          <cell r="I8236">
            <v>0</v>
          </cell>
          <cell r="J8236">
            <v>0</v>
          </cell>
          <cell r="K8236">
            <v>175.95</v>
          </cell>
          <cell r="L8236">
            <v>175.95</v>
          </cell>
          <cell r="N8236">
            <v>37404</v>
          </cell>
        </row>
        <row r="8237">
          <cell r="A8237">
            <v>868</v>
          </cell>
          <cell r="B8237" t="str">
            <v xml:space="preserve">CABO DE COBRE NU 25 MM2 MEIO-DURO                                                                                                                                                                                                                                                                                                                                                                                                                                                                         </v>
          </cell>
          <cell r="C8237" t="str">
            <v>INSUMO</v>
          </cell>
          <cell r="D8237" t="str">
            <v xml:space="preserve">M     </v>
          </cell>
          <cell r="E8237" t="str">
            <v>23,57</v>
          </cell>
          <cell r="F8237">
            <v>0</v>
          </cell>
          <cell r="G8237" t="str">
            <v>23,57</v>
          </cell>
          <cell r="H8237">
            <v>0</v>
          </cell>
          <cell r="I8237">
            <v>0</v>
          </cell>
          <cell r="J8237">
            <v>0</v>
          </cell>
          <cell r="K8237">
            <v>23.57</v>
          </cell>
          <cell r="L8237">
            <v>23.57</v>
          </cell>
          <cell r="N8237">
            <v>868</v>
          </cell>
        </row>
        <row r="8238">
          <cell r="A8238">
            <v>863</v>
          </cell>
          <cell r="B8238" t="str">
            <v xml:space="preserve">CABO DE COBRE NU 35 MM2 MEIO-DURO                                                                                                                                                                                                                                                                                                                                                                                                                                                                         </v>
          </cell>
          <cell r="C8238" t="str">
            <v>INSUMO</v>
          </cell>
          <cell r="D8238" t="str">
            <v xml:space="preserve">M     </v>
          </cell>
          <cell r="E8238" t="str">
            <v>34,71</v>
          </cell>
          <cell r="F8238">
            <v>0</v>
          </cell>
          <cell r="G8238" t="str">
            <v>34,71</v>
          </cell>
          <cell r="H8238">
            <v>0</v>
          </cell>
          <cell r="I8238">
            <v>0</v>
          </cell>
          <cell r="J8238">
            <v>0</v>
          </cell>
          <cell r="K8238">
            <v>34.71</v>
          </cell>
          <cell r="L8238">
            <v>34.71</v>
          </cell>
          <cell r="N8238">
            <v>863</v>
          </cell>
        </row>
        <row r="8239">
          <cell r="A8239">
            <v>867</v>
          </cell>
          <cell r="B8239" t="str">
            <v xml:space="preserve">CABO DE COBRE NU 50 MM2 MEIO-DURO                                                                                                                                                                                                                                                                                                                                                                                                                                                                         </v>
          </cell>
          <cell r="C8239" t="str">
            <v>INSUMO</v>
          </cell>
          <cell r="D8239" t="str">
            <v xml:space="preserve">M     </v>
          </cell>
          <cell r="E8239" t="str">
            <v>49,45</v>
          </cell>
          <cell r="F8239">
            <v>0</v>
          </cell>
          <cell r="G8239" t="str">
            <v>49,45</v>
          </cell>
          <cell r="H8239">
            <v>0</v>
          </cell>
          <cell r="I8239">
            <v>0</v>
          </cell>
          <cell r="J8239">
            <v>0</v>
          </cell>
          <cell r="K8239">
            <v>49.45</v>
          </cell>
          <cell r="L8239">
            <v>49.45</v>
          </cell>
          <cell r="N8239">
            <v>867</v>
          </cell>
        </row>
        <row r="8240">
          <cell r="A8240">
            <v>864</v>
          </cell>
          <cell r="B8240" t="str">
            <v xml:space="preserve">CABO DE COBRE NU 70 MM2 MEIO-DURO                                                                                                                                                                                                                                                                                                                                                                                                                                                                         </v>
          </cell>
          <cell r="C8240" t="str">
            <v>INSUMO</v>
          </cell>
          <cell r="D8240" t="str">
            <v xml:space="preserve">M     </v>
          </cell>
          <cell r="E8240" t="str">
            <v>65,32</v>
          </cell>
          <cell r="F8240">
            <v>0</v>
          </cell>
          <cell r="G8240" t="str">
            <v>65,32</v>
          </cell>
          <cell r="H8240">
            <v>0</v>
          </cell>
          <cell r="I8240">
            <v>0</v>
          </cell>
          <cell r="J8240">
            <v>0</v>
          </cell>
          <cell r="K8240">
            <v>65.319999999999993</v>
          </cell>
          <cell r="L8240">
            <v>65.319999999999993</v>
          </cell>
          <cell r="N8240">
            <v>864</v>
          </cell>
        </row>
        <row r="8241">
          <cell r="A8241">
            <v>865</v>
          </cell>
          <cell r="B8241" t="str">
            <v xml:space="preserve">CABO DE COBRE NU 95 MM2 MEIO-DURO                                                                                                                                                                                                                                                                                                                                                                                                                                                                         </v>
          </cell>
          <cell r="C8241" t="str">
            <v>INSUMO</v>
          </cell>
          <cell r="D8241" t="str">
            <v xml:space="preserve">M     </v>
          </cell>
          <cell r="E8241" t="str">
            <v>93,96</v>
          </cell>
          <cell r="F8241">
            <v>0</v>
          </cell>
          <cell r="G8241" t="str">
            <v>93,96</v>
          </cell>
          <cell r="H8241">
            <v>0</v>
          </cell>
          <cell r="I8241">
            <v>0</v>
          </cell>
          <cell r="J8241">
            <v>0</v>
          </cell>
          <cell r="K8241">
            <v>93.96</v>
          </cell>
          <cell r="L8241">
            <v>93.96</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1,78</v>
          </cell>
          <cell r="F8242">
            <v>0</v>
          </cell>
          <cell r="G8242" t="str">
            <v>1,78</v>
          </cell>
          <cell r="H8242">
            <v>0</v>
          </cell>
          <cell r="I8242">
            <v>0</v>
          </cell>
          <cell r="J8242">
            <v>0</v>
          </cell>
          <cell r="K8242">
            <v>1.78</v>
          </cell>
          <cell r="L8242">
            <v>1.78</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9,11</v>
          </cell>
          <cell r="F8243">
            <v>0</v>
          </cell>
          <cell r="G8243" t="str">
            <v>9,11</v>
          </cell>
          <cell r="H8243">
            <v>0</v>
          </cell>
          <cell r="I8243">
            <v>0</v>
          </cell>
          <cell r="J8243">
            <v>0</v>
          </cell>
          <cell r="K8243">
            <v>9.11</v>
          </cell>
          <cell r="L8243">
            <v>9.11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111,72</v>
          </cell>
          <cell r="F8244">
            <v>0</v>
          </cell>
          <cell r="G8244" t="str">
            <v>111,72</v>
          </cell>
          <cell r="H8244">
            <v>0</v>
          </cell>
          <cell r="I8244">
            <v>0</v>
          </cell>
          <cell r="J8244">
            <v>0</v>
          </cell>
          <cell r="K8244">
            <v>111.72</v>
          </cell>
          <cell r="L8244">
            <v>111.72</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135,35</v>
          </cell>
          <cell r="F8245">
            <v>0</v>
          </cell>
          <cell r="G8245" t="str">
            <v>135,35</v>
          </cell>
          <cell r="H8245">
            <v>0</v>
          </cell>
          <cell r="I8245">
            <v>0</v>
          </cell>
          <cell r="J8245">
            <v>0</v>
          </cell>
          <cell r="K8245">
            <v>135.35</v>
          </cell>
          <cell r="L8245">
            <v>135.35</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14,51</v>
          </cell>
          <cell r="F8246">
            <v>0</v>
          </cell>
          <cell r="G8246" t="str">
            <v>14,51</v>
          </cell>
          <cell r="H8246">
            <v>0</v>
          </cell>
          <cell r="I8246">
            <v>0</v>
          </cell>
          <cell r="J8246">
            <v>0</v>
          </cell>
          <cell r="K8246">
            <v>14.51</v>
          </cell>
          <cell r="L8246">
            <v>14.51</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166,25</v>
          </cell>
          <cell r="F8247">
            <v>0</v>
          </cell>
          <cell r="G8247" t="str">
            <v>166,25</v>
          </cell>
          <cell r="H8247">
            <v>0</v>
          </cell>
          <cell r="I8247">
            <v>0</v>
          </cell>
          <cell r="J8247">
            <v>0</v>
          </cell>
          <cell r="K8247">
            <v>166.25</v>
          </cell>
          <cell r="L8247">
            <v>166.25</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2,49</v>
          </cell>
          <cell r="F8248">
            <v>0</v>
          </cell>
          <cell r="G8248" t="str">
            <v>2,49</v>
          </cell>
          <cell r="H8248">
            <v>0</v>
          </cell>
          <cell r="I8248">
            <v>0</v>
          </cell>
          <cell r="J8248">
            <v>0</v>
          </cell>
          <cell r="K8248">
            <v>2.4900000000000002</v>
          </cell>
          <cell r="L8248">
            <v>2.4900000000000002</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220,93</v>
          </cell>
          <cell r="F8249">
            <v>0</v>
          </cell>
          <cell r="G8249" t="str">
            <v>220,93</v>
          </cell>
          <cell r="H8249">
            <v>0</v>
          </cell>
          <cell r="I8249">
            <v>0</v>
          </cell>
          <cell r="J8249">
            <v>0</v>
          </cell>
          <cell r="K8249">
            <v>220.93</v>
          </cell>
          <cell r="L8249">
            <v>220.93</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22,51</v>
          </cell>
          <cell r="F8250">
            <v>0</v>
          </cell>
          <cell r="G8250" t="str">
            <v>22,51</v>
          </cell>
          <cell r="H8250">
            <v>0</v>
          </cell>
          <cell r="I8250">
            <v>0</v>
          </cell>
          <cell r="J8250">
            <v>0</v>
          </cell>
          <cell r="K8250">
            <v>22.51</v>
          </cell>
          <cell r="L8250">
            <v>22.51</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286,64</v>
          </cell>
          <cell r="F8251">
            <v>0</v>
          </cell>
          <cell r="G8251" t="str">
            <v>286,64</v>
          </cell>
          <cell r="H8251">
            <v>0</v>
          </cell>
          <cell r="I8251">
            <v>0</v>
          </cell>
          <cell r="J8251">
            <v>0</v>
          </cell>
          <cell r="K8251">
            <v>286.64</v>
          </cell>
          <cell r="L8251">
            <v>286.64</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31,81</v>
          </cell>
          <cell r="F8252">
            <v>0</v>
          </cell>
          <cell r="G8252" t="str">
            <v>31,81</v>
          </cell>
          <cell r="H8252">
            <v>0</v>
          </cell>
          <cell r="I8252">
            <v>0</v>
          </cell>
          <cell r="J8252">
            <v>0</v>
          </cell>
          <cell r="K8252">
            <v>31.81</v>
          </cell>
          <cell r="L8252">
            <v>31.81</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3,82</v>
          </cell>
          <cell r="F8253">
            <v>0</v>
          </cell>
          <cell r="G8253" t="str">
            <v>3,82</v>
          </cell>
          <cell r="H8253">
            <v>0</v>
          </cell>
          <cell r="I8253">
            <v>0</v>
          </cell>
          <cell r="J8253">
            <v>0</v>
          </cell>
          <cell r="K8253">
            <v>3.82</v>
          </cell>
          <cell r="L8253">
            <v>3.82</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385,41</v>
          </cell>
          <cell r="F8254">
            <v>0</v>
          </cell>
          <cell r="G8254" t="str">
            <v>385,41</v>
          </cell>
          <cell r="H8254">
            <v>0</v>
          </cell>
          <cell r="I8254">
            <v>0</v>
          </cell>
          <cell r="J8254">
            <v>0</v>
          </cell>
          <cell r="K8254">
            <v>385.41</v>
          </cell>
          <cell r="L8254">
            <v>385.41</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47,03</v>
          </cell>
          <cell r="F8255">
            <v>0</v>
          </cell>
          <cell r="G8255" t="str">
            <v>47,03</v>
          </cell>
          <cell r="H8255">
            <v>0</v>
          </cell>
          <cell r="I8255">
            <v>0</v>
          </cell>
          <cell r="J8255">
            <v>0</v>
          </cell>
          <cell r="K8255">
            <v>47.03</v>
          </cell>
          <cell r="L8255">
            <v>47.03</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461,04</v>
          </cell>
          <cell r="F8256">
            <v>0</v>
          </cell>
          <cell r="G8256" t="str">
            <v>461,04</v>
          </cell>
          <cell r="H8256">
            <v>0</v>
          </cell>
          <cell r="I8256">
            <v>0</v>
          </cell>
          <cell r="J8256">
            <v>0</v>
          </cell>
          <cell r="K8256">
            <v>461.04</v>
          </cell>
          <cell r="L8256">
            <v>461.04</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5,56</v>
          </cell>
          <cell r="F8257">
            <v>0</v>
          </cell>
          <cell r="G8257" t="str">
            <v>5,56</v>
          </cell>
          <cell r="H8257">
            <v>0</v>
          </cell>
          <cell r="I8257">
            <v>0</v>
          </cell>
          <cell r="J8257">
            <v>0</v>
          </cell>
          <cell r="K8257">
            <v>5.56</v>
          </cell>
          <cell r="L8257">
            <v>5.56</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65,80</v>
          </cell>
          <cell r="F8258">
            <v>0</v>
          </cell>
          <cell r="G8258" t="str">
            <v>65,80</v>
          </cell>
          <cell r="H8258">
            <v>0</v>
          </cell>
          <cell r="I8258">
            <v>0</v>
          </cell>
          <cell r="J8258">
            <v>0</v>
          </cell>
          <cell r="K8258">
            <v>65.8</v>
          </cell>
          <cell r="L8258">
            <v>65.8</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85,43</v>
          </cell>
          <cell r="F8259">
            <v>0</v>
          </cell>
          <cell r="G8259" t="str">
            <v>85,43</v>
          </cell>
          <cell r="H8259">
            <v>0</v>
          </cell>
          <cell r="I8259">
            <v>0</v>
          </cell>
          <cell r="J8259">
            <v>0</v>
          </cell>
          <cell r="K8259">
            <v>85.43</v>
          </cell>
          <cell r="L8259">
            <v>85.43</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0,62</v>
          </cell>
          <cell r="F8260">
            <v>0</v>
          </cell>
          <cell r="G8260" t="str">
            <v>0,62</v>
          </cell>
          <cell r="H8260">
            <v>0</v>
          </cell>
          <cell r="I8260">
            <v>0</v>
          </cell>
          <cell r="J8260">
            <v>0</v>
          </cell>
          <cell r="K8260">
            <v>0.62</v>
          </cell>
          <cell r="L8260">
            <v>0.62</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0,84</v>
          </cell>
          <cell r="F8261">
            <v>0</v>
          </cell>
          <cell r="G8261" t="str">
            <v>0,84</v>
          </cell>
          <cell r="H8261">
            <v>0</v>
          </cell>
          <cell r="I8261">
            <v>0</v>
          </cell>
          <cell r="J8261">
            <v>0</v>
          </cell>
          <cell r="K8261">
            <v>0.84</v>
          </cell>
          <cell r="L8261">
            <v>0.84</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1,10</v>
          </cell>
          <cell r="F8262">
            <v>0</v>
          </cell>
          <cell r="G8262" t="str">
            <v>1,10</v>
          </cell>
          <cell r="H8262">
            <v>0</v>
          </cell>
          <cell r="I8262">
            <v>0</v>
          </cell>
          <cell r="J8262">
            <v>0</v>
          </cell>
          <cell r="K8262">
            <v>1.1000000000000001</v>
          </cell>
          <cell r="L8262">
            <v>1.1000000000000001</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1,32</v>
          </cell>
          <cell r="F8263">
            <v>0</v>
          </cell>
          <cell r="G8263" t="str">
            <v>1,32</v>
          </cell>
          <cell r="H8263">
            <v>0</v>
          </cell>
          <cell r="I8263">
            <v>0</v>
          </cell>
          <cell r="J8263">
            <v>0</v>
          </cell>
          <cell r="K8263">
            <v>1.32</v>
          </cell>
          <cell r="L8263">
            <v>1.32</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9,56</v>
          </cell>
          <cell r="F8264">
            <v>0</v>
          </cell>
          <cell r="G8264" t="str">
            <v>9,56</v>
          </cell>
          <cell r="H8264">
            <v>0</v>
          </cell>
          <cell r="I8264">
            <v>0</v>
          </cell>
          <cell r="J8264">
            <v>0</v>
          </cell>
          <cell r="K8264">
            <v>9.56</v>
          </cell>
          <cell r="L8264">
            <v>9.56</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101,71</v>
          </cell>
          <cell r="F8265">
            <v>0</v>
          </cell>
          <cell r="G8265" t="str">
            <v>101,71</v>
          </cell>
          <cell r="H8265">
            <v>0</v>
          </cell>
          <cell r="I8265">
            <v>0</v>
          </cell>
          <cell r="J8265">
            <v>0</v>
          </cell>
          <cell r="K8265">
            <v>101.71</v>
          </cell>
          <cell r="L8265">
            <v>101.71</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128,27</v>
          </cell>
          <cell r="F8266">
            <v>0</v>
          </cell>
          <cell r="G8266" t="str">
            <v>128,27</v>
          </cell>
          <cell r="H8266">
            <v>0</v>
          </cell>
          <cell r="I8266">
            <v>0</v>
          </cell>
          <cell r="J8266">
            <v>0</v>
          </cell>
          <cell r="K8266">
            <v>128.27000000000001</v>
          </cell>
          <cell r="L8266">
            <v>128.27000000000001</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13,66</v>
          </cell>
          <cell r="F8267">
            <v>0</v>
          </cell>
          <cell r="G8267" t="str">
            <v>13,66</v>
          </cell>
          <cell r="H8267">
            <v>0</v>
          </cell>
          <cell r="I8267">
            <v>0</v>
          </cell>
          <cell r="J8267">
            <v>0</v>
          </cell>
          <cell r="K8267">
            <v>13.66</v>
          </cell>
          <cell r="L8267">
            <v>13.66</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154,97</v>
          </cell>
          <cell r="F8268">
            <v>0</v>
          </cell>
          <cell r="G8268" t="str">
            <v>154,97</v>
          </cell>
          <cell r="H8268">
            <v>0</v>
          </cell>
          <cell r="I8268">
            <v>0</v>
          </cell>
          <cell r="J8268">
            <v>0</v>
          </cell>
          <cell r="K8268">
            <v>154.97</v>
          </cell>
          <cell r="L8268">
            <v>154.97</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2,10</v>
          </cell>
          <cell r="F8269">
            <v>0</v>
          </cell>
          <cell r="G8269" t="str">
            <v>2,10</v>
          </cell>
          <cell r="H8269">
            <v>0</v>
          </cell>
          <cell r="I8269">
            <v>0</v>
          </cell>
          <cell r="J8269">
            <v>0</v>
          </cell>
          <cell r="K8269">
            <v>2.1</v>
          </cell>
          <cell r="L8269">
            <v>2.1</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203,82</v>
          </cell>
          <cell r="F8270">
            <v>0</v>
          </cell>
          <cell r="G8270" t="str">
            <v>203,82</v>
          </cell>
          <cell r="H8270">
            <v>0</v>
          </cell>
          <cell r="I8270">
            <v>0</v>
          </cell>
          <cell r="J8270">
            <v>0</v>
          </cell>
          <cell r="K8270">
            <v>203.82</v>
          </cell>
          <cell r="L8270">
            <v>203.82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21,39</v>
          </cell>
          <cell r="F8271">
            <v>0</v>
          </cell>
          <cell r="G8271" t="str">
            <v>21,39</v>
          </cell>
          <cell r="H8271">
            <v>0</v>
          </cell>
          <cell r="I8271">
            <v>0</v>
          </cell>
          <cell r="J8271">
            <v>0</v>
          </cell>
          <cell r="K8271">
            <v>21.39</v>
          </cell>
          <cell r="L8271">
            <v>21.39</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31,18</v>
          </cell>
          <cell r="F8272">
            <v>0</v>
          </cell>
          <cell r="G8272" t="str">
            <v>31,18</v>
          </cell>
          <cell r="H8272">
            <v>0</v>
          </cell>
          <cell r="I8272">
            <v>0</v>
          </cell>
          <cell r="J8272">
            <v>0</v>
          </cell>
          <cell r="K8272">
            <v>31.18</v>
          </cell>
          <cell r="L8272">
            <v>31.18</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3,48</v>
          </cell>
          <cell r="F8273">
            <v>0</v>
          </cell>
          <cell r="G8273" t="str">
            <v>3,48</v>
          </cell>
          <cell r="H8273">
            <v>0</v>
          </cell>
          <cell r="I8273">
            <v>0</v>
          </cell>
          <cell r="J8273">
            <v>0</v>
          </cell>
          <cell r="K8273">
            <v>3.48</v>
          </cell>
          <cell r="L8273">
            <v>3.48</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43,40</v>
          </cell>
          <cell r="F8274">
            <v>0</v>
          </cell>
          <cell r="G8274" t="str">
            <v>43,40</v>
          </cell>
          <cell r="H8274">
            <v>0</v>
          </cell>
          <cell r="I8274">
            <v>0</v>
          </cell>
          <cell r="J8274">
            <v>0</v>
          </cell>
          <cell r="K8274">
            <v>43.4</v>
          </cell>
          <cell r="L8274">
            <v>43.4</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5,00</v>
          </cell>
          <cell r="F8275">
            <v>0</v>
          </cell>
          <cell r="G8275" t="str">
            <v>5,00</v>
          </cell>
          <cell r="H8275">
            <v>0</v>
          </cell>
          <cell r="I8275">
            <v>0</v>
          </cell>
          <cell r="J8275">
            <v>0</v>
          </cell>
          <cell r="K8275">
            <v>5</v>
          </cell>
          <cell r="L8275">
            <v>5</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64,01</v>
          </cell>
          <cell r="F8276">
            <v>0</v>
          </cell>
          <cell r="G8276" t="str">
            <v>64,01</v>
          </cell>
          <cell r="H8276">
            <v>0</v>
          </cell>
          <cell r="I8276">
            <v>0</v>
          </cell>
          <cell r="J8276">
            <v>0</v>
          </cell>
          <cell r="K8276">
            <v>64.010000000000005</v>
          </cell>
          <cell r="L8276">
            <v>64.010000000000005</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84,83</v>
          </cell>
          <cell r="F8277">
            <v>0</v>
          </cell>
          <cell r="G8277" t="str">
            <v>84,83</v>
          </cell>
          <cell r="H8277">
            <v>0</v>
          </cell>
          <cell r="I8277">
            <v>0</v>
          </cell>
          <cell r="J8277">
            <v>0</v>
          </cell>
          <cell r="K8277">
            <v>84.83</v>
          </cell>
          <cell r="L8277">
            <v>84.83</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150,52</v>
          </cell>
          <cell r="F8278">
            <v>0</v>
          </cell>
          <cell r="G8278" t="str">
            <v>150,52</v>
          </cell>
          <cell r="H8278">
            <v>0</v>
          </cell>
          <cell r="I8278">
            <v>0</v>
          </cell>
          <cell r="J8278">
            <v>0</v>
          </cell>
          <cell r="K8278">
            <v>150.52000000000001</v>
          </cell>
          <cell r="L8278">
            <v>150.52000000000001</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14,82</v>
          </cell>
          <cell r="F8279">
            <v>0</v>
          </cell>
          <cell r="G8279" t="str">
            <v>14,82</v>
          </cell>
          <cell r="H8279">
            <v>0</v>
          </cell>
          <cell r="I8279">
            <v>0</v>
          </cell>
          <cell r="J8279">
            <v>0</v>
          </cell>
          <cell r="K8279">
            <v>14.82</v>
          </cell>
          <cell r="L8279">
            <v>14.82</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187,41</v>
          </cell>
          <cell r="F8280">
            <v>0</v>
          </cell>
          <cell r="G8280" t="str">
            <v>187,41</v>
          </cell>
          <cell r="H8280">
            <v>0</v>
          </cell>
          <cell r="I8280">
            <v>0</v>
          </cell>
          <cell r="J8280">
            <v>0</v>
          </cell>
          <cell r="K8280">
            <v>187.41</v>
          </cell>
          <cell r="L8280">
            <v>187.41</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245,47</v>
          </cell>
          <cell r="F8281">
            <v>0</v>
          </cell>
          <cell r="G8281" t="str">
            <v>245,47</v>
          </cell>
          <cell r="H8281">
            <v>0</v>
          </cell>
          <cell r="I8281">
            <v>0</v>
          </cell>
          <cell r="J8281">
            <v>0</v>
          </cell>
          <cell r="K8281">
            <v>245.47</v>
          </cell>
          <cell r="L8281">
            <v>245.47</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23,41</v>
          </cell>
          <cell r="F8282">
            <v>0</v>
          </cell>
          <cell r="G8282" t="str">
            <v>23,41</v>
          </cell>
          <cell r="H8282">
            <v>0</v>
          </cell>
          <cell r="I8282">
            <v>0</v>
          </cell>
          <cell r="J8282">
            <v>0</v>
          </cell>
          <cell r="K8282">
            <v>23.41</v>
          </cell>
          <cell r="L8282">
            <v>23.41</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32,05</v>
          </cell>
          <cell r="F8283">
            <v>0</v>
          </cell>
          <cell r="G8283" t="str">
            <v>32,05</v>
          </cell>
          <cell r="H8283">
            <v>0</v>
          </cell>
          <cell r="I8283">
            <v>0</v>
          </cell>
          <cell r="J8283">
            <v>0</v>
          </cell>
          <cell r="K8283">
            <v>32.049999999999997</v>
          </cell>
          <cell r="L8283">
            <v>32.049999999999997</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44,36</v>
          </cell>
          <cell r="F8284">
            <v>0</v>
          </cell>
          <cell r="G8284" t="str">
            <v>44,36</v>
          </cell>
          <cell r="H8284">
            <v>0</v>
          </cell>
          <cell r="I8284">
            <v>0</v>
          </cell>
          <cell r="J8284">
            <v>0</v>
          </cell>
          <cell r="K8284">
            <v>44.36</v>
          </cell>
          <cell r="L8284">
            <v>44.36</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5,63</v>
          </cell>
          <cell r="F8285">
            <v>0</v>
          </cell>
          <cell r="G8285" t="str">
            <v>5,63</v>
          </cell>
          <cell r="H8285">
            <v>0</v>
          </cell>
          <cell r="I8285">
            <v>0</v>
          </cell>
          <cell r="J8285">
            <v>0</v>
          </cell>
          <cell r="K8285">
            <v>5.63</v>
          </cell>
          <cell r="L8285">
            <v>5.63</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61,17</v>
          </cell>
          <cell r="F8286">
            <v>0</v>
          </cell>
          <cell r="G8286" t="str">
            <v>61,17</v>
          </cell>
          <cell r="H8286">
            <v>0</v>
          </cell>
          <cell r="I8286">
            <v>0</v>
          </cell>
          <cell r="J8286">
            <v>0</v>
          </cell>
          <cell r="K8286">
            <v>61.17</v>
          </cell>
          <cell r="L8286">
            <v>61.17</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84,44</v>
          </cell>
          <cell r="F8287">
            <v>0</v>
          </cell>
          <cell r="G8287" t="str">
            <v>84,44</v>
          </cell>
          <cell r="H8287">
            <v>0</v>
          </cell>
          <cell r="I8287">
            <v>0</v>
          </cell>
          <cell r="J8287">
            <v>0</v>
          </cell>
          <cell r="K8287">
            <v>84.44</v>
          </cell>
          <cell r="L8287">
            <v>84.44</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113,20</v>
          </cell>
          <cell r="F8288">
            <v>0</v>
          </cell>
          <cell r="G8288" t="str">
            <v>113,20</v>
          </cell>
          <cell r="H8288">
            <v>0</v>
          </cell>
          <cell r="I8288">
            <v>0</v>
          </cell>
          <cell r="J8288">
            <v>0</v>
          </cell>
          <cell r="K8288">
            <v>113.2</v>
          </cell>
          <cell r="L8288">
            <v>113.2</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4,23</v>
          </cell>
          <cell r="F8289">
            <v>0</v>
          </cell>
          <cell r="G8289" t="str">
            <v>4,23</v>
          </cell>
          <cell r="H8289">
            <v>0</v>
          </cell>
          <cell r="I8289">
            <v>0</v>
          </cell>
          <cell r="J8289">
            <v>0</v>
          </cell>
          <cell r="K8289">
            <v>4.2300000000000004</v>
          </cell>
          <cell r="L8289">
            <v>4.2300000000000004</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3,23</v>
          </cell>
          <cell r="F8290">
            <v>0</v>
          </cell>
          <cell r="G8290" t="str">
            <v>3,23</v>
          </cell>
          <cell r="H8290">
            <v>0</v>
          </cell>
          <cell r="I8290">
            <v>0</v>
          </cell>
          <cell r="J8290">
            <v>0</v>
          </cell>
          <cell r="K8290">
            <v>3.23</v>
          </cell>
          <cell r="L8290">
            <v>3.23</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5,99</v>
          </cell>
          <cell r="F8291">
            <v>0</v>
          </cell>
          <cell r="G8291" t="str">
            <v>5,99</v>
          </cell>
          <cell r="H8291">
            <v>0</v>
          </cell>
          <cell r="I8291">
            <v>0</v>
          </cell>
          <cell r="J8291">
            <v>0</v>
          </cell>
          <cell r="K8291">
            <v>5.99</v>
          </cell>
          <cell r="L8291">
            <v>5.99</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4,42</v>
          </cell>
          <cell r="F8292">
            <v>0</v>
          </cell>
          <cell r="G8292" t="str">
            <v>4,42</v>
          </cell>
          <cell r="H8292">
            <v>0</v>
          </cell>
          <cell r="I8292">
            <v>0</v>
          </cell>
          <cell r="J8292">
            <v>0</v>
          </cell>
          <cell r="K8292">
            <v>4.42</v>
          </cell>
          <cell r="L8292">
            <v>4.42</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8,62</v>
          </cell>
          <cell r="F8293">
            <v>0</v>
          </cell>
          <cell r="G8293" t="str">
            <v>8,62</v>
          </cell>
          <cell r="H8293">
            <v>0</v>
          </cell>
          <cell r="I8293">
            <v>0</v>
          </cell>
          <cell r="J8293">
            <v>0</v>
          </cell>
          <cell r="K8293">
            <v>8.6199999999999992</v>
          </cell>
          <cell r="L8293">
            <v>8.6199999999999992</v>
          </cell>
          <cell r="N8293">
            <v>39599</v>
          </cell>
        </row>
        <row r="8294">
          <cell r="A8294">
            <v>43832</v>
          </cell>
          <cell r="B8294" t="str">
            <v xml:space="preserve">CABO ELETRONICO CATEGORIA 6A U/UTP 23AWG X 4P                                                                                                                                                                                                                                                                                                                                                                                                                                                             </v>
          </cell>
          <cell r="C8294" t="str">
            <v>INSUMO</v>
          </cell>
          <cell r="D8294" t="str">
            <v xml:space="preserve">M     </v>
          </cell>
          <cell r="E8294" t="str">
            <v>22,69</v>
          </cell>
          <cell r="F8294">
            <v>0</v>
          </cell>
          <cell r="G8294" t="str">
            <v>22,69</v>
          </cell>
          <cell r="H8294">
            <v>0</v>
          </cell>
          <cell r="I8294">
            <v>0</v>
          </cell>
          <cell r="J8294">
            <v>0</v>
          </cell>
          <cell r="K8294">
            <v>22.69</v>
          </cell>
          <cell r="L8294">
            <v>22.69</v>
          </cell>
          <cell r="N8294">
            <v>43832</v>
          </cell>
        </row>
        <row r="8295">
          <cell r="A8295">
            <v>34602</v>
          </cell>
          <cell r="B8295" t="str">
            <v xml:space="preserve">CABO FLEXIVEL PVC 750 V, 2 CONDUTORES DE 1,5 MM2                                                                                                                                                                                                                                                                                                                                                                                                                                                          </v>
          </cell>
          <cell r="C8295" t="str">
            <v>INSUMO</v>
          </cell>
          <cell r="D8295" t="str">
            <v xml:space="preserve">M     </v>
          </cell>
          <cell r="E8295" t="str">
            <v>3,87</v>
          </cell>
          <cell r="F8295">
            <v>0</v>
          </cell>
          <cell r="G8295" t="str">
            <v>3,87</v>
          </cell>
          <cell r="H8295">
            <v>0</v>
          </cell>
          <cell r="I8295">
            <v>0</v>
          </cell>
          <cell r="J8295">
            <v>0</v>
          </cell>
          <cell r="K8295">
            <v>3.87</v>
          </cell>
          <cell r="L8295">
            <v>3.87</v>
          </cell>
          <cell r="N8295">
            <v>34602</v>
          </cell>
        </row>
        <row r="8296">
          <cell r="A8296">
            <v>34607</v>
          </cell>
          <cell r="B8296" t="str">
            <v xml:space="preserve">CABO FLEXIVEL PVC 750 V, 2 CONDUTORES DE 4,0 MM2                                                                                                                                                                                                                                                                                                                                                                                                                                                          </v>
          </cell>
          <cell r="C8296" t="str">
            <v>INSUMO</v>
          </cell>
          <cell r="D8296" t="str">
            <v xml:space="preserve">M     </v>
          </cell>
          <cell r="E8296" t="str">
            <v>9,49</v>
          </cell>
          <cell r="F8296">
            <v>0</v>
          </cell>
          <cell r="G8296" t="str">
            <v>9,49</v>
          </cell>
          <cell r="H8296">
            <v>0</v>
          </cell>
          <cell r="I8296">
            <v>0</v>
          </cell>
          <cell r="J8296">
            <v>0</v>
          </cell>
          <cell r="K8296">
            <v>9.49</v>
          </cell>
          <cell r="L8296">
            <v>9.49</v>
          </cell>
          <cell r="N8296">
            <v>34607</v>
          </cell>
        </row>
        <row r="8297">
          <cell r="A8297">
            <v>34609</v>
          </cell>
          <cell r="B8297" t="str">
            <v xml:space="preserve">CABO FLEXIVEL PVC 750 V, 2 CONDUTORES DE 6,0 MM2                                                                                                                                                                                                                                                                                                                                                                                                                                                          </v>
          </cell>
          <cell r="C8297" t="str">
            <v>INSUMO</v>
          </cell>
          <cell r="D8297" t="str">
            <v xml:space="preserve">M     </v>
          </cell>
          <cell r="E8297" t="str">
            <v>13,81</v>
          </cell>
          <cell r="F8297">
            <v>0</v>
          </cell>
          <cell r="G8297" t="str">
            <v>13,81</v>
          </cell>
          <cell r="H8297">
            <v>0</v>
          </cell>
          <cell r="I8297">
            <v>0</v>
          </cell>
          <cell r="J8297">
            <v>0</v>
          </cell>
          <cell r="K8297">
            <v>13.81</v>
          </cell>
          <cell r="L8297">
            <v>13.81</v>
          </cell>
          <cell r="N8297">
            <v>34609</v>
          </cell>
        </row>
        <row r="8298">
          <cell r="A8298">
            <v>34618</v>
          </cell>
          <cell r="B8298" t="str">
            <v xml:space="preserve">CABO FLEXIVEL PVC 750 V, 3 CONDUTORES DE 1,5 MM2                                                                                                                                                                                                                                                                                                                                                                                                                                                          </v>
          </cell>
          <cell r="C8298" t="str">
            <v>INSUMO</v>
          </cell>
          <cell r="D8298" t="str">
            <v xml:space="preserve">M     </v>
          </cell>
          <cell r="E8298" t="str">
            <v>5,28</v>
          </cell>
          <cell r="F8298">
            <v>0</v>
          </cell>
          <cell r="G8298" t="str">
            <v>5,28</v>
          </cell>
          <cell r="H8298">
            <v>0</v>
          </cell>
          <cell r="I8298">
            <v>0</v>
          </cell>
          <cell r="J8298">
            <v>0</v>
          </cell>
          <cell r="K8298">
            <v>5.28</v>
          </cell>
          <cell r="L8298">
            <v>5.28</v>
          </cell>
          <cell r="N8298">
            <v>34618</v>
          </cell>
        </row>
        <row r="8299">
          <cell r="A8299">
            <v>34621</v>
          </cell>
          <cell r="B8299" t="str">
            <v xml:space="preserve">CABO FLEXIVEL PVC 750 V, 3 CONDUTORES DE 4,0 MM2                                                                                                                                                                                                                                                                                                                                                                                                                                                          </v>
          </cell>
          <cell r="C8299" t="str">
            <v>INSUMO</v>
          </cell>
          <cell r="D8299" t="str">
            <v xml:space="preserve">M     </v>
          </cell>
          <cell r="E8299" t="str">
            <v>13,08</v>
          </cell>
          <cell r="F8299">
            <v>0</v>
          </cell>
          <cell r="G8299" t="str">
            <v>13,08</v>
          </cell>
          <cell r="H8299">
            <v>0</v>
          </cell>
          <cell r="I8299">
            <v>0</v>
          </cell>
          <cell r="J8299">
            <v>0</v>
          </cell>
          <cell r="K8299">
            <v>13.08</v>
          </cell>
          <cell r="L8299">
            <v>13.08</v>
          </cell>
          <cell r="N8299">
            <v>34621</v>
          </cell>
        </row>
        <row r="8300">
          <cell r="A8300">
            <v>34622</v>
          </cell>
          <cell r="B8300" t="str">
            <v xml:space="preserve">CABO FLEXIVEL PVC 750 V, 3 CONDUTORES DE 6,0 MM2                                                                                                                                                                                                                                                                                                                                                                                                                                                          </v>
          </cell>
          <cell r="C8300" t="str">
            <v>INSUMO</v>
          </cell>
          <cell r="D8300" t="str">
            <v xml:space="preserve">M     </v>
          </cell>
          <cell r="E8300" t="str">
            <v>19,44</v>
          </cell>
          <cell r="F8300">
            <v>0</v>
          </cell>
          <cell r="G8300" t="str">
            <v>19,44</v>
          </cell>
          <cell r="H8300">
            <v>0</v>
          </cell>
          <cell r="I8300">
            <v>0</v>
          </cell>
          <cell r="J8300">
            <v>0</v>
          </cell>
          <cell r="K8300">
            <v>19.440000000000001</v>
          </cell>
          <cell r="L8300">
            <v>19.440000000000001</v>
          </cell>
          <cell r="N8300">
            <v>34622</v>
          </cell>
        </row>
        <row r="8301">
          <cell r="A8301">
            <v>34624</v>
          </cell>
          <cell r="B8301" t="str">
            <v xml:space="preserve">CABO FLEXIVEL PVC 750 V, 4 CONDUTORES DE 1,5 MM2                                                                                                                                                                                                                                                                                                                                                                                                                                                          </v>
          </cell>
          <cell r="C8301" t="str">
            <v>INSUMO</v>
          </cell>
          <cell r="D8301" t="str">
            <v xml:space="preserve">M     </v>
          </cell>
          <cell r="E8301" t="str">
            <v>7,05</v>
          </cell>
          <cell r="F8301">
            <v>0</v>
          </cell>
          <cell r="G8301" t="str">
            <v>7,05</v>
          </cell>
          <cell r="H8301">
            <v>0</v>
          </cell>
          <cell r="I8301">
            <v>0</v>
          </cell>
          <cell r="J8301">
            <v>0</v>
          </cell>
          <cell r="K8301">
            <v>7.05</v>
          </cell>
          <cell r="L8301">
            <v>7.05</v>
          </cell>
          <cell r="N8301">
            <v>34624</v>
          </cell>
        </row>
        <row r="8302">
          <cell r="A8302">
            <v>34627</v>
          </cell>
          <cell r="B8302" t="str">
            <v xml:space="preserve">CABO FLEXIVEL PVC 750 V, 4 CONDUTORES DE 4,0 MM2                                                                                                                                                                                                                                                                                                                                                                                                                                                          </v>
          </cell>
          <cell r="C8302" t="str">
            <v>INSUMO</v>
          </cell>
          <cell r="D8302" t="str">
            <v xml:space="preserve">M     </v>
          </cell>
          <cell r="E8302" t="str">
            <v>17,00</v>
          </cell>
          <cell r="F8302">
            <v>0</v>
          </cell>
          <cell r="G8302" t="str">
            <v>17,00</v>
          </cell>
          <cell r="H8302">
            <v>0</v>
          </cell>
          <cell r="I8302">
            <v>0</v>
          </cell>
          <cell r="J8302">
            <v>0</v>
          </cell>
          <cell r="K8302">
            <v>17</v>
          </cell>
          <cell r="L8302">
            <v>17</v>
          </cell>
          <cell r="N8302">
            <v>34627</v>
          </cell>
        </row>
        <row r="8303">
          <cell r="A8303">
            <v>34629</v>
          </cell>
          <cell r="B8303" t="str">
            <v xml:space="preserve">CABO FLEXIVEL PVC 750 V, 4 CONDUTORES DE 6,0 MM2                                                                                                                                                                                                                                                                                                                                                                                                                                                          </v>
          </cell>
          <cell r="C8303" t="str">
            <v>INSUMO</v>
          </cell>
          <cell r="D8303" t="str">
            <v xml:space="preserve">M     </v>
          </cell>
          <cell r="E8303" t="str">
            <v>25,97</v>
          </cell>
          <cell r="F8303">
            <v>0</v>
          </cell>
          <cell r="G8303" t="str">
            <v>25,97</v>
          </cell>
          <cell r="H8303">
            <v>0</v>
          </cell>
          <cell r="I8303">
            <v>0</v>
          </cell>
          <cell r="J8303">
            <v>0</v>
          </cell>
          <cell r="K8303">
            <v>25.97</v>
          </cell>
          <cell r="L8303">
            <v>25.97</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5,28</v>
          </cell>
          <cell r="F8304">
            <v>0</v>
          </cell>
          <cell r="G8304" t="str">
            <v>5,28</v>
          </cell>
          <cell r="H8304">
            <v>0</v>
          </cell>
          <cell r="I8304">
            <v>0</v>
          </cell>
          <cell r="J8304">
            <v>0</v>
          </cell>
          <cell r="K8304">
            <v>5.28</v>
          </cell>
          <cell r="L8304">
            <v>5.28</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30,26</v>
          </cell>
          <cell r="F8305">
            <v>0</v>
          </cell>
          <cell r="G8305" t="str">
            <v>30,26</v>
          </cell>
          <cell r="H8305">
            <v>0</v>
          </cell>
          <cell r="I8305">
            <v>0</v>
          </cell>
          <cell r="J8305">
            <v>0</v>
          </cell>
          <cell r="K8305">
            <v>30.26</v>
          </cell>
          <cell r="L8305">
            <v>30.26</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473,00</v>
          </cell>
          <cell r="F8306">
            <v>0</v>
          </cell>
          <cell r="G8306" t="str">
            <v>473,00</v>
          </cell>
          <cell r="H8306">
            <v>0</v>
          </cell>
          <cell r="I8306">
            <v>0</v>
          </cell>
          <cell r="J8306">
            <v>0</v>
          </cell>
          <cell r="K8306">
            <v>473</v>
          </cell>
          <cell r="L8306">
            <v>473</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48,19</v>
          </cell>
          <cell r="F8307">
            <v>0</v>
          </cell>
          <cell r="G8307" t="str">
            <v>48,19</v>
          </cell>
          <cell r="H8307">
            <v>0</v>
          </cell>
          <cell r="I8307">
            <v>0</v>
          </cell>
          <cell r="J8307">
            <v>0</v>
          </cell>
          <cell r="K8307">
            <v>48.19</v>
          </cell>
          <cell r="L8307">
            <v>48.19</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7,96</v>
          </cell>
          <cell r="F8308">
            <v>0</v>
          </cell>
          <cell r="G8308" t="str">
            <v>7,96</v>
          </cell>
          <cell r="H8308">
            <v>0</v>
          </cell>
          <cell r="I8308">
            <v>0</v>
          </cell>
          <cell r="J8308">
            <v>0</v>
          </cell>
          <cell r="K8308">
            <v>7.96</v>
          </cell>
          <cell r="L8308">
            <v>7.96</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83,33</v>
          </cell>
          <cell r="F8309">
            <v>0</v>
          </cell>
          <cell r="G8309" t="str">
            <v>83,33</v>
          </cell>
          <cell r="H8309">
            <v>0</v>
          </cell>
          <cell r="I8309">
            <v>0</v>
          </cell>
          <cell r="J8309">
            <v>0</v>
          </cell>
          <cell r="K8309">
            <v>83.33</v>
          </cell>
          <cell r="L8309">
            <v>83.33</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115,43</v>
          </cell>
          <cell r="F8310">
            <v>0</v>
          </cell>
          <cell r="G8310" t="str">
            <v>115,43</v>
          </cell>
          <cell r="H8310">
            <v>0</v>
          </cell>
          <cell r="I8310">
            <v>0</v>
          </cell>
          <cell r="J8310">
            <v>0</v>
          </cell>
          <cell r="K8310">
            <v>115.43</v>
          </cell>
          <cell r="L8310">
            <v>115.43</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12,27</v>
          </cell>
          <cell r="F8311">
            <v>0</v>
          </cell>
          <cell r="G8311" t="str">
            <v>12,27</v>
          </cell>
          <cell r="H8311">
            <v>0</v>
          </cell>
          <cell r="I8311">
            <v>0</v>
          </cell>
          <cell r="J8311">
            <v>0</v>
          </cell>
          <cell r="K8311">
            <v>12.27</v>
          </cell>
          <cell r="L8311">
            <v>12.27</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156,72</v>
          </cell>
          <cell r="F8312">
            <v>0</v>
          </cell>
          <cell r="G8312" t="str">
            <v>156,72</v>
          </cell>
          <cell r="H8312">
            <v>0</v>
          </cell>
          <cell r="I8312">
            <v>0</v>
          </cell>
          <cell r="J8312">
            <v>0</v>
          </cell>
          <cell r="K8312">
            <v>156.72</v>
          </cell>
          <cell r="L8312">
            <v>156.72</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18,78</v>
          </cell>
          <cell r="F8313">
            <v>0</v>
          </cell>
          <cell r="G8313" t="str">
            <v>18,78</v>
          </cell>
          <cell r="H8313">
            <v>0</v>
          </cell>
          <cell r="I8313">
            <v>0</v>
          </cell>
          <cell r="J8313">
            <v>0</v>
          </cell>
          <cell r="K8313">
            <v>18.78</v>
          </cell>
          <cell r="L8313">
            <v>18.78</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236,48</v>
          </cell>
          <cell r="F8314">
            <v>0</v>
          </cell>
          <cell r="G8314" t="str">
            <v>236,48</v>
          </cell>
          <cell r="H8314">
            <v>0</v>
          </cell>
          <cell r="I8314">
            <v>0</v>
          </cell>
          <cell r="J8314">
            <v>0</v>
          </cell>
          <cell r="K8314">
            <v>236.48</v>
          </cell>
          <cell r="L8314">
            <v>236.48</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295,66</v>
          </cell>
          <cell r="F8315">
            <v>0</v>
          </cell>
          <cell r="G8315" t="str">
            <v>295,66</v>
          </cell>
          <cell r="H8315">
            <v>0</v>
          </cell>
          <cell r="I8315">
            <v>0</v>
          </cell>
          <cell r="J8315">
            <v>0</v>
          </cell>
          <cell r="K8315">
            <v>295.66000000000003</v>
          </cell>
          <cell r="L8315">
            <v>295.66000000000003</v>
          </cell>
          <cell r="N8315">
            <v>39267</v>
          </cell>
        </row>
        <row r="8316">
          <cell r="A8316">
            <v>11901</v>
          </cell>
          <cell r="B8316" t="str">
            <v xml:space="preserve">CABO TELEFONICO CCI 50, 1 PAR, USO INTERNO, SEM BLINDAGEM                                                                                                                                                                                                                                                                                                                                                                                                                                                 </v>
          </cell>
          <cell r="C8316" t="str">
            <v>INSUMO</v>
          </cell>
          <cell r="D8316" t="str">
            <v xml:space="preserve">M     </v>
          </cell>
          <cell r="E8316" t="str">
            <v>0,77</v>
          </cell>
          <cell r="F8316">
            <v>0</v>
          </cell>
          <cell r="G8316" t="str">
            <v>0,77</v>
          </cell>
          <cell r="H8316">
            <v>0</v>
          </cell>
          <cell r="I8316">
            <v>0</v>
          </cell>
          <cell r="J8316">
            <v>0</v>
          </cell>
          <cell r="K8316">
            <v>0.77</v>
          </cell>
          <cell r="L8316">
            <v>0.77</v>
          </cell>
          <cell r="N8316">
            <v>11901</v>
          </cell>
        </row>
        <row r="8317">
          <cell r="A8317">
            <v>11902</v>
          </cell>
          <cell r="B8317" t="str">
            <v xml:space="preserve">CABO TELEFONICO CCI 50, 2 PARES, USO INTERNO, SEM BLINDAGEM                                                                                                                                                                                                                                                                                                                                                                                                                                               </v>
          </cell>
          <cell r="C8317" t="str">
            <v>INSUMO</v>
          </cell>
          <cell r="D8317" t="str">
            <v xml:space="preserve">M     </v>
          </cell>
          <cell r="E8317" t="str">
            <v>1,48</v>
          </cell>
          <cell r="F8317">
            <v>0</v>
          </cell>
          <cell r="G8317" t="str">
            <v>1,48</v>
          </cell>
          <cell r="H8317">
            <v>0</v>
          </cell>
          <cell r="I8317">
            <v>0</v>
          </cell>
          <cell r="J8317">
            <v>0</v>
          </cell>
          <cell r="K8317">
            <v>1.48</v>
          </cell>
          <cell r="L8317">
            <v>1.48</v>
          </cell>
          <cell r="N8317">
            <v>11902</v>
          </cell>
        </row>
        <row r="8318">
          <cell r="A8318">
            <v>11903</v>
          </cell>
          <cell r="B8318" t="str">
            <v xml:space="preserve">CABO TELEFONICO CCI 50, 3 PARES, USO INTERNO, SEM BLINDAGEM                                                                                                                                                                                                                                                                                                                                                                                                                                               </v>
          </cell>
          <cell r="C8318" t="str">
            <v>INSUMO</v>
          </cell>
          <cell r="D8318" t="str">
            <v xml:space="preserve">M     </v>
          </cell>
          <cell r="E8318" t="str">
            <v>1,57</v>
          </cell>
          <cell r="F8318">
            <v>0</v>
          </cell>
          <cell r="G8318" t="str">
            <v>1,57</v>
          </cell>
          <cell r="H8318">
            <v>0</v>
          </cell>
          <cell r="I8318">
            <v>0</v>
          </cell>
          <cell r="J8318">
            <v>0</v>
          </cell>
          <cell r="K8318">
            <v>1.57</v>
          </cell>
          <cell r="L8318">
            <v>1.57</v>
          </cell>
          <cell r="N8318">
            <v>11903</v>
          </cell>
        </row>
        <row r="8319">
          <cell r="A8319">
            <v>11904</v>
          </cell>
          <cell r="B8319" t="str">
            <v xml:space="preserve">CABO TELEFONICO CCI 50, 4 PARES, USO INTERNO, SEM BLINDAGEM                                                                                                                                                                                                                                                                                                                                                                                                                                               </v>
          </cell>
          <cell r="C8319" t="str">
            <v>INSUMO</v>
          </cell>
          <cell r="D8319" t="str">
            <v xml:space="preserve">M     </v>
          </cell>
          <cell r="E8319" t="str">
            <v>2,38</v>
          </cell>
          <cell r="F8319">
            <v>0</v>
          </cell>
          <cell r="G8319" t="str">
            <v>2,38</v>
          </cell>
          <cell r="H8319">
            <v>0</v>
          </cell>
          <cell r="I8319">
            <v>0</v>
          </cell>
          <cell r="J8319">
            <v>0</v>
          </cell>
          <cell r="K8319">
            <v>2.38</v>
          </cell>
          <cell r="L8319">
            <v>2.38</v>
          </cell>
          <cell r="N8319">
            <v>11904</v>
          </cell>
        </row>
        <row r="8320">
          <cell r="A8320">
            <v>11905</v>
          </cell>
          <cell r="B8320" t="str">
            <v xml:space="preserve">CABO TELEFONICO CCI 50, 5 PARES, USO INTERNO, SEM BLINDAGEM                                                                                                                                                                                                                                                                                                                                                                                                                                               </v>
          </cell>
          <cell r="C8320" t="str">
            <v>INSUMO</v>
          </cell>
          <cell r="D8320" t="str">
            <v xml:space="preserve">M     </v>
          </cell>
          <cell r="E8320" t="str">
            <v>2,91</v>
          </cell>
          <cell r="F8320">
            <v>0</v>
          </cell>
          <cell r="G8320" t="str">
            <v>2,91</v>
          </cell>
          <cell r="H8320">
            <v>0</v>
          </cell>
          <cell r="I8320">
            <v>0</v>
          </cell>
          <cell r="J8320">
            <v>0</v>
          </cell>
          <cell r="K8320">
            <v>2.91</v>
          </cell>
          <cell r="L8320">
            <v>2.91</v>
          </cell>
          <cell r="N8320">
            <v>11905</v>
          </cell>
        </row>
        <row r="8321">
          <cell r="A8321">
            <v>11906</v>
          </cell>
          <cell r="B8321" t="str">
            <v xml:space="preserve">CABO TELEFONICO CCI 50, 6 PARES, USO INTERNO, SEM BLINDAGEM                                                                                                                                                                                                                                                                                                                                                                                                                                               </v>
          </cell>
          <cell r="C8321" t="str">
            <v>INSUMO</v>
          </cell>
          <cell r="D8321" t="str">
            <v xml:space="preserve">M     </v>
          </cell>
          <cell r="E8321" t="str">
            <v>3,70</v>
          </cell>
          <cell r="F8321">
            <v>0</v>
          </cell>
          <cell r="G8321" t="str">
            <v>3,70</v>
          </cell>
          <cell r="H8321">
            <v>0</v>
          </cell>
          <cell r="I8321">
            <v>0</v>
          </cell>
          <cell r="J8321">
            <v>0</v>
          </cell>
          <cell r="K8321">
            <v>3.7</v>
          </cell>
          <cell r="L8321">
            <v>3.7</v>
          </cell>
          <cell r="N8321">
            <v>11906</v>
          </cell>
        </row>
        <row r="8322">
          <cell r="A8322">
            <v>11919</v>
          </cell>
          <cell r="B8322" t="str">
            <v xml:space="preserve">CABO TELEFONICO CI 50, 10 PARES, USO INTERNO                                                                                                                                                                                                                                                                                                                                                                                                                                                              </v>
          </cell>
          <cell r="C8322" t="str">
            <v>INSUMO</v>
          </cell>
          <cell r="D8322" t="str">
            <v xml:space="preserve">M     </v>
          </cell>
          <cell r="E8322" t="str">
            <v>6,78</v>
          </cell>
          <cell r="F8322">
            <v>0</v>
          </cell>
          <cell r="G8322" t="str">
            <v>6,78</v>
          </cell>
          <cell r="H8322">
            <v>0</v>
          </cell>
          <cell r="I8322">
            <v>0</v>
          </cell>
          <cell r="J8322">
            <v>0</v>
          </cell>
          <cell r="K8322">
            <v>6.78</v>
          </cell>
          <cell r="L8322">
            <v>6.78</v>
          </cell>
          <cell r="N8322">
            <v>11919</v>
          </cell>
        </row>
        <row r="8323">
          <cell r="A8323">
            <v>11920</v>
          </cell>
          <cell r="B8323" t="str">
            <v xml:space="preserve">CABO TELEFONICO CI 50, 20 PARES, USO INTERNO                                                                                                                                                                                                                                                                                                                                                                                                                                                              </v>
          </cell>
          <cell r="C8323" t="str">
            <v>INSUMO</v>
          </cell>
          <cell r="D8323" t="str">
            <v xml:space="preserve">M     </v>
          </cell>
          <cell r="E8323" t="str">
            <v>12,87</v>
          </cell>
          <cell r="F8323">
            <v>0</v>
          </cell>
          <cell r="G8323" t="str">
            <v>12,87</v>
          </cell>
          <cell r="H8323">
            <v>0</v>
          </cell>
          <cell r="I8323">
            <v>0</v>
          </cell>
          <cell r="J8323">
            <v>0</v>
          </cell>
          <cell r="K8323">
            <v>12.87</v>
          </cell>
          <cell r="L8323">
            <v>12.87</v>
          </cell>
          <cell r="N8323">
            <v>11920</v>
          </cell>
        </row>
        <row r="8324">
          <cell r="A8324">
            <v>11924</v>
          </cell>
          <cell r="B8324" t="str">
            <v xml:space="preserve">CABO TELEFONICO CI 50, 200 PARES, USO INTERNO                                                                                                                                                                                                                                                                                                                                                                                                                                                             </v>
          </cell>
          <cell r="C8324" t="str">
            <v>INSUMO</v>
          </cell>
          <cell r="D8324" t="str">
            <v xml:space="preserve">M     </v>
          </cell>
          <cell r="E8324" t="str">
            <v>108,06</v>
          </cell>
          <cell r="F8324">
            <v>0</v>
          </cell>
          <cell r="G8324" t="str">
            <v>108,06</v>
          </cell>
          <cell r="H8324">
            <v>0</v>
          </cell>
          <cell r="I8324">
            <v>0</v>
          </cell>
          <cell r="J8324">
            <v>0</v>
          </cell>
          <cell r="K8324">
            <v>108.06</v>
          </cell>
          <cell r="L8324">
            <v>108.06</v>
          </cell>
          <cell r="N8324">
            <v>11924</v>
          </cell>
        </row>
        <row r="8325">
          <cell r="A8325">
            <v>11921</v>
          </cell>
          <cell r="B8325" t="str">
            <v xml:space="preserve">CABO TELEFONICO CI 50, 30 PARES, USO INTERNO                                                                                                                                                                                                                                                                                                                                                                                                                                                              </v>
          </cell>
          <cell r="C8325" t="str">
            <v>INSUMO</v>
          </cell>
          <cell r="D8325" t="str">
            <v xml:space="preserve">M     </v>
          </cell>
          <cell r="E8325" t="str">
            <v>18,83</v>
          </cell>
          <cell r="F8325">
            <v>0</v>
          </cell>
          <cell r="G8325" t="str">
            <v>18,83</v>
          </cell>
          <cell r="H8325">
            <v>0</v>
          </cell>
          <cell r="I8325">
            <v>0</v>
          </cell>
          <cell r="J8325">
            <v>0</v>
          </cell>
          <cell r="K8325">
            <v>18.829999999999998</v>
          </cell>
          <cell r="L8325">
            <v>18.829999999999998</v>
          </cell>
          <cell r="N8325">
            <v>11921</v>
          </cell>
        </row>
        <row r="8326">
          <cell r="A8326">
            <v>11922</v>
          </cell>
          <cell r="B8326" t="str">
            <v xml:space="preserve">CABO TELEFONICO CI 50, 50 PARES, USO INTERNO                                                                                                                                                                                                                                                                                                                                                                                                                                                              </v>
          </cell>
          <cell r="C8326" t="str">
            <v>INSUMO</v>
          </cell>
          <cell r="D8326" t="str">
            <v xml:space="preserve">M     </v>
          </cell>
          <cell r="E8326" t="str">
            <v>30,46</v>
          </cell>
          <cell r="F8326">
            <v>0</v>
          </cell>
          <cell r="G8326" t="str">
            <v>30,46</v>
          </cell>
          <cell r="H8326">
            <v>0</v>
          </cell>
          <cell r="I8326">
            <v>0</v>
          </cell>
          <cell r="J8326">
            <v>0</v>
          </cell>
          <cell r="K8326">
            <v>30.46</v>
          </cell>
          <cell r="L8326">
            <v>30.46</v>
          </cell>
          <cell r="N8326">
            <v>11922</v>
          </cell>
        </row>
        <row r="8327">
          <cell r="A8327">
            <v>11923</v>
          </cell>
          <cell r="B8327" t="str">
            <v xml:space="preserve">CABO TELEFONICO CI 50, 75 PARES, USO INTERNO                                                                                                                                                                                                                                                                                                                                                                                                                                                              </v>
          </cell>
          <cell r="C8327" t="str">
            <v>INSUMO</v>
          </cell>
          <cell r="D8327" t="str">
            <v xml:space="preserve">M     </v>
          </cell>
          <cell r="E8327" t="str">
            <v>44,58</v>
          </cell>
          <cell r="F8327">
            <v>0</v>
          </cell>
          <cell r="G8327" t="str">
            <v>44,58</v>
          </cell>
          <cell r="H8327">
            <v>0</v>
          </cell>
          <cell r="I8327">
            <v>0</v>
          </cell>
          <cell r="J8327">
            <v>0</v>
          </cell>
          <cell r="K8327">
            <v>44.58</v>
          </cell>
          <cell r="L8327">
            <v>44.58</v>
          </cell>
          <cell r="N8327">
            <v>11923</v>
          </cell>
        </row>
        <row r="8328">
          <cell r="A8328">
            <v>11916</v>
          </cell>
          <cell r="B8328" t="str">
            <v xml:space="preserve">CABO TELEFONICO CTP - APL - 50, 10 PARES, USO EXTERNO                                                                                                                                                                                                                                                                                                                                                                                                                                                     </v>
          </cell>
          <cell r="C8328" t="str">
            <v>INSUMO</v>
          </cell>
          <cell r="D8328" t="str">
            <v xml:space="preserve">M     </v>
          </cell>
          <cell r="E8328" t="str">
            <v>9,27</v>
          </cell>
          <cell r="F8328">
            <v>0</v>
          </cell>
          <cell r="G8328" t="str">
            <v>9,27</v>
          </cell>
          <cell r="H8328">
            <v>0</v>
          </cell>
          <cell r="I8328">
            <v>0</v>
          </cell>
          <cell r="J8328">
            <v>0</v>
          </cell>
          <cell r="K8328">
            <v>9.27</v>
          </cell>
          <cell r="L8328">
            <v>9.27</v>
          </cell>
          <cell r="N8328">
            <v>11916</v>
          </cell>
        </row>
        <row r="8329">
          <cell r="A8329">
            <v>11914</v>
          </cell>
          <cell r="B8329" t="str">
            <v xml:space="preserve">CABO TELEFONICO CTP - APL - 50, 100 PARES, USO EXTERNO                                                                                                                                                                                                                                                                                                                                                                                                                                                    </v>
          </cell>
          <cell r="C8329" t="str">
            <v>INSUMO</v>
          </cell>
          <cell r="D8329" t="str">
            <v xml:space="preserve">M     </v>
          </cell>
          <cell r="E8329" t="str">
            <v>66,80</v>
          </cell>
          <cell r="F8329">
            <v>0</v>
          </cell>
          <cell r="G8329" t="str">
            <v>66,80</v>
          </cell>
          <cell r="H8329">
            <v>0</v>
          </cell>
          <cell r="I8329">
            <v>0</v>
          </cell>
          <cell r="J8329">
            <v>0</v>
          </cell>
          <cell r="K8329">
            <v>66.8</v>
          </cell>
          <cell r="L8329">
            <v>66.8</v>
          </cell>
          <cell r="N8329">
            <v>11914</v>
          </cell>
        </row>
        <row r="8330">
          <cell r="A8330">
            <v>11917</v>
          </cell>
          <cell r="B8330" t="str">
            <v xml:space="preserve">CABO TELEFONICO CTP - APL - 50, 20 PARES, USO EXTERNO                                                                                                                                                                                                                                                                                                                                                                                                                                                     </v>
          </cell>
          <cell r="C8330" t="str">
            <v>INSUMO</v>
          </cell>
          <cell r="D8330" t="str">
            <v xml:space="preserve">M     </v>
          </cell>
          <cell r="E8330" t="str">
            <v>16,33</v>
          </cell>
          <cell r="F8330">
            <v>0</v>
          </cell>
          <cell r="G8330" t="str">
            <v>16,33</v>
          </cell>
          <cell r="H8330">
            <v>0</v>
          </cell>
          <cell r="I8330">
            <v>0</v>
          </cell>
          <cell r="J8330">
            <v>0</v>
          </cell>
          <cell r="K8330">
            <v>16.329999999999998</v>
          </cell>
          <cell r="L8330">
            <v>16.329999999999998</v>
          </cell>
          <cell r="N8330">
            <v>11917</v>
          </cell>
        </row>
        <row r="8331">
          <cell r="A8331">
            <v>11918</v>
          </cell>
          <cell r="B8331" t="str">
            <v xml:space="preserve">CABO TELEFONICO CTP - APL - 50, 30 PARES, USO EXTERNO                                                                                                                                                                                                                                                                                                                                                                                                                                                     </v>
          </cell>
          <cell r="C8331" t="str">
            <v>INSUMO</v>
          </cell>
          <cell r="D8331" t="str">
            <v xml:space="preserve">M     </v>
          </cell>
          <cell r="E8331" t="str">
            <v>19,37</v>
          </cell>
          <cell r="F8331">
            <v>0</v>
          </cell>
          <cell r="G8331" t="str">
            <v>19,37</v>
          </cell>
          <cell r="H8331">
            <v>0</v>
          </cell>
          <cell r="I8331">
            <v>0</v>
          </cell>
          <cell r="J8331">
            <v>0</v>
          </cell>
          <cell r="K8331">
            <v>19.37</v>
          </cell>
          <cell r="L8331">
            <v>19.37</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68.643,35</v>
          </cell>
          <cell r="F8332">
            <v>0</v>
          </cell>
          <cell r="G8332" t="str">
            <v>68.643,35</v>
          </cell>
          <cell r="H8332">
            <v>0</v>
          </cell>
          <cell r="I8332">
            <v>0</v>
          </cell>
          <cell r="J8332">
            <v>0</v>
          </cell>
          <cell r="K8332">
            <v>68643.350000000006</v>
          </cell>
          <cell r="L8332">
            <v>68643.350000000006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77.948,71</v>
          </cell>
          <cell r="F8333">
            <v>0</v>
          </cell>
          <cell r="G8333" t="str">
            <v>77.948,71</v>
          </cell>
          <cell r="H8333">
            <v>0</v>
          </cell>
          <cell r="I8333">
            <v>0</v>
          </cell>
          <cell r="J8333">
            <v>0</v>
          </cell>
          <cell r="K8333">
            <v>77948.710000000006</v>
          </cell>
          <cell r="L8333">
            <v>77948.710000000006</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51.468,53</v>
          </cell>
          <cell r="F8334">
            <v>0</v>
          </cell>
          <cell r="G8334" t="str">
            <v>51.468,53</v>
          </cell>
          <cell r="H8334">
            <v>0</v>
          </cell>
          <cell r="I8334">
            <v>0</v>
          </cell>
          <cell r="J8334">
            <v>0</v>
          </cell>
          <cell r="K8334">
            <v>51468.53</v>
          </cell>
          <cell r="L8334">
            <v>51468.53</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62.019,58</v>
          </cell>
          <cell r="F8335">
            <v>0</v>
          </cell>
          <cell r="G8335" t="str">
            <v>62.019,58</v>
          </cell>
          <cell r="H8335">
            <v>0</v>
          </cell>
          <cell r="I8335">
            <v>0</v>
          </cell>
          <cell r="J8335">
            <v>0</v>
          </cell>
          <cell r="K8335">
            <v>62019.58</v>
          </cell>
          <cell r="L8335">
            <v>62019.58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22,50</v>
          </cell>
          <cell r="F8336">
            <v>0</v>
          </cell>
          <cell r="G8336" t="str">
            <v>22,50</v>
          </cell>
          <cell r="H8336">
            <v>0</v>
          </cell>
          <cell r="I8336">
            <v>0</v>
          </cell>
          <cell r="J8336">
            <v>0</v>
          </cell>
          <cell r="K8336">
            <v>22.5</v>
          </cell>
          <cell r="L8336">
            <v>22.5</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33,49</v>
          </cell>
          <cell r="F8337">
            <v>0</v>
          </cell>
          <cell r="G8337" t="str">
            <v>33,49</v>
          </cell>
          <cell r="H8337">
            <v>0</v>
          </cell>
          <cell r="I8337">
            <v>0</v>
          </cell>
          <cell r="J8337">
            <v>0</v>
          </cell>
          <cell r="K8337">
            <v>33.49</v>
          </cell>
          <cell r="L8337">
            <v>33.49</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47,85</v>
          </cell>
          <cell r="F8338">
            <v>0</v>
          </cell>
          <cell r="G8338" t="str">
            <v>47,85</v>
          </cell>
          <cell r="H8338">
            <v>0</v>
          </cell>
          <cell r="I8338">
            <v>0</v>
          </cell>
          <cell r="J8338">
            <v>0</v>
          </cell>
          <cell r="K8338">
            <v>47.85</v>
          </cell>
          <cell r="L8338">
            <v>47.85</v>
          </cell>
          <cell r="N8338">
            <v>43603</v>
          </cell>
        </row>
        <row r="8339">
          <cell r="A8339">
            <v>38374</v>
          </cell>
          <cell r="B8339" t="str">
            <v xml:space="preserve">CADEIRA SUSPENSA MANUAL / BALANCIM INDIVIDUAL (NBR 14751)                                                                                                                                                                                                                                                                                                                                                                                                                                                 </v>
          </cell>
          <cell r="C8339" t="str">
            <v>INSUMO</v>
          </cell>
          <cell r="D8339" t="str">
            <v xml:space="preserve">UN    </v>
          </cell>
          <cell r="E8339" t="str">
            <v>1.151,51</v>
          </cell>
          <cell r="F8339">
            <v>0</v>
          </cell>
          <cell r="G8339" t="str">
            <v>1.151,51</v>
          </cell>
          <cell r="H8339">
            <v>0</v>
          </cell>
          <cell r="I8339">
            <v>0</v>
          </cell>
          <cell r="J8339">
            <v>0</v>
          </cell>
          <cell r="K8339">
            <v>1151.51</v>
          </cell>
          <cell r="L8339">
            <v>1151.51</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24,49</v>
          </cell>
          <cell r="F8340">
            <v>0</v>
          </cell>
          <cell r="G8340" t="str">
            <v>24,49</v>
          </cell>
          <cell r="H8340">
            <v>0</v>
          </cell>
          <cell r="I8340">
            <v>0</v>
          </cell>
          <cell r="J8340">
            <v>0</v>
          </cell>
          <cell r="K8340">
            <v>24.49</v>
          </cell>
          <cell r="L8340">
            <v>24.49</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20,50</v>
          </cell>
          <cell r="F8341">
            <v>0</v>
          </cell>
          <cell r="G8341" t="str">
            <v>20,50</v>
          </cell>
          <cell r="H8341">
            <v>0</v>
          </cell>
          <cell r="I8341">
            <v>0</v>
          </cell>
          <cell r="J8341">
            <v>0</v>
          </cell>
          <cell r="K8341">
            <v>20.5</v>
          </cell>
          <cell r="L8341">
            <v>20.5</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23,46</v>
          </cell>
          <cell r="F8342">
            <v>0</v>
          </cell>
          <cell r="G8342" t="str">
            <v>23,46</v>
          </cell>
          <cell r="H8342">
            <v>0</v>
          </cell>
          <cell r="I8342">
            <v>0</v>
          </cell>
          <cell r="J8342">
            <v>0</v>
          </cell>
          <cell r="K8342">
            <v>23.46</v>
          </cell>
          <cell r="L8342">
            <v>23.46</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12,00</v>
          </cell>
          <cell r="F8343">
            <v>0</v>
          </cell>
          <cell r="G8343" t="str">
            <v>12,00</v>
          </cell>
          <cell r="H8343">
            <v>0</v>
          </cell>
          <cell r="I8343">
            <v>0</v>
          </cell>
          <cell r="J8343">
            <v>0</v>
          </cell>
          <cell r="K8343">
            <v>12</v>
          </cell>
          <cell r="L8343">
            <v>12</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19,10</v>
          </cell>
          <cell r="F8344">
            <v>0</v>
          </cell>
          <cell r="G8344" t="str">
            <v>19,10</v>
          </cell>
          <cell r="H8344">
            <v>0</v>
          </cell>
          <cell r="I8344">
            <v>0</v>
          </cell>
          <cell r="J8344">
            <v>0</v>
          </cell>
          <cell r="K8344">
            <v>19.100000000000001</v>
          </cell>
          <cell r="L8344">
            <v>19.100000000000001</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6,68</v>
          </cell>
          <cell r="F8346">
            <v>0</v>
          </cell>
          <cell r="G8346" t="str">
            <v>6,68</v>
          </cell>
          <cell r="H8346">
            <v>0</v>
          </cell>
          <cell r="I8346">
            <v>0</v>
          </cell>
          <cell r="J8346">
            <v>0</v>
          </cell>
          <cell r="K8346">
            <v>6.68</v>
          </cell>
          <cell r="L8346">
            <v>6.68</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564,00</v>
          </cell>
          <cell r="F8348">
            <v>0</v>
          </cell>
          <cell r="G8348" t="str">
            <v>564,00</v>
          </cell>
          <cell r="H8348">
            <v>0</v>
          </cell>
          <cell r="I8348">
            <v>0</v>
          </cell>
          <cell r="J8348">
            <v>0</v>
          </cell>
          <cell r="K8348">
            <v>564</v>
          </cell>
          <cell r="L8348">
            <v>564</v>
          </cell>
          <cell r="N8348">
            <v>34636</v>
          </cell>
        </row>
        <row r="8349">
          <cell r="A8349">
            <v>34639</v>
          </cell>
          <cell r="B8349" t="str">
            <v xml:space="preserve">CAIXA D'AGUA EM POLIETILENO 1500 LITROS, COM TAMPA                                                                                                                                                                                                                                                                                                                                                                                                                                                        </v>
          </cell>
          <cell r="C8349" t="str">
            <v>INSUMO</v>
          </cell>
          <cell r="D8349" t="str">
            <v xml:space="preserve">UN    </v>
          </cell>
          <cell r="E8349" t="str">
            <v>1.145,48</v>
          </cell>
          <cell r="F8349">
            <v>0</v>
          </cell>
          <cell r="G8349" t="str">
            <v>1.145,48</v>
          </cell>
          <cell r="H8349">
            <v>0</v>
          </cell>
          <cell r="I8349">
            <v>0</v>
          </cell>
          <cell r="J8349">
            <v>0</v>
          </cell>
          <cell r="K8349">
            <v>1145.48</v>
          </cell>
          <cell r="L8349">
            <v>1145.48</v>
          </cell>
          <cell r="N8349">
            <v>34639</v>
          </cell>
        </row>
        <row r="8350">
          <cell r="A8350">
            <v>34640</v>
          </cell>
          <cell r="B8350" t="str">
            <v xml:space="preserve">CAIXA D'AGUA EM POLIETILENO 2000 LITROS, COM TAMPA                                                                                                                                                                                                                                                                                                                                                                                                                                                        </v>
          </cell>
          <cell r="C8350" t="str">
            <v>INSUMO</v>
          </cell>
          <cell r="D8350" t="str">
            <v xml:space="preserve">UN    </v>
          </cell>
          <cell r="E8350" t="str">
            <v>1.286,67</v>
          </cell>
          <cell r="F8350">
            <v>0</v>
          </cell>
          <cell r="G8350" t="str">
            <v>1.286,67</v>
          </cell>
          <cell r="H8350">
            <v>0</v>
          </cell>
          <cell r="I8350">
            <v>0</v>
          </cell>
          <cell r="J8350">
            <v>0</v>
          </cell>
          <cell r="K8350">
            <v>1286.67</v>
          </cell>
          <cell r="L8350">
            <v>1286.67</v>
          </cell>
          <cell r="N8350">
            <v>34640</v>
          </cell>
        </row>
        <row r="8351">
          <cell r="A8351">
            <v>34637</v>
          </cell>
          <cell r="B8351" t="str">
            <v xml:space="preserve">CAIXA D'AGUA EM POLIETILENO 500 LITROS, COM TAMPA                                                                                                                                                                                                                                                                                                                                                                                                                                                         </v>
          </cell>
          <cell r="C8351" t="str">
            <v>INSUMO</v>
          </cell>
          <cell r="D8351" t="str">
            <v xml:space="preserve">UN    </v>
          </cell>
          <cell r="E8351" t="str">
            <v>323,82</v>
          </cell>
          <cell r="F8351">
            <v>0</v>
          </cell>
          <cell r="G8351" t="str">
            <v>323,82</v>
          </cell>
          <cell r="H8351">
            <v>0</v>
          </cell>
          <cell r="I8351">
            <v>0</v>
          </cell>
          <cell r="J8351">
            <v>0</v>
          </cell>
          <cell r="K8351">
            <v>323.82</v>
          </cell>
          <cell r="L8351">
            <v>323.82</v>
          </cell>
          <cell r="N8351">
            <v>34637</v>
          </cell>
        </row>
        <row r="8352">
          <cell r="A8352">
            <v>34638</v>
          </cell>
          <cell r="B8352" t="str">
            <v xml:space="preserve">CAIXA D'AGUA EM POLIETILENO 750 LITROS, COM TAMPA                                                                                                                                                                                                                                                                                                                                                                                                                                                         </v>
          </cell>
          <cell r="C8352" t="str">
            <v>INSUMO</v>
          </cell>
          <cell r="D8352" t="str">
            <v xml:space="preserve">UN    </v>
          </cell>
          <cell r="E8352" t="str">
            <v>555,31</v>
          </cell>
          <cell r="F8352">
            <v>0</v>
          </cell>
          <cell r="G8352" t="str">
            <v>555,31</v>
          </cell>
          <cell r="H8352">
            <v>0</v>
          </cell>
          <cell r="I8352">
            <v>0</v>
          </cell>
          <cell r="J8352">
            <v>0</v>
          </cell>
          <cell r="K8352">
            <v>555.30999999999995</v>
          </cell>
          <cell r="L8352">
            <v>555.30999999999995</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102,59</v>
          </cell>
          <cell r="F8358">
            <v>0</v>
          </cell>
          <cell r="G8358" t="str">
            <v>102,59</v>
          </cell>
          <cell r="H8358">
            <v>0</v>
          </cell>
          <cell r="I8358">
            <v>0</v>
          </cell>
          <cell r="J8358">
            <v>0</v>
          </cell>
          <cell r="K8358">
            <v>102.59</v>
          </cell>
          <cell r="L8358">
            <v>102.59</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110,92</v>
          </cell>
          <cell r="F8359">
            <v>0</v>
          </cell>
          <cell r="G8359" t="str">
            <v>110,92</v>
          </cell>
          <cell r="H8359">
            <v>0</v>
          </cell>
          <cell r="I8359">
            <v>0</v>
          </cell>
          <cell r="J8359">
            <v>0</v>
          </cell>
          <cell r="K8359">
            <v>110.92</v>
          </cell>
          <cell r="L8359">
            <v>110.92</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203,36</v>
          </cell>
          <cell r="F8360">
            <v>0</v>
          </cell>
          <cell r="G8360" t="str">
            <v>203,36</v>
          </cell>
          <cell r="H8360">
            <v>0</v>
          </cell>
          <cell r="I8360">
            <v>0</v>
          </cell>
          <cell r="J8360">
            <v>0</v>
          </cell>
          <cell r="K8360">
            <v>203.36</v>
          </cell>
          <cell r="L8360">
            <v>203.36</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355,88</v>
          </cell>
          <cell r="F8361">
            <v>0</v>
          </cell>
          <cell r="G8361" t="str">
            <v>355,88</v>
          </cell>
          <cell r="H8361">
            <v>0</v>
          </cell>
          <cell r="I8361">
            <v>0</v>
          </cell>
          <cell r="J8361">
            <v>0</v>
          </cell>
          <cell r="K8361">
            <v>355.88</v>
          </cell>
          <cell r="L8361">
            <v>355.88</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645,21</v>
          </cell>
          <cell r="F8362">
            <v>0</v>
          </cell>
          <cell r="G8362" t="str">
            <v>645,21</v>
          </cell>
          <cell r="H8362">
            <v>0</v>
          </cell>
          <cell r="I8362">
            <v>0</v>
          </cell>
          <cell r="J8362">
            <v>0</v>
          </cell>
          <cell r="K8362">
            <v>645.21</v>
          </cell>
          <cell r="L8362">
            <v>645.21</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1.155,46</v>
          </cell>
          <cell r="F8363">
            <v>0</v>
          </cell>
          <cell r="G8363" t="str">
            <v>1.155,46</v>
          </cell>
          <cell r="H8363">
            <v>0</v>
          </cell>
          <cell r="I8363">
            <v>0</v>
          </cell>
          <cell r="J8363">
            <v>0</v>
          </cell>
          <cell r="K8363">
            <v>1155.46</v>
          </cell>
          <cell r="L8363">
            <v>1155.46</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171,00</v>
          </cell>
          <cell r="F8364">
            <v>0</v>
          </cell>
          <cell r="G8364" t="str">
            <v>171,00</v>
          </cell>
          <cell r="H8364">
            <v>0</v>
          </cell>
          <cell r="I8364">
            <v>0</v>
          </cell>
          <cell r="J8364">
            <v>0</v>
          </cell>
          <cell r="K8364">
            <v>171</v>
          </cell>
          <cell r="L8364">
            <v>171</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314,28</v>
          </cell>
          <cell r="F8365">
            <v>0</v>
          </cell>
          <cell r="G8365" t="str">
            <v>314,28</v>
          </cell>
          <cell r="H8365">
            <v>0</v>
          </cell>
          <cell r="I8365">
            <v>0</v>
          </cell>
          <cell r="J8365">
            <v>0</v>
          </cell>
          <cell r="K8365">
            <v>314.27999999999997</v>
          </cell>
          <cell r="L8365">
            <v>314.27999999999997</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399,32</v>
          </cell>
          <cell r="F8366">
            <v>0</v>
          </cell>
          <cell r="G8366" t="str">
            <v>399,32</v>
          </cell>
          <cell r="H8366">
            <v>0</v>
          </cell>
          <cell r="I8366">
            <v>0</v>
          </cell>
          <cell r="J8366">
            <v>0</v>
          </cell>
          <cell r="K8366">
            <v>399.32</v>
          </cell>
          <cell r="L8366">
            <v>399.32</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88,48</v>
          </cell>
          <cell r="F8367">
            <v>0</v>
          </cell>
          <cell r="G8367" t="str">
            <v>88,48</v>
          </cell>
          <cell r="H8367">
            <v>0</v>
          </cell>
          <cell r="I8367">
            <v>0</v>
          </cell>
          <cell r="J8367">
            <v>0</v>
          </cell>
          <cell r="K8367">
            <v>88.48</v>
          </cell>
          <cell r="L8367">
            <v>88.48</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146,97</v>
          </cell>
          <cell r="F8368">
            <v>0</v>
          </cell>
          <cell r="G8368" t="str">
            <v>146,97</v>
          </cell>
          <cell r="H8368">
            <v>0</v>
          </cell>
          <cell r="I8368">
            <v>0</v>
          </cell>
          <cell r="J8368">
            <v>0</v>
          </cell>
          <cell r="K8368">
            <v>146.97</v>
          </cell>
          <cell r="L8368">
            <v>146.97</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284,70</v>
          </cell>
          <cell r="F8369">
            <v>0</v>
          </cell>
          <cell r="G8369" t="str">
            <v>284,70</v>
          </cell>
          <cell r="H8369">
            <v>0</v>
          </cell>
          <cell r="I8369">
            <v>0</v>
          </cell>
          <cell r="J8369">
            <v>0</v>
          </cell>
          <cell r="K8369">
            <v>284.7</v>
          </cell>
          <cell r="L8369">
            <v>284.7</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591,59</v>
          </cell>
          <cell r="F8370">
            <v>0</v>
          </cell>
          <cell r="G8370" t="str">
            <v>591,59</v>
          </cell>
          <cell r="H8370">
            <v>0</v>
          </cell>
          <cell r="I8370">
            <v>0</v>
          </cell>
          <cell r="J8370">
            <v>0</v>
          </cell>
          <cell r="K8370">
            <v>591.59</v>
          </cell>
          <cell r="L8370">
            <v>591.59</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932,68</v>
          </cell>
          <cell r="F8371">
            <v>0</v>
          </cell>
          <cell r="G8371" t="str">
            <v>932,68</v>
          </cell>
          <cell r="H8371">
            <v>0</v>
          </cell>
          <cell r="I8371">
            <v>0</v>
          </cell>
          <cell r="J8371">
            <v>0</v>
          </cell>
          <cell r="K8371">
            <v>932.68</v>
          </cell>
          <cell r="L8371">
            <v>932.68</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346,00</v>
          </cell>
          <cell r="F8372">
            <v>0</v>
          </cell>
          <cell r="G8372" t="str">
            <v>346,00</v>
          </cell>
          <cell r="H8372">
            <v>0</v>
          </cell>
          <cell r="I8372">
            <v>0</v>
          </cell>
          <cell r="J8372">
            <v>0</v>
          </cell>
          <cell r="K8372">
            <v>346</v>
          </cell>
          <cell r="L8372">
            <v>346</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367,70</v>
          </cell>
          <cell r="F8373">
            <v>0</v>
          </cell>
          <cell r="G8373" t="str">
            <v>367,70</v>
          </cell>
          <cell r="H8373">
            <v>0</v>
          </cell>
          <cell r="I8373">
            <v>0</v>
          </cell>
          <cell r="J8373">
            <v>0</v>
          </cell>
          <cell r="K8373">
            <v>367.7</v>
          </cell>
          <cell r="L8373">
            <v>367.7</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45,95</v>
          </cell>
          <cell r="F8374">
            <v>0</v>
          </cell>
          <cell r="G8374" t="str">
            <v>45,95</v>
          </cell>
          <cell r="H8374">
            <v>0</v>
          </cell>
          <cell r="I8374">
            <v>0</v>
          </cell>
          <cell r="J8374">
            <v>0</v>
          </cell>
          <cell r="K8374">
            <v>45.95</v>
          </cell>
          <cell r="L8374">
            <v>45.95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1.015,73</v>
          </cell>
          <cell r="F8375">
            <v>0</v>
          </cell>
          <cell r="G8375" t="str">
            <v>1.015,73</v>
          </cell>
          <cell r="H8375">
            <v>0</v>
          </cell>
          <cell r="I8375">
            <v>0</v>
          </cell>
          <cell r="J8375">
            <v>0</v>
          </cell>
          <cell r="K8375">
            <v>1015.73</v>
          </cell>
          <cell r="L8375">
            <v>1015.73</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157,14</v>
          </cell>
          <cell r="F8376">
            <v>0</v>
          </cell>
          <cell r="G8376" t="str">
            <v>157,14</v>
          </cell>
          <cell r="H8376">
            <v>0</v>
          </cell>
          <cell r="I8376">
            <v>0</v>
          </cell>
          <cell r="J8376">
            <v>0</v>
          </cell>
          <cell r="K8376">
            <v>157.13999999999999</v>
          </cell>
          <cell r="L8376">
            <v>157.13999999999999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289,15</v>
          </cell>
          <cell r="F8377">
            <v>0</v>
          </cell>
          <cell r="G8377" t="str">
            <v>289,15</v>
          </cell>
          <cell r="H8377">
            <v>0</v>
          </cell>
          <cell r="I8377">
            <v>0</v>
          </cell>
          <cell r="J8377">
            <v>0</v>
          </cell>
          <cell r="K8377">
            <v>289.14999999999998</v>
          </cell>
          <cell r="L8377">
            <v>289.14999999999998</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33,30</v>
          </cell>
          <cell r="F8382">
            <v>0</v>
          </cell>
          <cell r="G8382" t="str">
            <v>33,30</v>
          </cell>
          <cell r="H8382">
            <v>0</v>
          </cell>
          <cell r="I8382">
            <v>0</v>
          </cell>
          <cell r="J8382">
            <v>0</v>
          </cell>
          <cell r="K8382">
            <v>33.299999999999997</v>
          </cell>
          <cell r="L8382">
            <v>33.299999999999997</v>
          </cell>
          <cell r="N8382">
            <v>34643</v>
          </cell>
        </row>
        <row r="8383">
          <cell r="A8383">
            <v>41480</v>
          </cell>
          <cell r="B8383" t="str">
            <v xml:space="preserve">CAIXA DE INSPECAO PARA ATERRAMENTO OU OUTRO USO, EM PVC, DN = 250 X 250 MM                                                                                                                                                                                                                                                                                                                                                                                                                                </v>
          </cell>
          <cell r="C8383" t="str">
            <v>INSUMO</v>
          </cell>
          <cell r="D8383" t="str">
            <v xml:space="preserve">UN    </v>
          </cell>
          <cell r="E8383" t="str">
            <v>38,61</v>
          </cell>
          <cell r="F8383">
            <v>0</v>
          </cell>
          <cell r="G8383" t="str">
            <v>38,61</v>
          </cell>
          <cell r="H8383">
            <v>0</v>
          </cell>
          <cell r="I8383">
            <v>0</v>
          </cell>
          <cell r="J8383">
            <v>0</v>
          </cell>
          <cell r="K8383">
            <v>38.61</v>
          </cell>
          <cell r="L8383">
            <v>38.61</v>
          </cell>
          <cell r="N8383">
            <v>41480</v>
          </cell>
        </row>
        <row r="8384">
          <cell r="A8384">
            <v>41474</v>
          </cell>
          <cell r="B8384" t="str">
            <v xml:space="preserve">CAIXA DE INSPECAO PARA ATERRAMENTO OU OUTRO USO, EM PVC, DN = 300 X *300* MM                                                                                                                                                                                                                                                                                                                                                                                                                              </v>
          </cell>
          <cell r="C8384" t="str">
            <v>INSUMO</v>
          </cell>
          <cell r="D8384" t="str">
            <v xml:space="preserve">UN    </v>
          </cell>
          <cell r="E8384" t="str">
            <v>61,68</v>
          </cell>
          <cell r="F8384">
            <v>0</v>
          </cell>
          <cell r="G8384" t="str">
            <v>61,68</v>
          </cell>
          <cell r="H8384">
            <v>0</v>
          </cell>
          <cell r="I8384">
            <v>0</v>
          </cell>
          <cell r="J8384">
            <v>0</v>
          </cell>
          <cell r="K8384">
            <v>61.68</v>
          </cell>
          <cell r="L8384">
            <v>61.68</v>
          </cell>
          <cell r="N8384">
            <v>41474</v>
          </cell>
        </row>
        <row r="8385">
          <cell r="A8385">
            <v>41475</v>
          </cell>
          <cell r="B8385" t="str">
            <v xml:space="preserve">CAIXA DE INSPECAO PARA ATERRAMENTO OU OUTRO USO, EM PVC, DN = 300 X 250 MM                                                                                                                                                                                                                                                                                                                                                                                                                                </v>
          </cell>
          <cell r="C8385" t="str">
            <v>INSUMO</v>
          </cell>
          <cell r="D8385" t="str">
            <v xml:space="preserve">UN    </v>
          </cell>
          <cell r="E8385" t="str">
            <v>52,62</v>
          </cell>
          <cell r="F8385">
            <v>0</v>
          </cell>
          <cell r="G8385" t="str">
            <v>52,62</v>
          </cell>
          <cell r="H8385">
            <v>0</v>
          </cell>
          <cell r="I8385">
            <v>0</v>
          </cell>
          <cell r="J8385">
            <v>0</v>
          </cell>
          <cell r="K8385">
            <v>52.62</v>
          </cell>
          <cell r="L8385">
            <v>52.62</v>
          </cell>
          <cell r="N8385">
            <v>41475</v>
          </cell>
        </row>
        <row r="8386">
          <cell r="A8386">
            <v>41476</v>
          </cell>
          <cell r="B8386" t="str">
            <v xml:space="preserve">CAIXA DE INSPECAO PARA ATERRAMENTO OU OUTRO USO, EM PVC, DN = 300 X 600 MM                                                                                                                                                                                                                                                                                                                                                                                                                                </v>
          </cell>
          <cell r="C8386" t="str">
            <v>INSUMO</v>
          </cell>
          <cell r="D8386" t="str">
            <v xml:space="preserve">UN    </v>
          </cell>
          <cell r="E8386" t="str">
            <v>115,23</v>
          </cell>
          <cell r="F8386">
            <v>0</v>
          </cell>
          <cell r="G8386" t="str">
            <v>115,23</v>
          </cell>
          <cell r="H8386">
            <v>0</v>
          </cell>
          <cell r="I8386">
            <v>0</v>
          </cell>
          <cell r="J8386">
            <v>0</v>
          </cell>
          <cell r="K8386">
            <v>115.23</v>
          </cell>
          <cell r="L8386">
            <v>115.23</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46,69</v>
          </cell>
          <cell r="F8391">
            <v>0</v>
          </cell>
          <cell r="G8391" t="str">
            <v>46,69</v>
          </cell>
          <cell r="H8391">
            <v>0</v>
          </cell>
          <cell r="I8391">
            <v>0</v>
          </cell>
          <cell r="J8391">
            <v>0</v>
          </cell>
          <cell r="K8391">
            <v>46.69</v>
          </cell>
          <cell r="L8391">
            <v>46.69</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57,11</v>
          </cell>
          <cell r="F8392">
            <v>0</v>
          </cell>
          <cell r="G8392" t="str">
            <v>57,11</v>
          </cell>
          <cell r="H8392">
            <v>0</v>
          </cell>
          <cell r="I8392">
            <v>0</v>
          </cell>
          <cell r="J8392">
            <v>0</v>
          </cell>
          <cell r="K8392">
            <v>57.11</v>
          </cell>
          <cell r="L8392">
            <v>57.11</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93,91</v>
          </cell>
          <cell r="F8393">
            <v>0</v>
          </cell>
          <cell r="G8393" t="str">
            <v>93,91</v>
          </cell>
          <cell r="H8393">
            <v>0</v>
          </cell>
          <cell r="I8393">
            <v>0</v>
          </cell>
          <cell r="J8393">
            <v>0</v>
          </cell>
          <cell r="K8393">
            <v>93.91</v>
          </cell>
          <cell r="L8393">
            <v>93.91</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311,29</v>
          </cell>
          <cell r="F8394">
            <v>0</v>
          </cell>
          <cell r="G8394" t="str">
            <v>311,29</v>
          </cell>
          <cell r="H8394">
            <v>0</v>
          </cell>
          <cell r="I8394">
            <v>0</v>
          </cell>
          <cell r="J8394">
            <v>0</v>
          </cell>
          <cell r="K8394">
            <v>311.29000000000002</v>
          </cell>
          <cell r="L8394">
            <v>311.29000000000002</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189,28</v>
          </cell>
          <cell r="F8395">
            <v>0</v>
          </cell>
          <cell r="G8395" t="str">
            <v>189,28</v>
          </cell>
          <cell r="H8395">
            <v>0</v>
          </cell>
          <cell r="I8395">
            <v>0</v>
          </cell>
          <cell r="J8395">
            <v>0</v>
          </cell>
          <cell r="K8395">
            <v>189.28</v>
          </cell>
          <cell r="L8395">
            <v>189.28</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278,72</v>
          </cell>
          <cell r="F8396">
            <v>0</v>
          </cell>
          <cell r="G8396" t="str">
            <v>278,72</v>
          </cell>
          <cell r="H8396">
            <v>0</v>
          </cell>
          <cell r="I8396">
            <v>0</v>
          </cell>
          <cell r="J8396">
            <v>0</v>
          </cell>
          <cell r="K8396">
            <v>278.72000000000003</v>
          </cell>
          <cell r="L8396">
            <v>278.72000000000003</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105,45</v>
          </cell>
          <cell r="F8397">
            <v>0</v>
          </cell>
          <cell r="G8397" t="str">
            <v>105,45</v>
          </cell>
          <cell r="H8397">
            <v>0</v>
          </cell>
          <cell r="I8397">
            <v>0</v>
          </cell>
          <cell r="J8397">
            <v>0</v>
          </cell>
          <cell r="K8397">
            <v>105.45</v>
          </cell>
          <cell r="L8397">
            <v>105.45</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62,47</v>
          </cell>
          <cell r="F8398">
            <v>0</v>
          </cell>
          <cell r="G8398" t="str">
            <v>62,47</v>
          </cell>
          <cell r="H8398">
            <v>0</v>
          </cell>
          <cell r="I8398">
            <v>0</v>
          </cell>
          <cell r="J8398">
            <v>0</v>
          </cell>
          <cell r="K8398">
            <v>62.47</v>
          </cell>
          <cell r="L8398">
            <v>62.47</v>
          </cell>
          <cell r="N8398">
            <v>43097</v>
          </cell>
        </row>
        <row r="8399">
          <cell r="A8399">
            <v>43104</v>
          </cell>
          <cell r="B8399" t="str">
            <v xml:space="preserve">CAIXA DE PASSAGEM ELETRICA, PARA PISO, EM PVC, DIMENSOES DE 3/4" A 4"                                                                                                                                                                                                                                                                                                                                                                                                                                     </v>
          </cell>
          <cell r="C8399" t="str">
            <v>INSUMO</v>
          </cell>
          <cell r="D8399" t="str">
            <v xml:space="preserve">UN    </v>
          </cell>
          <cell r="E8399" t="str">
            <v>738,97</v>
          </cell>
          <cell r="F8399">
            <v>0</v>
          </cell>
          <cell r="G8399" t="str">
            <v>738,97</v>
          </cell>
          <cell r="H8399">
            <v>0</v>
          </cell>
          <cell r="I8399">
            <v>0</v>
          </cell>
          <cell r="J8399">
            <v>0</v>
          </cell>
          <cell r="K8399">
            <v>738.97</v>
          </cell>
          <cell r="L8399">
            <v>738.97</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2,73</v>
          </cell>
          <cell r="F8417">
            <v>0</v>
          </cell>
          <cell r="G8417" t="str">
            <v>2,73</v>
          </cell>
          <cell r="H8417">
            <v>0</v>
          </cell>
          <cell r="I8417">
            <v>0</v>
          </cell>
          <cell r="J8417">
            <v>0</v>
          </cell>
          <cell r="K8417">
            <v>2.73</v>
          </cell>
          <cell r="L8417">
            <v>2.73</v>
          </cell>
          <cell r="N8417">
            <v>1872</v>
          </cell>
        </row>
        <row r="8418">
          <cell r="A8418">
            <v>1873</v>
          </cell>
          <cell r="B8418" t="str">
            <v xml:space="preserve">CAIXA DE PASSAGEM, EM PVC, DE 4" X 4", PARA ELETRODUTO FLEXIVEL CORRUGADO                                                                                                                                                                                                                                                                                                                                                                                                                                 </v>
          </cell>
          <cell r="C8418" t="str">
            <v>INSUMO</v>
          </cell>
          <cell r="D8418" t="str">
            <v xml:space="preserve">UN    </v>
          </cell>
          <cell r="E8418" t="str">
            <v>5,44</v>
          </cell>
          <cell r="F8418">
            <v>0</v>
          </cell>
          <cell r="G8418" t="str">
            <v>5,44</v>
          </cell>
          <cell r="H8418">
            <v>0</v>
          </cell>
          <cell r="I8418">
            <v>0</v>
          </cell>
          <cell r="J8418">
            <v>0</v>
          </cell>
          <cell r="K8418">
            <v>5.44</v>
          </cell>
          <cell r="L8418">
            <v>5.44</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205,13</v>
          </cell>
          <cell r="F8423">
            <v>0</v>
          </cell>
          <cell r="G8423" t="str">
            <v>205,13</v>
          </cell>
          <cell r="H8423">
            <v>0</v>
          </cell>
          <cell r="I8423">
            <v>0</v>
          </cell>
          <cell r="J8423">
            <v>0</v>
          </cell>
          <cell r="K8423">
            <v>205.13</v>
          </cell>
          <cell r="L8423">
            <v>205.13</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4,89</v>
          </cell>
          <cell r="F8424">
            <v>0</v>
          </cell>
          <cell r="G8424" t="str">
            <v>4,89</v>
          </cell>
          <cell r="H8424">
            <v>0</v>
          </cell>
          <cell r="I8424">
            <v>0</v>
          </cell>
          <cell r="J8424">
            <v>0</v>
          </cell>
          <cell r="K8424">
            <v>4.8899999999999997</v>
          </cell>
          <cell r="L8424">
            <v>4.8899999999999997</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7,07</v>
          </cell>
          <cell r="F8425">
            <v>0</v>
          </cell>
          <cell r="G8425" t="str">
            <v>7,07</v>
          </cell>
          <cell r="H8425">
            <v>0</v>
          </cell>
          <cell r="I8425">
            <v>0</v>
          </cell>
          <cell r="J8425">
            <v>0</v>
          </cell>
          <cell r="K8425">
            <v>7.07</v>
          </cell>
          <cell r="L8425">
            <v>7.07</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112,77</v>
          </cell>
          <cell r="F8426">
            <v>0</v>
          </cell>
          <cell r="G8426" t="str">
            <v>112,77</v>
          </cell>
          <cell r="H8426">
            <v>0</v>
          </cell>
          <cell r="I8426">
            <v>0</v>
          </cell>
          <cell r="J8426">
            <v>0</v>
          </cell>
          <cell r="K8426">
            <v>112.77</v>
          </cell>
          <cell r="L8426">
            <v>112.77</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107,09</v>
          </cell>
          <cell r="F8430">
            <v>0</v>
          </cell>
          <cell r="G8430" t="str">
            <v>107,09</v>
          </cell>
          <cell r="H8430">
            <v>0</v>
          </cell>
          <cell r="I8430">
            <v>0</v>
          </cell>
          <cell r="J8430">
            <v>0</v>
          </cell>
          <cell r="K8430">
            <v>107.09</v>
          </cell>
          <cell r="L8430">
            <v>107.09</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254,01</v>
          </cell>
          <cell r="F8431">
            <v>0</v>
          </cell>
          <cell r="G8431" t="str">
            <v>254,01</v>
          </cell>
          <cell r="H8431">
            <v>0</v>
          </cell>
          <cell r="I8431">
            <v>0</v>
          </cell>
          <cell r="J8431">
            <v>0</v>
          </cell>
          <cell r="K8431">
            <v>254.01</v>
          </cell>
          <cell r="L8431">
            <v>254.01</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517,64</v>
          </cell>
          <cell r="F8432">
            <v>0</v>
          </cell>
          <cell r="G8432" t="str">
            <v>517,64</v>
          </cell>
          <cell r="H8432">
            <v>0</v>
          </cell>
          <cell r="I8432">
            <v>0</v>
          </cell>
          <cell r="J8432">
            <v>0</v>
          </cell>
          <cell r="K8432">
            <v>517.64</v>
          </cell>
          <cell r="L8432">
            <v>517.64</v>
          </cell>
          <cell r="N8432">
            <v>43439</v>
          </cell>
        </row>
        <row r="8433">
          <cell r="A8433">
            <v>5103</v>
          </cell>
          <cell r="B8433" t="str">
            <v xml:space="preserve">CAIXA SIFONADA PVC, 100 X 100 X 50 MM, COM GRELHA REDONDA, BRANCA                                                                                                                                                                                                                                                                                                                                                                                                                                         </v>
          </cell>
          <cell r="C8433" t="str">
            <v>INSUMO</v>
          </cell>
          <cell r="D8433" t="str">
            <v xml:space="preserve">UN    </v>
          </cell>
          <cell r="E8433" t="str">
            <v>18,30</v>
          </cell>
          <cell r="F8433">
            <v>0</v>
          </cell>
          <cell r="G8433" t="str">
            <v>18,30</v>
          </cell>
          <cell r="H8433">
            <v>0</v>
          </cell>
          <cell r="I8433">
            <v>0</v>
          </cell>
          <cell r="J8433">
            <v>0</v>
          </cell>
          <cell r="K8433">
            <v>18.3</v>
          </cell>
          <cell r="L8433">
            <v>18.3</v>
          </cell>
          <cell r="N8433">
            <v>5103</v>
          </cell>
        </row>
        <row r="8434">
          <cell r="A8434">
            <v>11880</v>
          </cell>
          <cell r="B8434" t="str">
            <v xml:space="preserve">CAIXA SIFONADA PVC, 250 X 230 X 75 MM, COM TAMPA CEGA QUADRADA, BRANCA                                                                                                                                                                                                                                                                                                                                                                                                                                    </v>
          </cell>
          <cell r="C8434" t="str">
            <v>INSUMO</v>
          </cell>
          <cell r="D8434" t="str">
            <v xml:space="preserve">UN    </v>
          </cell>
          <cell r="E8434" t="str">
            <v>76,99</v>
          </cell>
          <cell r="F8434">
            <v>0</v>
          </cell>
          <cell r="G8434" t="str">
            <v>76,99</v>
          </cell>
          <cell r="H8434">
            <v>0</v>
          </cell>
          <cell r="I8434">
            <v>0</v>
          </cell>
          <cell r="J8434">
            <v>0</v>
          </cell>
          <cell r="K8434">
            <v>76.989999999999995</v>
          </cell>
          <cell r="L8434">
            <v>76.989999999999995</v>
          </cell>
          <cell r="N8434">
            <v>11880</v>
          </cell>
        </row>
        <row r="8435">
          <cell r="A8435">
            <v>11714</v>
          </cell>
          <cell r="B8435" t="str">
            <v xml:space="preserve">CAIXA SIFONADA, PVC, 150 X *185* X 75 MM, COM GRELHA QUADRADA, BRANCA                                                                                                                                                                                                                                                                                                                                                                                                                                     </v>
          </cell>
          <cell r="C8435" t="str">
            <v>INSUMO</v>
          </cell>
          <cell r="D8435" t="str">
            <v xml:space="preserve">UN    </v>
          </cell>
          <cell r="E8435" t="str">
            <v>52,45</v>
          </cell>
          <cell r="F8435">
            <v>0</v>
          </cell>
          <cell r="G8435" t="str">
            <v>52,45</v>
          </cell>
          <cell r="H8435">
            <v>0</v>
          </cell>
          <cell r="I8435">
            <v>0</v>
          </cell>
          <cell r="J8435">
            <v>0</v>
          </cell>
          <cell r="K8435">
            <v>52.45</v>
          </cell>
          <cell r="L8435">
            <v>52.45</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34,25</v>
          </cell>
          <cell r="F8436">
            <v>0</v>
          </cell>
          <cell r="G8436" t="str">
            <v>34,25</v>
          </cell>
          <cell r="H8436">
            <v>0</v>
          </cell>
          <cell r="I8436">
            <v>0</v>
          </cell>
          <cell r="J8436">
            <v>0</v>
          </cell>
          <cell r="K8436">
            <v>34.25</v>
          </cell>
          <cell r="L8436">
            <v>34.25</v>
          </cell>
          <cell r="N8436">
            <v>11712</v>
          </cell>
        </row>
        <row r="8437">
          <cell r="A8437">
            <v>11717</v>
          </cell>
          <cell r="B8437" t="str">
            <v xml:space="preserve">CAIXA SIFONADA, PVC, 150 X 150 X 50 MM, COM GRELHA REDONDA, BRANCA                                                                                                                                                                                                                                                                                                                                                                                                                                        </v>
          </cell>
          <cell r="C8437" t="str">
            <v>INSUMO</v>
          </cell>
          <cell r="D8437" t="str">
            <v xml:space="preserve">UN    </v>
          </cell>
          <cell r="E8437" t="str">
            <v>41,29</v>
          </cell>
          <cell r="F8437">
            <v>0</v>
          </cell>
          <cell r="G8437" t="str">
            <v>41,29</v>
          </cell>
          <cell r="H8437">
            <v>0</v>
          </cell>
          <cell r="I8437">
            <v>0</v>
          </cell>
          <cell r="J8437">
            <v>0</v>
          </cell>
          <cell r="K8437">
            <v>41.29</v>
          </cell>
          <cell r="L8437">
            <v>41.29</v>
          </cell>
          <cell r="N8437">
            <v>11717</v>
          </cell>
        </row>
        <row r="8438">
          <cell r="A8438">
            <v>1106</v>
          </cell>
          <cell r="B8438" t="str">
            <v xml:space="preserve">CAL HIDRATADA CH-I PARA ARGAMASSAS                                                                                                                                                                                                                                                                                                                                                                                                                                                                        </v>
          </cell>
          <cell r="C8438" t="str">
            <v>INSUMO</v>
          </cell>
          <cell r="D8438" t="str">
            <v xml:space="preserve">KG    </v>
          </cell>
          <cell r="E8438" t="str">
            <v>1,10</v>
          </cell>
          <cell r="F8438">
            <v>0</v>
          </cell>
          <cell r="G8438" t="str">
            <v>1,10</v>
          </cell>
          <cell r="H8438">
            <v>0</v>
          </cell>
          <cell r="I8438">
            <v>0</v>
          </cell>
          <cell r="J8438">
            <v>0</v>
          </cell>
          <cell r="K8438">
            <v>1.1000000000000001</v>
          </cell>
          <cell r="L8438">
            <v>1.1000000000000001</v>
          </cell>
          <cell r="N8438">
            <v>1106</v>
          </cell>
        </row>
        <row r="8439">
          <cell r="A8439">
            <v>11161</v>
          </cell>
          <cell r="B8439" t="str">
            <v xml:space="preserve">CAL HIDRATADA PARA PINTURA                                                                                                                                                                                                                                                                                                                                                                                                                                                                                </v>
          </cell>
          <cell r="C8439" t="str">
            <v>INSUMO</v>
          </cell>
          <cell r="D8439" t="str">
            <v xml:space="preserve">KG    </v>
          </cell>
          <cell r="E8439" t="str">
            <v>1,84</v>
          </cell>
          <cell r="F8439">
            <v>0</v>
          </cell>
          <cell r="G8439" t="str">
            <v>1,84</v>
          </cell>
          <cell r="H8439">
            <v>0</v>
          </cell>
          <cell r="I8439">
            <v>0</v>
          </cell>
          <cell r="J8439">
            <v>0</v>
          </cell>
          <cell r="K8439">
            <v>1.84</v>
          </cell>
          <cell r="L8439">
            <v>1.84</v>
          </cell>
          <cell r="N8439">
            <v>11161</v>
          </cell>
        </row>
        <row r="8440">
          <cell r="A8440">
            <v>1107</v>
          </cell>
          <cell r="B8440" t="str">
            <v xml:space="preserve">CAL VIRGEM COMUM PARA ARGAMASSAS (NBR 6453)                                                                                                                                                                                                                                                                                                                                                                                                                                                               </v>
          </cell>
          <cell r="C8440" t="str">
            <v>INSUMO</v>
          </cell>
          <cell r="D8440" t="str">
            <v xml:space="preserve">KG    </v>
          </cell>
          <cell r="E8440" t="str">
            <v>0,93</v>
          </cell>
          <cell r="F8440">
            <v>0</v>
          </cell>
          <cell r="G8440" t="str">
            <v>0,93</v>
          </cell>
          <cell r="H8440">
            <v>0</v>
          </cell>
          <cell r="I8440">
            <v>0</v>
          </cell>
          <cell r="J8440">
            <v>0</v>
          </cell>
          <cell r="K8440">
            <v>0.93</v>
          </cell>
          <cell r="L8440">
            <v>0.93</v>
          </cell>
          <cell r="N8440">
            <v>1107</v>
          </cell>
        </row>
        <row r="8441">
          <cell r="A8441">
            <v>44479</v>
          </cell>
          <cell r="B8441" t="str">
            <v xml:space="preserve">CALCARIO DOLOMITICO A (POSTO PEDREIRA/FORNECEDOR,  SEM FRETE)                                                                                                                                                                                                                                                                                                                                                                                                                                             </v>
          </cell>
          <cell r="C8441" t="str">
            <v>INSUMO</v>
          </cell>
          <cell r="D8441" t="str">
            <v xml:space="preserve">KG    </v>
          </cell>
          <cell r="E8441" t="str">
            <v>0,19</v>
          </cell>
          <cell r="F8441">
            <v>0</v>
          </cell>
          <cell r="G8441" t="str">
            <v>0,19</v>
          </cell>
          <cell r="H8441">
            <v>0</v>
          </cell>
          <cell r="I8441">
            <v>0</v>
          </cell>
          <cell r="J8441">
            <v>0</v>
          </cell>
          <cell r="K8441">
            <v>0.19</v>
          </cell>
          <cell r="L8441">
            <v>0.19</v>
          </cell>
          <cell r="N8441">
            <v>44479</v>
          </cell>
        </row>
        <row r="8442">
          <cell r="A8442">
            <v>41068</v>
          </cell>
          <cell r="B8442" t="str">
            <v xml:space="preserve">CALCETEIRO  (MENSALISTA)                                                                                                                                                                                                                                                                                                                                                                                                                                                                                  </v>
          </cell>
          <cell r="C8442" t="str">
            <v>INSUMO</v>
          </cell>
          <cell r="D8442" t="str">
            <v xml:space="preserve">MES   </v>
          </cell>
          <cell r="E8442" t="str">
            <v>3.194,84</v>
          </cell>
          <cell r="F8442">
            <v>0</v>
          </cell>
          <cell r="G8442" t="str">
            <v>3.194,84</v>
          </cell>
          <cell r="H8442">
            <v>0</v>
          </cell>
          <cell r="I8442">
            <v>0</v>
          </cell>
          <cell r="J8442">
            <v>0</v>
          </cell>
          <cell r="K8442">
            <v>3194.84</v>
          </cell>
          <cell r="L8442">
            <v>3194.84</v>
          </cell>
          <cell r="N8442">
            <v>41068</v>
          </cell>
        </row>
        <row r="8443">
          <cell r="A8443">
            <v>4759</v>
          </cell>
          <cell r="B8443" t="str">
            <v xml:space="preserve">CALCETEIRO (HORISTA)                                                                                                                                                                                                                                                                                                                                                                                                                                                                                      </v>
          </cell>
          <cell r="C8443" t="str">
            <v>INSUMO</v>
          </cell>
          <cell r="D8443" t="str">
            <v xml:space="preserve">H     </v>
          </cell>
          <cell r="E8443" t="str">
            <v>18,29</v>
          </cell>
          <cell r="F8443">
            <v>0</v>
          </cell>
          <cell r="G8443" t="str">
            <v>18,29</v>
          </cell>
          <cell r="H8443">
            <v>0</v>
          </cell>
          <cell r="I8443">
            <v>0</v>
          </cell>
          <cell r="J8443">
            <v>0</v>
          </cell>
          <cell r="K8443">
            <v>18.29</v>
          </cell>
          <cell r="L8443">
            <v>18.29</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186,65</v>
          </cell>
          <cell r="F8444">
            <v>0</v>
          </cell>
          <cell r="G8444" t="str">
            <v>186,65</v>
          </cell>
          <cell r="H8444">
            <v>0</v>
          </cell>
          <cell r="I8444">
            <v>0</v>
          </cell>
          <cell r="J8444">
            <v>0</v>
          </cell>
          <cell r="K8444">
            <v>186.65</v>
          </cell>
          <cell r="L8444">
            <v>186.65</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2,27</v>
          </cell>
          <cell r="F8460">
            <v>0</v>
          </cell>
          <cell r="G8460" t="str">
            <v>2,27</v>
          </cell>
          <cell r="H8460">
            <v>0</v>
          </cell>
          <cell r="I8460">
            <v>0</v>
          </cell>
          <cell r="J8460">
            <v>0</v>
          </cell>
          <cell r="K8460">
            <v>2.27</v>
          </cell>
          <cell r="L8460">
            <v>2.27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393.513,49</v>
          </cell>
          <cell r="F8461">
            <v>0</v>
          </cell>
          <cell r="G8461" t="str">
            <v>393.513,49</v>
          </cell>
          <cell r="H8461">
            <v>0</v>
          </cell>
          <cell r="I8461">
            <v>0</v>
          </cell>
          <cell r="J8461">
            <v>0</v>
          </cell>
          <cell r="K8461">
            <v>393513.49</v>
          </cell>
          <cell r="L8461">
            <v>393513.49</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420.000,00</v>
          </cell>
          <cell r="F8462">
            <v>0</v>
          </cell>
          <cell r="G8462" t="str">
            <v>420.000,00</v>
          </cell>
          <cell r="H8462">
            <v>0</v>
          </cell>
          <cell r="I8462">
            <v>0</v>
          </cell>
          <cell r="J8462">
            <v>0</v>
          </cell>
          <cell r="K8462">
            <v>420000</v>
          </cell>
          <cell r="L8462">
            <v>420000</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434.227,03</v>
          </cell>
          <cell r="F8463">
            <v>0</v>
          </cell>
          <cell r="G8463" t="str">
            <v>434.227,03</v>
          </cell>
          <cell r="H8463">
            <v>0</v>
          </cell>
          <cell r="I8463">
            <v>0</v>
          </cell>
          <cell r="J8463">
            <v>0</v>
          </cell>
          <cell r="K8463">
            <v>434227.03</v>
          </cell>
          <cell r="L8463">
            <v>434227.03</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484.324,34</v>
          </cell>
          <cell r="F8464">
            <v>0</v>
          </cell>
          <cell r="G8464" t="str">
            <v>484.324,34</v>
          </cell>
          <cell r="H8464">
            <v>0</v>
          </cell>
          <cell r="I8464">
            <v>0</v>
          </cell>
          <cell r="J8464">
            <v>0</v>
          </cell>
          <cell r="K8464">
            <v>484324.34</v>
          </cell>
          <cell r="L8464">
            <v>484324.34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457.837,84</v>
          </cell>
          <cell r="F8465">
            <v>0</v>
          </cell>
          <cell r="G8465" t="str">
            <v>457.837,84</v>
          </cell>
          <cell r="H8465">
            <v>0</v>
          </cell>
          <cell r="I8465">
            <v>0</v>
          </cell>
          <cell r="J8465">
            <v>0</v>
          </cell>
          <cell r="K8465">
            <v>457837.84</v>
          </cell>
          <cell r="L8465">
            <v>457837.84</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476.756,74</v>
          </cell>
          <cell r="F8466">
            <v>0</v>
          </cell>
          <cell r="G8466" t="str">
            <v>476.756,74</v>
          </cell>
          <cell r="H8466">
            <v>0</v>
          </cell>
          <cell r="I8466">
            <v>0</v>
          </cell>
          <cell r="J8466">
            <v>0</v>
          </cell>
          <cell r="K8466">
            <v>476756.74</v>
          </cell>
          <cell r="L8466">
            <v>476756.74</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376.864,86</v>
          </cell>
          <cell r="F8467">
            <v>0</v>
          </cell>
          <cell r="G8467" t="str">
            <v>376.864,86</v>
          </cell>
          <cell r="H8467">
            <v>0</v>
          </cell>
          <cell r="I8467">
            <v>0</v>
          </cell>
          <cell r="J8467">
            <v>0</v>
          </cell>
          <cell r="K8467">
            <v>376864.86</v>
          </cell>
          <cell r="L8467">
            <v>376864.86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377.621,62</v>
          </cell>
          <cell r="F8468">
            <v>0</v>
          </cell>
          <cell r="G8468" t="str">
            <v>377.621,62</v>
          </cell>
          <cell r="H8468">
            <v>0</v>
          </cell>
          <cell r="I8468">
            <v>0</v>
          </cell>
          <cell r="J8468">
            <v>0</v>
          </cell>
          <cell r="K8468">
            <v>377621.62</v>
          </cell>
          <cell r="L8468">
            <v>377621.62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600.864,85</v>
          </cell>
          <cell r="F8469">
            <v>0</v>
          </cell>
          <cell r="G8469" t="str">
            <v>600.864,85</v>
          </cell>
          <cell r="H8469">
            <v>0</v>
          </cell>
          <cell r="I8469">
            <v>0</v>
          </cell>
          <cell r="J8469">
            <v>0</v>
          </cell>
          <cell r="K8469">
            <v>600864.85</v>
          </cell>
          <cell r="L8469">
            <v>600864.85</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581.189,19</v>
          </cell>
          <cell r="F8470">
            <v>0</v>
          </cell>
          <cell r="G8470" t="str">
            <v>581.189,19</v>
          </cell>
          <cell r="H8470">
            <v>0</v>
          </cell>
          <cell r="I8470">
            <v>0</v>
          </cell>
          <cell r="J8470">
            <v>0</v>
          </cell>
          <cell r="K8470">
            <v>581189.18999999994</v>
          </cell>
          <cell r="L8470">
            <v>581189.18999999994</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620.540,55</v>
          </cell>
          <cell r="F8471">
            <v>0</v>
          </cell>
          <cell r="G8471" t="str">
            <v>620.540,55</v>
          </cell>
          <cell r="H8471">
            <v>0</v>
          </cell>
          <cell r="I8471">
            <v>0</v>
          </cell>
          <cell r="J8471">
            <v>0</v>
          </cell>
          <cell r="K8471">
            <v>620540.55000000005</v>
          </cell>
          <cell r="L8471">
            <v>620540.55000000005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569.837,85</v>
          </cell>
          <cell r="F8472">
            <v>0</v>
          </cell>
          <cell r="G8472" t="str">
            <v>569.837,85</v>
          </cell>
          <cell r="H8472">
            <v>0</v>
          </cell>
          <cell r="I8472">
            <v>0</v>
          </cell>
          <cell r="J8472">
            <v>0</v>
          </cell>
          <cell r="K8472">
            <v>569837.85</v>
          </cell>
          <cell r="L8472">
            <v>569837.85</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140,83</v>
          </cell>
          <cell r="F8474">
            <v>0</v>
          </cell>
          <cell r="G8474" t="str">
            <v>140,83</v>
          </cell>
          <cell r="H8474">
            <v>0</v>
          </cell>
          <cell r="I8474">
            <v>0</v>
          </cell>
          <cell r="J8474">
            <v>0</v>
          </cell>
          <cell r="K8474">
            <v>140.83000000000001</v>
          </cell>
          <cell r="L8474">
            <v>140.83000000000001</v>
          </cell>
          <cell r="N8474">
            <v>12114</v>
          </cell>
        </row>
        <row r="8475">
          <cell r="A8475">
            <v>38106</v>
          </cell>
          <cell r="B8475" t="str">
            <v xml:space="preserve">CAMPAINHA CIGARRA 127 V / 220 V (APENAS MODULO)                                                                                                                                                                                                                                                                                                                                                                                                                                                           </v>
          </cell>
          <cell r="C8475" t="str">
            <v>INSUMO</v>
          </cell>
          <cell r="D8475" t="str">
            <v xml:space="preserve">UN    </v>
          </cell>
          <cell r="E8475" t="str">
            <v>19,14</v>
          </cell>
          <cell r="F8475">
            <v>0</v>
          </cell>
          <cell r="G8475" t="str">
            <v>19,14</v>
          </cell>
          <cell r="H8475">
            <v>0</v>
          </cell>
          <cell r="I8475">
            <v>0</v>
          </cell>
          <cell r="J8475">
            <v>0</v>
          </cell>
          <cell r="K8475">
            <v>19.14</v>
          </cell>
          <cell r="L8475">
            <v>19.14</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22,60</v>
          </cell>
          <cell r="F8476">
            <v>0</v>
          </cell>
          <cell r="G8476" t="str">
            <v>22,60</v>
          </cell>
          <cell r="H8476">
            <v>0</v>
          </cell>
          <cell r="I8476">
            <v>0</v>
          </cell>
          <cell r="J8476">
            <v>0</v>
          </cell>
          <cell r="K8476">
            <v>22.6</v>
          </cell>
          <cell r="L8476">
            <v>22.6</v>
          </cell>
          <cell r="N8476">
            <v>38085</v>
          </cell>
        </row>
        <row r="8477">
          <cell r="A8477">
            <v>38599</v>
          </cell>
          <cell r="B8477" t="str">
            <v xml:space="preserve">CANALETA DE CONCRETO ESTRUTURAL 14 X 19 X 29 CM, FBK 14 MPA (NBR 6136)                                                                                                                                                                                                                                                                                                                                                                                                                                    </v>
          </cell>
          <cell r="C8477" t="str">
            <v>INSUMO</v>
          </cell>
          <cell r="D8477" t="str">
            <v xml:space="preserve">UN    </v>
          </cell>
          <cell r="E8477" t="str">
            <v>5,39</v>
          </cell>
          <cell r="F8477">
            <v>0</v>
          </cell>
          <cell r="G8477" t="str">
            <v>5,39</v>
          </cell>
          <cell r="H8477">
            <v>0</v>
          </cell>
          <cell r="I8477">
            <v>0</v>
          </cell>
          <cell r="J8477">
            <v>0</v>
          </cell>
          <cell r="K8477">
            <v>5.39</v>
          </cell>
          <cell r="L8477">
            <v>5.39</v>
          </cell>
          <cell r="N8477">
            <v>38599</v>
          </cell>
        </row>
        <row r="8478">
          <cell r="A8478">
            <v>38596</v>
          </cell>
          <cell r="B8478" t="str">
            <v xml:space="preserve">CANALETA DE CONCRETO ESTRUTURAL 14 X 19 X 29 CM, FBK 4,5 MPA (NBR 6136)                                                                                                                                                                                                                                                                                                                                                                                                                                   </v>
          </cell>
          <cell r="C8478" t="str">
            <v>INSUMO</v>
          </cell>
          <cell r="D8478" t="str">
            <v xml:space="preserve">UN    </v>
          </cell>
          <cell r="E8478" t="str">
            <v>4,47</v>
          </cell>
          <cell r="F8478">
            <v>0</v>
          </cell>
          <cell r="G8478" t="str">
            <v>4,47</v>
          </cell>
          <cell r="H8478">
            <v>0</v>
          </cell>
          <cell r="I8478">
            <v>0</v>
          </cell>
          <cell r="J8478">
            <v>0</v>
          </cell>
          <cell r="K8478">
            <v>4.47</v>
          </cell>
          <cell r="L8478">
            <v>4.47</v>
          </cell>
          <cell r="N8478">
            <v>38596</v>
          </cell>
        </row>
        <row r="8479">
          <cell r="A8479">
            <v>38600</v>
          </cell>
          <cell r="B8479" t="str">
            <v xml:space="preserve">CANALETA DE CONCRETO ESTRUTURAL 14 X 19 X 39 CM, FBK 14 MPA (NBR 6136)                                                                                                                                                                                                                                                                                                                                                                                                                                    </v>
          </cell>
          <cell r="C8479" t="str">
            <v>INSUMO</v>
          </cell>
          <cell r="D8479" t="str">
            <v xml:space="preserve">UN    </v>
          </cell>
          <cell r="E8479" t="str">
            <v>5,71</v>
          </cell>
          <cell r="F8479">
            <v>0</v>
          </cell>
          <cell r="G8479" t="str">
            <v>5,71</v>
          </cell>
          <cell r="H8479">
            <v>0</v>
          </cell>
          <cell r="I8479">
            <v>0</v>
          </cell>
          <cell r="J8479">
            <v>0</v>
          </cell>
          <cell r="K8479">
            <v>5.71</v>
          </cell>
          <cell r="L8479">
            <v>5.71</v>
          </cell>
          <cell r="N8479">
            <v>38600</v>
          </cell>
        </row>
        <row r="8480">
          <cell r="A8480">
            <v>38597</v>
          </cell>
          <cell r="B8480" t="str">
            <v xml:space="preserve">CANALETA DE CONCRETO ESTRUTURAL 14 X 19 X 39 CM, FBK 4,5 MPA (NBR 6136)                                                                                                                                                                                                                                                                                                                                                                                                                                   </v>
          </cell>
          <cell r="C8480" t="str">
            <v>INSUMO</v>
          </cell>
          <cell r="D8480" t="str">
            <v xml:space="preserve">UN    </v>
          </cell>
          <cell r="E8480" t="str">
            <v>4,50</v>
          </cell>
          <cell r="F8480">
            <v>0</v>
          </cell>
          <cell r="G8480" t="str">
            <v>4,50</v>
          </cell>
          <cell r="H8480">
            <v>0</v>
          </cell>
          <cell r="I8480">
            <v>0</v>
          </cell>
          <cell r="J8480">
            <v>0</v>
          </cell>
          <cell r="K8480">
            <v>4.5</v>
          </cell>
          <cell r="L8480">
            <v>4.5</v>
          </cell>
          <cell r="N8480">
            <v>38597</v>
          </cell>
        </row>
        <row r="8481">
          <cell r="A8481">
            <v>659</v>
          </cell>
          <cell r="B8481" t="str">
            <v xml:space="preserve">CANALETA DE CONCRETO 14 X 19 X 19 CM (CLASSE C - NBR 6136)                                                                                                                                                                                                                                                                                                                                                                                                                                                </v>
          </cell>
          <cell r="C8481" t="str">
            <v>INSUMO</v>
          </cell>
          <cell r="D8481" t="str">
            <v xml:space="preserve">UN    </v>
          </cell>
          <cell r="E8481" t="str">
            <v>2,59</v>
          </cell>
          <cell r="F8481">
            <v>0</v>
          </cell>
          <cell r="G8481" t="str">
            <v>2,59</v>
          </cell>
          <cell r="H8481">
            <v>0</v>
          </cell>
          <cell r="I8481">
            <v>0</v>
          </cell>
          <cell r="J8481">
            <v>0</v>
          </cell>
          <cell r="K8481">
            <v>2.59</v>
          </cell>
          <cell r="L8481">
            <v>2.59</v>
          </cell>
          <cell r="N8481">
            <v>659</v>
          </cell>
        </row>
        <row r="8482">
          <cell r="A8482">
            <v>660</v>
          </cell>
          <cell r="B8482" t="str">
            <v xml:space="preserve">CANALETA DE CONCRETO 19 X 19 X 19 CM (CLASSE C - NBR 6136)                                                                                                                                                                                                                                                                                                                                                                                                                                                </v>
          </cell>
          <cell r="C8482" t="str">
            <v>INSUMO</v>
          </cell>
          <cell r="D8482" t="str">
            <v xml:space="preserve">UN    </v>
          </cell>
          <cell r="E8482" t="str">
            <v>3,10</v>
          </cell>
          <cell r="F8482">
            <v>0</v>
          </cell>
          <cell r="G8482" t="str">
            <v>3,10</v>
          </cell>
          <cell r="H8482">
            <v>0</v>
          </cell>
          <cell r="I8482">
            <v>0</v>
          </cell>
          <cell r="J8482">
            <v>0</v>
          </cell>
          <cell r="K8482">
            <v>3.1</v>
          </cell>
          <cell r="L8482">
            <v>3.1</v>
          </cell>
          <cell r="N8482">
            <v>660</v>
          </cell>
        </row>
        <row r="8483">
          <cell r="A8483">
            <v>658</v>
          </cell>
          <cell r="B8483" t="str">
            <v xml:space="preserve">CANALETA DE CONCRETO 9 X 19 X 19 CM (CLASSE C - NBR 6136)                                                                                                                                                                                                                                                                                                                                                                                                                                                 </v>
          </cell>
          <cell r="C8483" t="str">
            <v>INSUMO</v>
          </cell>
          <cell r="D8483" t="str">
            <v xml:space="preserve">UN    </v>
          </cell>
          <cell r="E8483" t="str">
            <v>1,75</v>
          </cell>
          <cell r="F8483">
            <v>0</v>
          </cell>
          <cell r="G8483" t="str">
            <v>1,75</v>
          </cell>
          <cell r="H8483">
            <v>0</v>
          </cell>
          <cell r="I8483">
            <v>0</v>
          </cell>
          <cell r="J8483">
            <v>0</v>
          </cell>
          <cell r="K8483">
            <v>1.75</v>
          </cell>
          <cell r="L8483">
            <v>1.75</v>
          </cell>
          <cell r="N8483">
            <v>658</v>
          </cell>
        </row>
        <row r="8484">
          <cell r="A8484">
            <v>38548</v>
          </cell>
          <cell r="B8484" t="str">
            <v xml:space="preserve">CANALETA ESTRUTURAL CERAMICA, 14 X 19 X 19 CM, 6,0 MPA (NBR 15270)                                                                                                                                                                                                                                                                                                                                                                                                                                        </v>
          </cell>
          <cell r="C8484" t="str">
            <v>INSUMO</v>
          </cell>
          <cell r="D8484" t="str">
            <v xml:space="preserve">UN    </v>
          </cell>
          <cell r="E8484" t="str">
            <v>2,41</v>
          </cell>
          <cell r="F8484">
            <v>0</v>
          </cell>
          <cell r="G8484" t="str">
            <v>2,41</v>
          </cell>
          <cell r="H8484">
            <v>0</v>
          </cell>
          <cell r="I8484">
            <v>0</v>
          </cell>
          <cell r="J8484">
            <v>0</v>
          </cell>
          <cell r="K8484">
            <v>2.41</v>
          </cell>
          <cell r="L8484">
            <v>2.41</v>
          </cell>
          <cell r="N8484">
            <v>38548</v>
          </cell>
        </row>
        <row r="8485">
          <cell r="A8485">
            <v>34649</v>
          </cell>
          <cell r="B8485" t="str">
            <v xml:space="preserve">CANALETA ESTRUTURAL CERAMICA, 14 X 19 X 29 CM, 6,0 MPA (NBR 15270)                                                                                                                                                                                                                                                                                                                                                                                                                                        </v>
          </cell>
          <cell r="C8485" t="str">
            <v>INSUMO</v>
          </cell>
          <cell r="D8485" t="str">
            <v xml:space="preserve">UN    </v>
          </cell>
          <cell r="E8485" t="str">
            <v>3,26</v>
          </cell>
          <cell r="F8485">
            <v>0</v>
          </cell>
          <cell r="G8485" t="str">
            <v>3,26</v>
          </cell>
          <cell r="H8485">
            <v>0</v>
          </cell>
          <cell r="I8485">
            <v>0</v>
          </cell>
          <cell r="J8485">
            <v>0</v>
          </cell>
          <cell r="K8485">
            <v>3.26</v>
          </cell>
          <cell r="L8485">
            <v>3.26</v>
          </cell>
          <cell r="N8485">
            <v>34649</v>
          </cell>
        </row>
        <row r="8486">
          <cell r="A8486">
            <v>34655</v>
          </cell>
          <cell r="B8486" t="str">
            <v xml:space="preserve">CANALETA ESTRUTURAL CERAMICA, 14 X 19 X 39 CM, 6,0 MPA (NBR 15270)                                                                                                                                                                                                                                                                                                                                                                                                                                        </v>
          </cell>
          <cell r="C8486" t="str">
            <v>INSUMO</v>
          </cell>
          <cell r="D8486" t="str">
            <v xml:space="preserve">UN    </v>
          </cell>
          <cell r="E8486" t="str">
            <v>4,33</v>
          </cell>
          <cell r="F8486">
            <v>0</v>
          </cell>
          <cell r="G8486" t="str">
            <v>4,33</v>
          </cell>
          <cell r="H8486">
            <v>0</v>
          </cell>
          <cell r="I8486">
            <v>0</v>
          </cell>
          <cell r="J8486">
            <v>0</v>
          </cell>
          <cell r="K8486">
            <v>4.33</v>
          </cell>
          <cell r="L8486">
            <v>4.33</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11,83</v>
          </cell>
          <cell r="F8488">
            <v>0</v>
          </cell>
          <cell r="G8488" t="str">
            <v>11,83</v>
          </cell>
          <cell r="H8488">
            <v>0</v>
          </cell>
          <cell r="I8488">
            <v>0</v>
          </cell>
          <cell r="J8488">
            <v>0</v>
          </cell>
          <cell r="K8488">
            <v>11.83</v>
          </cell>
          <cell r="L8488">
            <v>11.83</v>
          </cell>
          <cell r="N8488">
            <v>567</v>
          </cell>
        </row>
        <row r="8489">
          <cell r="A8489">
            <v>574</v>
          </cell>
          <cell r="B8489" t="str">
            <v xml:space="preserve">CANTONEIRA (ABAS IGUAIS) EM ACO CARBONO, 38,1 MM X 3,17 MM (L X E), 3,48 KG/M                                                                                                                                                                                                                                                                                                                                                                                                                             </v>
          </cell>
          <cell r="C8489" t="str">
            <v>INSUMO</v>
          </cell>
          <cell r="D8489" t="str">
            <v xml:space="preserve">M     </v>
          </cell>
          <cell r="E8489" t="str">
            <v>31,11</v>
          </cell>
          <cell r="F8489">
            <v>0</v>
          </cell>
          <cell r="G8489" t="str">
            <v>31,11</v>
          </cell>
          <cell r="H8489">
            <v>0</v>
          </cell>
          <cell r="I8489">
            <v>0</v>
          </cell>
          <cell r="J8489">
            <v>0</v>
          </cell>
          <cell r="K8489">
            <v>31.11</v>
          </cell>
          <cell r="L8489">
            <v>31.11</v>
          </cell>
          <cell r="N8489">
            <v>574</v>
          </cell>
        </row>
        <row r="8490">
          <cell r="A8490">
            <v>568</v>
          </cell>
          <cell r="B8490" t="str">
            <v xml:space="preserve">CANTONEIRA (ABAS IGUAIS) EM ACO CARBONO, 50,8 MM X 9,53 MM (L X E), 6,99 KG/M                                                                                                                                                                                                                                                                                                                                                                                                                             </v>
          </cell>
          <cell r="C8490" t="str">
            <v>INSUMO</v>
          </cell>
          <cell r="D8490" t="str">
            <v xml:space="preserve">M     </v>
          </cell>
          <cell r="E8490" t="str">
            <v>65,54</v>
          </cell>
          <cell r="F8490">
            <v>0</v>
          </cell>
          <cell r="G8490" t="str">
            <v>65,54</v>
          </cell>
          <cell r="H8490">
            <v>0</v>
          </cell>
          <cell r="I8490">
            <v>0</v>
          </cell>
          <cell r="J8490">
            <v>0</v>
          </cell>
          <cell r="K8490">
            <v>65.540000000000006</v>
          </cell>
          <cell r="L8490">
            <v>65.540000000000006</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15,84</v>
          </cell>
          <cell r="F8501">
            <v>0</v>
          </cell>
          <cell r="G8501" t="str">
            <v>15,84</v>
          </cell>
          <cell r="H8501">
            <v>0</v>
          </cell>
          <cell r="I8501">
            <v>0</v>
          </cell>
          <cell r="J8501">
            <v>0</v>
          </cell>
          <cell r="K8501">
            <v>15.84</v>
          </cell>
          <cell r="L8501">
            <v>15.84</v>
          </cell>
          <cell r="N8501">
            <v>1165</v>
          </cell>
        </row>
        <row r="8502">
          <cell r="A8502">
            <v>1164</v>
          </cell>
          <cell r="B8502" t="str">
            <v xml:space="preserve">CAP OU TAMPAO DE FERRO GALVANIZADO, COM ROSCA BSP, DE 1 1/4"                                                                                                                                                                                                                                                                                                                                                                                                                                              </v>
          </cell>
          <cell r="C8502" t="str">
            <v>INSUMO</v>
          </cell>
          <cell r="D8502" t="str">
            <v xml:space="preserve">UN    </v>
          </cell>
          <cell r="E8502" t="str">
            <v>12,83</v>
          </cell>
          <cell r="F8502">
            <v>0</v>
          </cell>
          <cell r="G8502" t="str">
            <v>12,83</v>
          </cell>
          <cell r="H8502">
            <v>0</v>
          </cell>
          <cell r="I8502">
            <v>0</v>
          </cell>
          <cell r="J8502">
            <v>0</v>
          </cell>
          <cell r="K8502">
            <v>12.83</v>
          </cell>
          <cell r="L8502">
            <v>12.83</v>
          </cell>
          <cell r="N8502">
            <v>1164</v>
          </cell>
        </row>
        <row r="8503">
          <cell r="A8503">
            <v>1162</v>
          </cell>
          <cell r="B8503" t="str">
            <v xml:space="preserve">CAP OU TAMPAO DE FERRO GALVANIZADO, COM ROSCA BSP, DE 1/2"                                                                                                                                                                                                                                                                                                                                                                                                                                                </v>
          </cell>
          <cell r="C8503" t="str">
            <v>INSUMO</v>
          </cell>
          <cell r="D8503" t="str">
            <v xml:space="preserve">UN    </v>
          </cell>
          <cell r="E8503" t="str">
            <v>4,46</v>
          </cell>
          <cell r="F8503">
            <v>0</v>
          </cell>
          <cell r="G8503" t="str">
            <v>4,46</v>
          </cell>
          <cell r="H8503">
            <v>0</v>
          </cell>
          <cell r="I8503">
            <v>0</v>
          </cell>
          <cell r="J8503">
            <v>0</v>
          </cell>
          <cell r="K8503">
            <v>4.46</v>
          </cell>
          <cell r="L8503">
            <v>4.46</v>
          </cell>
          <cell r="N8503">
            <v>1162</v>
          </cell>
        </row>
        <row r="8504">
          <cell r="A8504">
            <v>12395</v>
          </cell>
          <cell r="B8504" t="str">
            <v xml:space="preserve">CAP OU TAMPAO DE FERRO GALVANIZADO, COM ROSCA BSP, DE 1/4"                                                                                                                                                                                                                                                                                                                                                                                                                                                </v>
          </cell>
          <cell r="C8504" t="str">
            <v>INSUMO</v>
          </cell>
          <cell r="D8504" t="str">
            <v xml:space="preserve">UN    </v>
          </cell>
          <cell r="E8504" t="str">
            <v>4,33</v>
          </cell>
          <cell r="F8504">
            <v>0</v>
          </cell>
          <cell r="G8504" t="str">
            <v>4,33</v>
          </cell>
          <cell r="H8504">
            <v>0</v>
          </cell>
          <cell r="I8504">
            <v>0</v>
          </cell>
          <cell r="J8504">
            <v>0</v>
          </cell>
          <cell r="K8504">
            <v>4.33</v>
          </cell>
          <cell r="L8504">
            <v>4.33</v>
          </cell>
          <cell r="N8504">
            <v>12395</v>
          </cell>
        </row>
        <row r="8505">
          <cell r="A8505">
            <v>1170</v>
          </cell>
          <cell r="B8505" t="str">
            <v xml:space="preserve">CAP OU TAMPAO DE FERRO GALVANIZADO, COM ROSCA BSP, DE 1"                                                                                                                                                                                                                                                                                                                                                                                                                                                  </v>
          </cell>
          <cell r="C8505" t="str">
            <v>INSUMO</v>
          </cell>
          <cell r="D8505" t="str">
            <v xml:space="preserve">UN    </v>
          </cell>
          <cell r="E8505" t="str">
            <v>8,40</v>
          </cell>
          <cell r="F8505">
            <v>0</v>
          </cell>
          <cell r="G8505" t="str">
            <v>8,40</v>
          </cell>
          <cell r="H8505">
            <v>0</v>
          </cell>
          <cell r="I8505">
            <v>0</v>
          </cell>
          <cell r="J8505">
            <v>0</v>
          </cell>
          <cell r="K8505">
            <v>8.4</v>
          </cell>
          <cell r="L8505">
            <v>8.4</v>
          </cell>
          <cell r="N8505">
            <v>1170</v>
          </cell>
        </row>
        <row r="8506">
          <cell r="A8506">
            <v>1169</v>
          </cell>
          <cell r="B8506" t="str">
            <v xml:space="preserve">CAP OU TAMPAO DE FERRO GALVANIZADO, COM ROSCA BSP, DE 2 1/2"                                                                                                                                                                                                                                                                                                                                                                                                                                              </v>
          </cell>
          <cell r="C8506" t="str">
            <v>INSUMO</v>
          </cell>
          <cell r="D8506" t="str">
            <v xml:space="preserve">UN    </v>
          </cell>
          <cell r="E8506" t="str">
            <v>41,26</v>
          </cell>
          <cell r="F8506">
            <v>0</v>
          </cell>
          <cell r="G8506" t="str">
            <v>41,26</v>
          </cell>
          <cell r="H8506">
            <v>0</v>
          </cell>
          <cell r="I8506">
            <v>0</v>
          </cell>
          <cell r="J8506">
            <v>0</v>
          </cell>
          <cell r="K8506">
            <v>41.26</v>
          </cell>
          <cell r="L8506">
            <v>41.26</v>
          </cell>
          <cell r="N8506">
            <v>1169</v>
          </cell>
        </row>
        <row r="8507">
          <cell r="A8507">
            <v>1166</v>
          </cell>
          <cell r="B8507" t="str">
            <v xml:space="preserve">CAP OU TAMPAO DE FERRO GALVANIZADO, COM ROSCA BSP, DE 2"                                                                                                                                                                                                                                                                                                                                                                                                                                                  </v>
          </cell>
          <cell r="C8507" t="str">
            <v>INSUMO</v>
          </cell>
          <cell r="D8507" t="str">
            <v xml:space="preserve">UN    </v>
          </cell>
          <cell r="E8507" t="str">
            <v>22,88</v>
          </cell>
          <cell r="F8507">
            <v>0</v>
          </cell>
          <cell r="G8507" t="str">
            <v>22,88</v>
          </cell>
          <cell r="H8507">
            <v>0</v>
          </cell>
          <cell r="I8507">
            <v>0</v>
          </cell>
          <cell r="J8507">
            <v>0</v>
          </cell>
          <cell r="K8507">
            <v>22.88</v>
          </cell>
          <cell r="L8507">
            <v>22.88</v>
          </cell>
          <cell r="N8507">
            <v>1166</v>
          </cell>
        </row>
        <row r="8508">
          <cell r="A8508">
            <v>1163</v>
          </cell>
          <cell r="B8508" t="str">
            <v xml:space="preserve">CAP OU TAMPAO DE FERRO GALVANIZADO, COM ROSCA BSP, DE 3/4"                                                                                                                                                                                                                                                                                                                                                                                                                                                </v>
          </cell>
          <cell r="C8508" t="str">
            <v>INSUMO</v>
          </cell>
          <cell r="D8508" t="str">
            <v xml:space="preserve">UN    </v>
          </cell>
          <cell r="E8508" t="str">
            <v>5,76</v>
          </cell>
          <cell r="F8508">
            <v>0</v>
          </cell>
          <cell r="G8508" t="str">
            <v>5,76</v>
          </cell>
          <cell r="H8508">
            <v>0</v>
          </cell>
          <cell r="I8508">
            <v>0</v>
          </cell>
          <cell r="J8508">
            <v>0</v>
          </cell>
          <cell r="K8508">
            <v>5.76</v>
          </cell>
          <cell r="L8508">
            <v>5.76</v>
          </cell>
          <cell r="N8508">
            <v>1163</v>
          </cell>
        </row>
        <row r="8509">
          <cell r="A8509">
            <v>12396</v>
          </cell>
          <cell r="B8509" t="str">
            <v xml:space="preserve">CAP OU TAMPAO DE FERRO GALVANIZADO, COM ROSCA BSP, DE 3/8"                                                                                                                                                                                                                                                                                                                                                                                                                                                </v>
          </cell>
          <cell r="C8509" t="str">
            <v>INSUMO</v>
          </cell>
          <cell r="D8509" t="str">
            <v xml:space="preserve">UN    </v>
          </cell>
          <cell r="E8509" t="str">
            <v>4,33</v>
          </cell>
          <cell r="F8509">
            <v>0</v>
          </cell>
          <cell r="G8509" t="str">
            <v>4,33</v>
          </cell>
          <cell r="H8509">
            <v>0</v>
          </cell>
          <cell r="I8509">
            <v>0</v>
          </cell>
          <cell r="J8509">
            <v>0</v>
          </cell>
          <cell r="K8509">
            <v>4.33</v>
          </cell>
          <cell r="L8509">
            <v>4.33</v>
          </cell>
          <cell r="N8509">
            <v>12396</v>
          </cell>
        </row>
        <row r="8510">
          <cell r="A8510">
            <v>1168</v>
          </cell>
          <cell r="B8510" t="str">
            <v xml:space="preserve">CAP OU TAMPAO DE FERRO GALVANIZADO, COM ROSCA BSP, DE 3"                                                                                                                                                                                                                                                                                                                                                                                                                                                  </v>
          </cell>
          <cell r="C8510" t="str">
            <v>INSUMO</v>
          </cell>
          <cell r="D8510" t="str">
            <v xml:space="preserve">UN    </v>
          </cell>
          <cell r="E8510" t="str">
            <v>58,82</v>
          </cell>
          <cell r="F8510">
            <v>0</v>
          </cell>
          <cell r="G8510" t="str">
            <v>58,82</v>
          </cell>
          <cell r="H8510">
            <v>0</v>
          </cell>
          <cell r="I8510">
            <v>0</v>
          </cell>
          <cell r="J8510">
            <v>0</v>
          </cell>
          <cell r="K8510">
            <v>58.82</v>
          </cell>
          <cell r="L8510">
            <v>58.82</v>
          </cell>
          <cell r="N8510">
            <v>1168</v>
          </cell>
        </row>
        <row r="8511">
          <cell r="A8511">
            <v>1167</v>
          </cell>
          <cell r="B8511" t="str">
            <v xml:space="preserve">CAP OU TAMPAO DE FERRO GALVANIZADO, COM ROSCA BSP, DE 4"                                                                                                                                                                                                                                                                                                                                                                                                                                                  </v>
          </cell>
          <cell r="C8511" t="str">
            <v>INSUMO</v>
          </cell>
          <cell r="D8511" t="str">
            <v xml:space="preserve">UN    </v>
          </cell>
          <cell r="E8511" t="str">
            <v>98,39</v>
          </cell>
          <cell r="F8511">
            <v>0</v>
          </cell>
          <cell r="G8511" t="str">
            <v>98,39</v>
          </cell>
          <cell r="H8511">
            <v>0</v>
          </cell>
          <cell r="I8511">
            <v>0</v>
          </cell>
          <cell r="J8511">
            <v>0</v>
          </cell>
          <cell r="K8511">
            <v>98.39</v>
          </cell>
          <cell r="L8511">
            <v>98.39</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2,04</v>
          </cell>
          <cell r="F8514">
            <v>0</v>
          </cell>
          <cell r="G8514" t="str">
            <v>2,04</v>
          </cell>
          <cell r="H8514">
            <v>0</v>
          </cell>
          <cell r="I8514">
            <v>0</v>
          </cell>
          <cell r="J8514">
            <v>0</v>
          </cell>
          <cell r="K8514">
            <v>2.04</v>
          </cell>
          <cell r="L8514">
            <v>2.04</v>
          </cell>
          <cell r="N8514">
            <v>1197</v>
          </cell>
        </row>
        <row r="8515">
          <cell r="A8515">
            <v>1202</v>
          </cell>
          <cell r="B8515" t="str">
            <v xml:space="preserve">CAP PVC, ROSCAVEL, 1",  PARA AGUA FRIA PREDIAL                                                                                                                                                                                                                                                                                                                                                                                                                                                            </v>
          </cell>
          <cell r="C8515" t="str">
            <v>INSUMO</v>
          </cell>
          <cell r="D8515" t="str">
            <v xml:space="preserve">UN    </v>
          </cell>
          <cell r="E8515" t="str">
            <v>5,78</v>
          </cell>
          <cell r="F8515">
            <v>0</v>
          </cell>
          <cell r="G8515" t="str">
            <v>5,78</v>
          </cell>
          <cell r="H8515">
            <v>0</v>
          </cell>
          <cell r="I8515">
            <v>0</v>
          </cell>
          <cell r="J8515">
            <v>0</v>
          </cell>
          <cell r="K8515">
            <v>5.78</v>
          </cell>
          <cell r="L8515">
            <v>5.78</v>
          </cell>
          <cell r="N8515">
            <v>1202</v>
          </cell>
        </row>
        <row r="8516">
          <cell r="A8516">
            <v>1198</v>
          </cell>
          <cell r="B8516" t="str">
            <v xml:space="preserve">CAP PVC, ROSCAVEL, 3/4",  PARA AGUA FRIA PREDIAL                                                                                                                                                                                                                                                                                                                                                                                                                                                          </v>
          </cell>
          <cell r="C8516" t="str">
            <v>INSUMO</v>
          </cell>
          <cell r="D8516" t="str">
            <v xml:space="preserve">UN    </v>
          </cell>
          <cell r="E8516" t="str">
            <v>2,67</v>
          </cell>
          <cell r="F8516">
            <v>0</v>
          </cell>
          <cell r="G8516" t="str">
            <v>2,67</v>
          </cell>
          <cell r="H8516">
            <v>0</v>
          </cell>
          <cell r="I8516">
            <v>0</v>
          </cell>
          <cell r="J8516">
            <v>0</v>
          </cell>
          <cell r="K8516">
            <v>2.67</v>
          </cell>
          <cell r="L8516">
            <v>2.67</v>
          </cell>
          <cell r="N8516">
            <v>1198</v>
          </cell>
        </row>
        <row r="8517">
          <cell r="A8517">
            <v>20088</v>
          </cell>
          <cell r="B8517" t="str">
            <v xml:space="preserve">CAP PVC, SERIE R, DN 100 MM, PARA ESGOTO PREDIAL                                                                                                                                                                                                                                                                                                                                                                                                                                                          </v>
          </cell>
          <cell r="C8517" t="str">
            <v>INSUMO</v>
          </cell>
          <cell r="D8517" t="str">
            <v xml:space="preserve">UN    </v>
          </cell>
          <cell r="E8517" t="str">
            <v>14,36</v>
          </cell>
          <cell r="F8517">
            <v>0</v>
          </cell>
          <cell r="G8517" t="str">
            <v>14,36</v>
          </cell>
          <cell r="H8517">
            <v>0</v>
          </cell>
          <cell r="I8517">
            <v>0</v>
          </cell>
          <cell r="J8517">
            <v>0</v>
          </cell>
          <cell r="K8517">
            <v>14.36</v>
          </cell>
          <cell r="L8517">
            <v>14.36</v>
          </cell>
          <cell r="N8517">
            <v>20088</v>
          </cell>
        </row>
        <row r="8518">
          <cell r="A8518">
            <v>20089</v>
          </cell>
          <cell r="B8518" t="str">
            <v xml:space="preserve">CAP PVC, SERIE R, DN 150 MM, PARA ESGOTO PREDIAL                                                                                                                                                                                                                                                                                                                                                                                                                                                          </v>
          </cell>
          <cell r="C8518" t="str">
            <v>INSUMO</v>
          </cell>
          <cell r="D8518" t="str">
            <v xml:space="preserve">UN    </v>
          </cell>
          <cell r="E8518" t="str">
            <v>70,40</v>
          </cell>
          <cell r="F8518">
            <v>0</v>
          </cell>
          <cell r="G8518" t="str">
            <v>70,40</v>
          </cell>
          <cell r="H8518">
            <v>0</v>
          </cell>
          <cell r="I8518">
            <v>0</v>
          </cell>
          <cell r="J8518">
            <v>0</v>
          </cell>
          <cell r="K8518">
            <v>70.400000000000006</v>
          </cell>
          <cell r="L8518">
            <v>70.400000000000006</v>
          </cell>
          <cell r="N8518">
            <v>20089</v>
          </cell>
        </row>
        <row r="8519">
          <cell r="A8519">
            <v>20087</v>
          </cell>
          <cell r="B8519" t="str">
            <v xml:space="preserve">CAP PVC, SERIE R, DN 75 MM, PARA ESGOTO PREDIAL                                                                                                                                                                                                                                                                                                                                                                                                                                                           </v>
          </cell>
          <cell r="C8519" t="str">
            <v>INSUMO</v>
          </cell>
          <cell r="D8519" t="str">
            <v xml:space="preserve">UN    </v>
          </cell>
          <cell r="E8519" t="str">
            <v>11,88</v>
          </cell>
          <cell r="F8519">
            <v>0</v>
          </cell>
          <cell r="G8519" t="str">
            <v>11,88</v>
          </cell>
          <cell r="H8519">
            <v>0</v>
          </cell>
          <cell r="I8519">
            <v>0</v>
          </cell>
          <cell r="J8519">
            <v>0</v>
          </cell>
          <cell r="K8519">
            <v>11.88</v>
          </cell>
          <cell r="L8519">
            <v>11.88</v>
          </cell>
          <cell r="N8519">
            <v>20087</v>
          </cell>
        </row>
        <row r="8520">
          <cell r="A8520">
            <v>1200</v>
          </cell>
          <cell r="B8520" t="str">
            <v xml:space="preserve">CAP PVC, SOLDAVEL, DN 100 MM, SERIE NORMAL, PARA ESGOTO PREDIAL                                                                                                                                                                                                                                                                                                                                                                                                                                           </v>
          </cell>
          <cell r="C8520" t="str">
            <v>INSUMO</v>
          </cell>
          <cell r="D8520" t="str">
            <v xml:space="preserve">UN    </v>
          </cell>
          <cell r="E8520" t="str">
            <v>10,79</v>
          </cell>
          <cell r="F8520">
            <v>0</v>
          </cell>
          <cell r="G8520" t="str">
            <v>10,79</v>
          </cell>
          <cell r="H8520">
            <v>0</v>
          </cell>
          <cell r="I8520">
            <v>0</v>
          </cell>
          <cell r="J8520">
            <v>0</v>
          </cell>
          <cell r="K8520">
            <v>10.79</v>
          </cell>
          <cell r="L8520">
            <v>10.79</v>
          </cell>
          <cell r="N8520">
            <v>1200</v>
          </cell>
        </row>
        <row r="8521">
          <cell r="A8521">
            <v>12909</v>
          </cell>
          <cell r="B8521" t="str">
            <v xml:space="preserve">CAP PVC, SOLDAVEL, DN 50 MM, SERIE NORMAL, PARA ESGOTO PREDIAL                                                                                                                                                                                                                                                                                                                                                                                                                                            </v>
          </cell>
          <cell r="C8521" t="str">
            <v>INSUMO</v>
          </cell>
          <cell r="D8521" t="str">
            <v xml:space="preserve">UN    </v>
          </cell>
          <cell r="E8521" t="str">
            <v>5,01</v>
          </cell>
          <cell r="F8521">
            <v>0</v>
          </cell>
          <cell r="G8521" t="str">
            <v>5,01</v>
          </cell>
          <cell r="H8521">
            <v>0</v>
          </cell>
          <cell r="I8521">
            <v>0</v>
          </cell>
          <cell r="J8521">
            <v>0</v>
          </cell>
          <cell r="K8521">
            <v>5.01</v>
          </cell>
          <cell r="L8521">
            <v>5.01</v>
          </cell>
          <cell r="N8521">
            <v>12909</v>
          </cell>
        </row>
        <row r="8522">
          <cell r="A8522">
            <v>12910</v>
          </cell>
          <cell r="B8522" t="str">
            <v xml:space="preserve">CAP PVC, SOLDAVEL, DN 75 MM, SERIE NORMAL, PARA ESGOTO PREDIAL                                                                                                                                                                                                                                                                                                                                                                                                                                            </v>
          </cell>
          <cell r="C8522" t="str">
            <v>INSUMO</v>
          </cell>
          <cell r="D8522" t="str">
            <v xml:space="preserve">UN    </v>
          </cell>
          <cell r="E8522" t="str">
            <v>8,99</v>
          </cell>
          <cell r="F8522">
            <v>0</v>
          </cell>
          <cell r="G8522" t="str">
            <v>8,99</v>
          </cell>
          <cell r="H8522">
            <v>0</v>
          </cell>
          <cell r="I8522">
            <v>0</v>
          </cell>
          <cell r="J8522">
            <v>0</v>
          </cell>
          <cell r="K8522">
            <v>8.99</v>
          </cell>
          <cell r="L8522">
            <v>8.99</v>
          </cell>
          <cell r="N8522">
            <v>12910</v>
          </cell>
        </row>
        <row r="8523">
          <cell r="A8523">
            <v>1191</v>
          </cell>
          <cell r="B8523" t="str">
            <v xml:space="preserve">CAP PVC, SOLDAVEL, 20 MM, PARA AGUA FRIA PREDIAL                                                                                                                                                                                                                                                                                                                                                                                                                                                          </v>
          </cell>
          <cell r="C8523" t="str">
            <v>INSUMO</v>
          </cell>
          <cell r="D8523" t="str">
            <v xml:space="preserve">UN    </v>
          </cell>
          <cell r="E8523" t="str">
            <v>1,45</v>
          </cell>
          <cell r="F8523">
            <v>0</v>
          </cell>
          <cell r="G8523" t="str">
            <v>1,45</v>
          </cell>
          <cell r="H8523">
            <v>0</v>
          </cell>
          <cell r="I8523">
            <v>0</v>
          </cell>
          <cell r="J8523">
            <v>0</v>
          </cell>
          <cell r="K8523">
            <v>1.45</v>
          </cell>
          <cell r="L8523">
            <v>1.45</v>
          </cell>
          <cell r="N8523">
            <v>1191</v>
          </cell>
        </row>
        <row r="8524">
          <cell r="A8524">
            <v>1185</v>
          </cell>
          <cell r="B8524" t="str">
            <v xml:space="preserve">CAP PVC, SOLDAVEL, 25 MM, PARA AGUA FRIA PREDIAL                                                                                                                                                                                                                                                                                                                                                                                                                                                          </v>
          </cell>
          <cell r="C8524" t="str">
            <v>INSUMO</v>
          </cell>
          <cell r="D8524" t="str">
            <v xml:space="preserve">UN    </v>
          </cell>
          <cell r="E8524" t="str">
            <v>1,45</v>
          </cell>
          <cell r="F8524">
            <v>0</v>
          </cell>
          <cell r="G8524" t="str">
            <v>1,45</v>
          </cell>
          <cell r="H8524">
            <v>0</v>
          </cell>
          <cell r="I8524">
            <v>0</v>
          </cell>
          <cell r="J8524">
            <v>0</v>
          </cell>
          <cell r="K8524">
            <v>1.45</v>
          </cell>
          <cell r="L8524">
            <v>1.45</v>
          </cell>
          <cell r="N8524">
            <v>1185</v>
          </cell>
        </row>
        <row r="8525">
          <cell r="A8525">
            <v>1189</v>
          </cell>
          <cell r="B8525" t="str">
            <v xml:space="preserve">CAP PVC, SOLDAVEL, 32 MM, PARA AGUA FRIA PREDIAL                                                                                                                                                                                                                                                                                                                                                                                                                                                          </v>
          </cell>
          <cell r="C8525" t="str">
            <v>INSUMO</v>
          </cell>
          <cell r="D8525" t="str">
            <v xml:space="preserve">UN    </v>
          </cell>
          <cell r="E8525" t="str">
            <v>2,38</v>
          </cell>
          <cell r="F8525">
            <v>0</v>
          </cell>
          <cell r="G8525" t="str">
            <v>2,38</v>
          </cell>
          <cell r="H8525">
            <v>0</v>
          </cell>
          <cell r="I8525">
            <v>0</v>
          </cell>
          <cell r="J8525">
            <v>0</v>
          </cell>
          <cell r="K8525">
            <v>2.38</v>
          </cell>
          <cell r="L8525">
            <v>2.38</v>
          </cell>
          <cell r="N8525">
            <v>1189</v>
          </cell>
        </row>
        <row r="8526">
          <cell r="A8526">
            <v>1193</v>
          </cell>
          <cell r="B8526" t="str">
            <v xml:space="preserve">CAP PVC, SOLDAVEL, 40 MM, PARA AGUA FRIA PREDIAL                                                                                                                                                                                                                                                                                                                                                                                                                                                          </v>
          </cell>
          <cell r="C8526" t="str">
            <v>INSUMO</v>
          </cell>
          <cell r="D8526" t="str">
            <v xml:space="preserve">UN    </v>
          </cell>
          <cell r="E8526" t="str">
            <v>4,57</v>
          </cell>
          <cell r="F8526">
            <v>0</v>
          </cell>
          <cell r="G8526" t="str">
            <v>4,57</v>
          </cell>
          <cell r="H8526">
            <v>0</v>
          </cell>
          <cell r="I8526">
            <v>0</v>
          </cell>
          <cell r="J8526">
            <v>0</v>
          </cell>
          <cell r="K8526">
            <v>4.57</v>
          </cell>
          <cell r="L8526">
            <v>4.57</v>
          </cell>
          <cell r="N8526">
            <v>1193</v>
          </cell>
        </row>
        <row r="8527">
          <cell r="A8527">
            <v>1194</v>
          </cell>
          <cell r="B8527" t="str">
            <v xml:space="preserve">CAP PVC, SOLDAVEL, 50 MM, PARA AGUA FRIA PREDIAL                                                                                                                                                                                                                                                                                                                                                                                                                                                          </v>
          </cell>
          <cell r="C8527" t="str">
            <v>INSUMO</v>
          </cell>
          <cell r="D8527" t="str">
            <v xml:space="preserve">UN    </v>
          </cell>
          <cell r="E8527" t="str">
            <v>8,25</v>
          </cell>
          <cell r="F8527">
            <v>0</v>
          </cell>
          <cell r="G8527" t="str">
            <v>8,25</v>
          </cell>
          <cell r="H8527">
            <v>0</v>
          </cell>
          <cell r="I8527">
            <v>0</v>
          </cell>
          <cell r="J8527">
            <v>0</v>
          </cell>
          <cell r="K8527">
            <v>8.25</v>
          </cell>
          <cell r="L8527">
            <v>8.25</v>
          </cell>
          <cell r="N8527">
            <v>1194</v>
          </cell>
        </row>
        <row r="8528">
          <cell r="A8528">
            <v>1195</v>
          </cell>
          <cell r="B8528" t="str">
            <v xml:space="preserve">CAP PVC, SOLDAVEL, 60 MM, PARA AGUA FRIA PREDIAL                                                                                                                                                                                                                                                                                                                                                                                                                                                          </v>
          </cell>
          <cell r="C8528" t="str">
            <v>INSUMO</v>
          </cell>
          <cell r="D8528" t="str">
            <v xml:space="preserve">UN    </v>
          </cell>
          <cell r="E8528" t="str">
            <v>13,89</v>
          </cell>
          <cell r="F8528">
            <v>0</v>
          </cell>
          <cell r="G8528" t="str">
            <v>13,89</v>
          </cell>
          <cell r="H8528">
            <v>0</v>
          </cell>
          <cell r="I8528">
            <v>0</v>
          </cell>
          <cell r="J8528">
            <v>0</v>
          </cell>
          <cell r="K8528">
            <v>13.89</v>
          </cell>
          <cell r="L8528">
            <v>13.89</v>
          </cell>
          <cell r="N8528">
            <v>1195</v>
          </cell>
        </row>
        <row r="8529">
          <cell r="A8529">
            <v>1204</v>
          </cell>
          <cell r="B8529" t="str">
            <v xml:space="preserve">CAP PVC, SOLDAVEL, 75 MM, PARA AGUA FRIA PREDIAL                                                                                                                                                                                                                                                                                                                                                                                                                                                          </v>
          </cell>
          <cell r="C8529" t="str">
            <v>INSUMO</v>
          </cell>
          <cell r="D8529" t="str">
            <v xml:space="preserve">UN    </v>
          </cell>
          <cell r="E8529" t="str">
            <v>24,29</v>
          </cell>
          <cell r="F8529">
            <v>0</v>
          </cell>
          <cell r="G8529" t="str">
            <v>24,29</v>
          </cell>
          <cell r="H8529">
            <v>0</v>
          </cell>
          <cell r="I8529">
            <v>0</v>
          </cell>
          <cell r="J8529">
            <v>0</v>
          </cell>
          <cell r="K8529">
            <v>24.29</v>
          </cell>
          <cell r="L8529">
            <v>24.29</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72,96</v>
          </cell>
          <cell r="F8533">
            <v>0</v>
          </cell>
          <cell r="G8533" t="str">
            <v>72,96</v>
          </cell>
          <cell r="H8533">
            <v>0</v>
          </cell>
          <cell r="I8533">
            <v>0</v>
          </cell>
          <cell r="J8533">
            <v>0</v>
          </cell>
          <cell r="K8533">
            <v>72.959999999999994</v>
          </cell>
          <cell r="L8533">
            <v>72.959999999999994</v>
          </cell>
          <cell r="N8533">
            <v>42685</v>
          </cell>
        </row>
        <row r="8534">
          <cell r="A8534">
            <v>42686</v>
          </cell>
          <cell r="B8534" t="str">
            <v xml:space="preserve">CAP, PVC, JE, OCRE, DN 200 MM (CONEXAO PARA TUBO COLETOR DE ESGOTO)                                                                                                                                                                                                                                                                                                                                                                                                                                       </v>
          </cell>
          <cell r="C8534" t="str">
            <v>INSUMO</v>
          </cell>
          <cell r="D8534" t="str">
            <v xml:space="preserve">UN    </v>
          </cell>
          <cell r="E8534" t="str">
            <v>80,36</v>
          </cell>
          <cell r="F8534">
            <v>0</v>
          </cell>
          <cell r="G8534" t="str">
            <v>80,36</v>
          </cell>
          <cell r="H8534">
            <v>0</v>
          </cell>
          <cell r="I8534">
            <v>0</v>
          </cell>
          <cell r="J8534">
            <v>0</v>
          </cell>
          <cell r="K8534">
            <v>80.36</v>
          </cell>
          <cell r="L8534">
            <v>80.36</v>
          </cell>
          <cell r="N8534">
            <v>42686</v>
          </cell>
        </row>
        <row r="8535">
          <cell r="A8535">
            <v>12894</v>
          </cell>
          <cell r="B8535" t="str">
            <v xml:space="preserve">CAPA PARA CHUVA EM PVC COM FORRO DE POLIESTER, COM CAPUZ (AMARELA OU AZUL)                                                                                                                                                                                                                                                                                                                                                                                                                                </v>
          </cell>
          <cell r="C8535" t="str">
            <v>INSUMO</v>
          </cell>
          <cell r="D8535" t="str">
            <v xml:space="preserve">UN    </v>
          </cell>
          <cell r="E8535" t="str">
            <v>20,73</v>
          </cell>
          <cell r="F8535">
            <v>0</v>
          </cell>
          <cell r="G8535" t="str">
            <v>20,73</v>
          </cell>
          <cell r="H8535">
            <v>0</v>
          </cell>
          <cell r="I8535">
            <v>0</v>
          </cell>
          <cell r="J8535">
            <v>0</v>
          </cell>
          <cell r="K8535">
            <v>20.73</v>
          </cell>
          <cell r="L8535">
            <v>20.73</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15,95</v>
          </cell>
          <cell r="F8536">
            <v>0</v>
          </cell>
          <cell r="G8536" t="str">
            <v>15,95</v>
          </cell>
          <cell r="H8536">
            <v>0</v>
          </cell>
          <cell r="I8536">
            <v>0</v>
          </cell>
          <cell r="J8536">
            <v>0</v>
          </cell>
          <cell r="K8536">
            <v>15.95</v>
          </cell>
          <cell r="L8536">
            <v>15.95</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170,51</v>
          </cell>
          <cell r="F8537">
            <v>0</v>
          </cell>
          <cell r="G8537" t="str">
            <v>170,51</v>
          </cell>
          <cell r="H8537">
            <v>0</v>
          </cell>
          <cell r="I8537">
            <v>0</v>
          </cell>
          <cell r="J8537">
            <v>0</v>
          </cell>
          <cell r="K8537">
            <v>170.51</v>
          </cell>
          <cell r="L8537">
            <v>170.51</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289,71</v>
          </cell>
          <cell r="F8538">
            <v>0</v>
          </cell>
          <cell r="G8538" t="str">
            <v>289,71</v>
          </cell>
          <cell r="H8538">
            <v>0</v>
          </cell>
          <cell r="I8538">
            <v>0</v>
          </cell>
          <cell r="J8538">
            <v>0</v>
          </cell>
          <cell r="K8538">
            <v>289.70999999999998</v>
          </cell>
          <cell r="L8538">
            <v>289.70999999999998</v>
          </cell>
          <cell r="N8538">
            <v>1633</v>
          </cell>
        </row>
        <row r="8539">
          <cell r="A8539">
            <v>10818</v>
          </cell>
          <cell r="B8539" t="str">
            <v xml:space="preserve">CAPIM BRAQUIARIA DECUMBENS/ BRAQUIARINHA, VC *70*% MINIMO                                                                                                                                                                                                                                                                                                                                                                                                                                                 </v>
          </cell>
          <cell r="C8539" t="str">
            <v>INSUMO</v>
          </cell>
          <cell r="D8539" t="str">
            <v xml:space="preserve">KG    </v>
          </cell>
          <cell r="E8539" t="str">
            <v>46,00</v>
          </cell>
          <cell r="F8539">
            <v>0</v>
          </cell>
          <cell r="G8539" t="str">
            <v>46,00</v>
          </cell>
          <cell r="H8539">
            <v>0</v>
          </cell>
          <cell r="I8539">
            <v>0</v>
          </cell>
          <cell r="J8539">
            <v>0</v>
          </cell>
          <cell r="K8539">
            <v>46</v>
          </cell>
          <cell r="L8539">
            <v>46</v>
          </cell>
          <cell r="N8539">
            <v>10818</v>
          </cell>
        </row>
        <row r="8540">
          <cell r="A8540">
            <v>41410</v>
          </cell>
          <cell r="B8540" t="str">
            <v xml:space="preserve">CAPTOR FRANKLIN (4 PONTAS), EM LATAO CROMADO, H = 300 MM, DUAS DESCIDAS                                                                                                                                                                                                                                                                                                                                                                                                                                   </v>
          </cell>
          <cell r="C8540" t="str">
            <v>INSUMO</v>
          </cell>
          <cell r="D8540" t="str">
            <v xml:space="preserve">UN    </v>
          </cell>
          <cell r="E8540" t="str">
            <v>81,56</v>
          </cell>
          <cell r="F8540">
            <v>0</v>
          </cell>
          <cell r="G8540" t="str">
            <v>81,56</v>
          </cell>
          <cell r="H8540">
            <v>0</v>
          </cell>
          <cell r="I8540">
            <v>0</v>
          </cell>
          <cell r="J8540">
            <v>0</v>
          </cell>
          <cell r="K8540">
            <v>81.56</v>
          </cell>
          <cell r="L8540">
            <v>81.56</v>
          </cell>
          <cell r="N8540">
            <v>41410</v>
          </cell>
        </row>
        <row r="8541">
          <cell r="A8541">
            <v>41411</v>
          </cell>
          <cell r="B8541" t="str">
            <v xml:space="preserve">CAPTOR FRANKLIN (4 PONTAS), EM LATAO CROMADO, H = 300 MM, UMA DESCIDA                                                                                                                                                                                                                                                                                                                                                                                                                                     </v>
          </cell>
          <cell r="C8541" t="str">
            <v>INSUMO</v>
          </cell>
          <cell r="D8541" t="str">
            <v xml:space="preserve">UN    </v>
          </cell>
          <cell r="E8541" t="str">
            <v>73,94</v>
          </cell>
          <cell r="F8541">
            <v>0</v>
          </cell>
          <cell r="G8541" t="str">
            <v>73,94</v>
          </cell>
          <cell r="H8541">
            <v>0</v>
          </cell>
          <cell r="I8541">
            <v>0</v>
          </cell>
          <cell r="J8541">
            <v>0</v>
          </cell>
          <cell r="K8541">
            <v>73.94</v>
          </cell>
          <cell r="L8541">
            <v>73.94</v>
          </cell>
          <cell r="N8541">
            <v>41411</v>
          </cell>
        </row>
        <row r="8542">
          <cell r="A8542">
            <v>41412</v>
          </cell>
          <cell r="B8542" t="str">
            <v xml:space="preserve">CAPTOR FRANKLIN (4 PONTAS), EM LATAO CROMADO, H = 350 MM, DUAS DESCIDAS                                                                                                                                                                                                                                                                                                                                                                                                                                   </v>
          </cell>
          <cell r="C8542" t="str">
            <v>INSUMO</v>
          </cell>
          <cell r="D8542" t="str">
            <v xml:space="preserve">UN    </v>
          </cell>
          <cell r="E8542" t="str">
            <v>143,02</v>
          </cell>
          <cell r="F8542">
            <v>0</v>
          </cell>
          <cell r="G8542" t="str">
            <v>143,02</v>
          </cell>
          <cell r="H8542">
            <v>0</v>
          </cell>
          <cell r="I8542">
            <v>0</v>
          </cell>
          <cell r="J8542">
            <v>0</v>
          </cell>
          <cell r="K8542">
            <v>143.02000000000001</v>
          </cell>
          <cell r="L8542">
            <v>143.02000000000001</v>
          </cell>
          <cell r="N8542">
            <v>41412</v>
          </cell>
        </row>
        <row r="8543">
          <cell r="A8543">
            <v>41413</v>
          </cell>
          <cell r="B8543" t="str">
            <v xml:space="preserve">CAPTOR FRANKLIN (4 PONTAS), EM LATAO CROMADO, H=350 MM, UMA DESCIDA                                                                                                                                                                                                                                                                                                                                                                                                                                       </v>
          </cell>
          <cell r="C8543" t="str">
            <v>INSUMO</v>
          </cell>
          <cell r="D8543" t="str">
            <v xml:space="preserve">UN    </v>
          </cell>
          <cell r="E8543" t="str">
            <v>128,69</v>
          </cell>
          <cell r="F8543">
            <v>0</v>
          </cell>
          <cell r="G8543" t="str">
            <v>128,69</v>
          </cell>
          <cell r="H8543">
            <v>0</v>
          </cell>
          <cell r="I8543">
            <v>0</v>
          </cell>
          <cell r="J8543">
            <v>0</v>
          </cell>
          <cell r="K8543">
            <v>128.69</v>
          </cell>
          <cell r="L8543">
            <v>128.69</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14,51</v>
          </cell>
          <cell r="F8551">
            <v>0</v>
          </cell>
          <cell r="G8551" t="str">
            <v>14,51</v>
          </cell>
          <cell r="H8551">
            <v>0</v>
          </cell>
          <cell r="I8551">
            <v>0</v>
          </cell>
          <cell r="J8551">
            <v>0</v>
          </cell>
          <cell r="K8551">
            <v>14.51</v>
          </cell>
          <cell r="L8551">
            <v>14.51</v>
          </cell>
          <cell r="N8551">
            <v>6117</v>
          </cell>
        </row>
        <row r="8552">
          <cell r="A8552">
            <v>40913</v>
          </cell>
          <cell r="B8552" t="str">
            <v xml:space="preserve">CARPINTEIRO AUXILIAR (MENSALISTA)                                                                                                                                                                                                                                                                                                                                                                                                                                                                         </v>
          </cell>
          <cell r="C8552" t="str">
            <v>INSUMO</v>
          </cell>
          <cell r="D8552" t="str">
            <v xml:space="preserve">MES   </v>
          </cell>
          <cell r="E8552" t="str">
            <v>2.535,09</v>
          </cell>
          <cell r="F8552">
            <v>0</v>
          </cell>
          <cell r="G8552" t="str">
            <v>2.535,09</v>
          </cell>
          <cell r="H8552">
            <v>0</v>
          </cell>
          <cell r="I8552">
            <v>0</v>
          </cell>
          <cell r="J8552">
            <v>0</v>
          </cell>
          <cell r="K8552">
            <v>2535.09</v>
          </cell>
          <cell r="L8552">
            <v>2535.09</v>
          </cell>
          <cell r="N8552">
            <v>40913</v>
          </cell>
        </row>
        <row r="8553">
          <cell r="A8553">
            <v>1214</v>
          </cell>
          <cell r="B8553" t="str">
            <v xml:space="preserve">CARPINTEIRO DE ESQUADRIAS (HORISTA)                                                                                                                                                                                                                                                                                                                                                                                                                                                                       </v>
          </cell>
          <cell r="C8553" t="str">
            <v>INSUMO</v>
          </cell>
          <cell r="D8553" t="str">
            <v xml:space="preserve">H     </v>
          </cell>
          <cell r="E8553" t="str">
            <v>17,22</v>
          </cell>
          <cell r="F8553">
            <v>0</v>
          </cell>
          <cell r="G8553" t="str">
            <v>17,22</v>
          </cell>
          <cell r="H8553">
            <v>0</v>
          </cell>
          <cell r="I8553">
            <v>0</v>
          </cell>
          <cell r="J8553">
            <v>0</v>
          </cell>
          <cell r="K8553">
            <v>17.22</v>
          </cell>
          <cell r="L8553">
            <v>17.22</v>
          </cell>
          <cell r="N8553">
            <v>1214</v>
          </cell>
        </row>
        <row r="8554">
          <cell r="A8554">
            <v>40915</v>
          </cell>
          <cell r="B8554" t="str">
            <v xml:space="preserve">CARPINTEIRO DE ESQUADRIAS (MENSALISTA)                                                                                                                                                                                                                                                                                                                                                                                                                                                                    </v>
          </cell>
          <cell r="C8554" t="str">
            <v>INSUMO</v>
          </cell>
          <cell r="D8554" t="str">
            <v xml:space="preserve">MES   </v>
          </cell>
          <cell r="E8554" t="str">
            <v>3.008,41</v>
          </cell>
          <cell r="F8554">
            <v>0</v>
          </cell>
          <cell r="G8554" t="str">
            <v>3.008,41</v>
          </cell>
          <cell r="H8554">
            <v>0</v>
          </cell>
          <cell r="I8554">
            <v>0</v>
          </cell>
          <cell r="J8554">
            <v>0</v>
          </cell>
          <cell r="K8554">
            <v>3008.41</v>
          </cell>
          <cell r="L8554">
            <v>3008.41</v>
          </cell>
          <cell r="N8554">
            <v>40915</v>
          </cell>
        </row>
        <row r="8555">
          <cell r="A8555">
            <v>1213</v>
          </cell>
          <cell r="B8555" t="str">
            <v xml:space="preserve">CARPINTEIRO DE FORMAS (HORISTA)                                                                                                                                                                                                                                                                                                                                                                                                                                                                           </v>
          </cell>
          <cell r="C8555" t="str">
            <v>INSUMO</v>
          </cell>
          <cell r="D8555" t="str">
            <v xml:space="preserve">H     </v>
          </cell>
          <cell r="E8555" t="str">
            <v>18,29</v>
          </cell>
          <cell r="F8555">
            <v>0</v>
          </cell>
          <cell r="G8555" t="str">
            <v>18,29</v>
          </cell>
          <cell r="H8555">
            <v>0</v>
          </cell>
          <cell r="I8555">
            <v>0</v>
          </cell>
          <cell r="J8555">
            <v>0</v>
          </cell>
          <cell r="K8555">
            <v>18.29</v>
          </cell>
          <cell r="L8555">
            <v>18.29</v>
          </cell>
          <cell r="N8555">
            <v>1213</v>
          </cell>
        </row>
        <row r="8556">
          <cell r="A8556">
            <v>40914</v>
          </cell>
          <cell r="B8556" t="str">
            <v xml:space="preserve">CARPINTEIRO DE FORMAS (MENSALISTA)                                                                                                                                                                                                                                                                                                                                                                                                                                                                        </v>
          </cell>
          <cell r="C8556" t="str">
            <v>INSUMO</v>
          </cell>
          <cell r="D8556" t="str">
            <v xml:space="preserve">MES   </v>
          </cell>
          <cell r="E8556" t="str">
            <v>3.194,84</v>
          </cell>
          <cell r="F8556">
            <v>0</v>
          </cell>
          <cell r="G8556" t="str">
            <v>3.194,84</v>
          </cell>
          <cell r="H8556">
            <v>0</v>
          </cell>
          <cell r="I8556">
            <v>0</v>
          </cell>
          <cell r="J8556">
            <v>0</v>
          </cell>
          <cell r="K8556">
            <v>3194.84</v>
          </cell>
          <cell r="L8556">
            <v>3194.84</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21,97</v>
          </cell>
          <cell r="F8557">
            <v>0</v>
          </cell>
          <cell r="G8557" t="str">
            <v>21,97</v>
          </cell>
          <cell r="H8557">
            <v>0</v>
          </cell>
          <cell r="I8557">
            <v>0</v>
          </cell>
          <cell r="J8557">
            <v>0</v>
          </cell>
          <cell r="K8557">
            <v>21.97</v>
          </cell>
          <cell r="L8557">
            <v>21.97</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4.146,50</v>
          </cell>
          <cell r="F8558">
            <v>0</v>
          </cell>
          <cell r="G8558" t="str">
            <v>4.146,50</v>
          </cell>
          <cell r="H8558">
            <v>0</v>
          </cell>
          <cell r="I8558">
            <v>0</v>
          </cell>
          <cell r="J8558">
            <v>0</v>
          </cell>
          <cell r="K8558">
            <v>4146.5</v>
          </cell>
          <cell r="L8558">
            <v>4146.5</v>
          </cell>
          <cell r="N8558">
            <v>14615</v>
          </cell>
        </row>
        <row r="8559">
          <cell r="A8559">
            <v>2711</v>
          </cell>
          <cell r="B8559" t="str">
            <v xml:space="preserve">CARRINHO DE MAO DE ACO CAPACIDADE 50 A 60 L, PNEU COM CAMARA                                                                                                                                                                                                                                                                                                                                                                                                                                              </v>
          </cell>
          <cell r="C8559" t="str">
            <v>INSUMO</v>
          </cell>
          <cell r="D8559" t="str">
            <v xml:space="preserve">UN    </v>
          </cell>
          <cell r="E8559" t="str">
            <v>277,78</v>
          </cell>
          <cell r="F8559">
            <v>0</v>
          </cell>
          <cell r="G8559" t="str">
            <v>277,78</v>
          </cell>
          <cell r="H8559">
            <v>0</v>
          </cell>
          <cell r="I8559">
            <v>0</v>
          </cell>
          <cell r="J8559">
            <v>0</v>
          </cell>
          <cell r="K8559">
            <v>277.77999999999997</v>
          </cell>
          <cell r="L8559">
            <v>277.77999999999997</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16.000,00</v>
          </cell>
          <cell r="F8560">
            <v>0</v>
          </cell>
          <cell r="G8560" t="str">
            <v>16.000,00</v>
          </cell>
          <cell r="H8560">
            <v>0</v>
          </cell>
          <cell r="I8560">
            <v>0</v>
          </cell>
          <cell r="J8560">
            <v>0</v>
          </cell>
          <cell r="K8560">
            <v>16000</v>
          </cell>
          <cell r="L8560">
            <v>16000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21.706,29</v>
          </cell>
          <cell r="F8561">
            <v>0</v>
          </cell>
          <cell r="G8561" t="str">
            <v>21.706,29</v>
          </cell>
          <cell r="H8561">
            <v>0</v>
          </cell>
          <cell r="I8561">
            <v>0</v>
          </cell>
          <cell r="J8561">
            <v>0</v>
          </cell>
          <cell r="K8561">
            <v>21706.29</v>
          </cell>
          <cell r="L8561">
            <v>21706.29</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23.496,50</v>
          </cell>
          <cell r="F8562">
            <v>0</v>
          </cell>
          <cell r="G8562" t="str">
            <v>23.496,50</v>
          </cell>
          <cell r="H8562">
            <v>0</v>
          </cell>
          <cell r="I8562">
            <v>0</v>
          </cell>
          <cell r="J8562">
            <v>0</v>
          </cell>
          <cell r="K8562">
            <v>23496.5</v>
          </cell>
          <cell r="L8562">
            <v>23496.5</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25.286,71</v>
          </cell>
          <cell r="F8563">
            <v>0</v>
          </cell>
          <cell r="G8563" t="str">
            <v>25.286,71</v>
          </cell>
          <cell r="H8563">
            <v>0</v>
          </cell>
          <cell r="I8563">
            <v>0</v>
          </cell>
          <cell r="J8563">
            <v>0</v>
          </cell>
          <cell r="K8563">
            <v>25286.71</v>
          </cell>
          <cell r="L8563">
            <v>25286.71</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27.076,92</v>
          </cell>
          <cell r="F8564">
            <v>0</v>
          </cell>
          <cell r="G8564" t="str">
            <v>27.076,92</v>
          </cell>
          <cell r="H8564">
            <v>0</v>
          </cell>
          <cell r="I8564">
            <v>0</v>
          </cell>
          <cell r="J8564">
            <v>0</v>
          </cell>
          <cell r="K8564">
            <v>27076.92</v>
          </cell>
          <cell r="L8564">
            <v>27076.92</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30.881,11</v>
          </cell>
          <cell r="F8565">
            <v>0</v>
          </cell>
          <cell r="G8565" t="str">
            <v>30.881,11</v>
          </cell>
          <cell r="H8565">
            <v>0</v>
          </cell>
          <cell r="I8565">
            <v>0</v>
          </cell>
          <cell r="J8565">
            <v>0</v>
          </cell>
          <cell r="K8565">
            <v>30881.11</v>
          </cell>
          <cell r="L8565">
            <v>30881.11</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9,37</v>
          </cell>
          <cell r="F8566">
            <v>0</v>
          </cell>
          <cell r="G8566" t="str">
            <v>9,37</v>
          </cell>
          <cell r="H8566">
            <v>0</v>
          </cell>
          <cell r="I8566">
            <v>0</v>
          </cell>
          <cell r="J8566">
            <v>0</v>
          </cell>
          <cell r="K8566">
            <v>9.3699999999999992</v>
          </cell>
          <cell r="L8566">
            <v>9.3699999999999992</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4.215,91</v>
          </cell>
          <cell r="F8567">
            <v>0</v>
          </cell>
          <cell r="G8567" t="str">
            <v>4.215,91</v>
          </cell>
          <cell r="H8567">
            <v>0</v>
          </cell>
          <cell r="I8567">
            <v>0</v>
          </cell>
          <cell r="J8567">
            <v>0</v>
          </cell>
          <cell r="K8567">
            <v>4215.91</v>
          </cell>
          <cell r="L8567">
            <v>4215.91</v>
          </cell>
          <cell r="N8567">
            <v>42250</v>
          </cell>
        </row>
        <row r="8568">
          <cell r="A8568">
            <v>4743</v>
          </cell>
          <cell r="B8568" t="str">
            <v xml:space="preserve">CASCALHO DE CAVA                                                                                                                                                                                                                                                                                                                                                                                                                                                                                          </v>
          </cell>
          <cell r="C8568" t="str">
            <v>INSUMO</v>
          </cell>
          <cell r="D8568" t="str">
            <v xml:space="preserve">M3    </v>
          </cell>
          <cell r="E8568" t="str">
            <v>72,20</v>
          </cell>
          <cell r="F8568">
            <v>0</v>
          </cell>
          <cell r="G8568" t="str">
            <v>72,20</v>
          </cell>
          <cell r="H8568">
            <v>0</v>
          </cell>
          <cell r="I8568">
            <v>0</v>
          </cell>
          <cell r="J8568">
            <v>0</v>
          </cell>
          <cell r="K8568">
            <v>72.2</v>
          </cell>
          <cell r="L8568">
            <v>72.2</v>
          </cell>
          <cell r="N8568">
            <v>4743</v>
          </cell>
        </row>
        <row r="8569">
          <cell r="A8569">
            <v>4744</v>
          </cell>
          <cell r="B8569" t="str">
            <v xml:space="preserve">CASCALHO DE RIO                                                                                                                                                                                                                                                                                                                                                                                                                                                                                           </v>
          </cell>
          <cell r="C8569" t="str">
            <v>INSUMO</v>
          </cell>
          <cell r="D8569" t="str">
            <v xml:space="preserve">M3    </v>
          </cell>
          <cell r="E8569" t="str">
            <v>115,52</v>
          </cell>
          <cell r="F8569">
            <v>0</v>
          </cell>
          <cell r="G8569" t="str">
            <v>115,52</v>
          </cell>
          <cell r="H8569">
            <v>0</v>
          </cell>
          <cell r="I8569">
            <v>0</v>
          </cell>
          <cell r="J8569">
            <v>0</v>
          </cell>
          <cell r="K8569">
            <v>115.52</v>
          </cell>
          <cell r="L8569">
            <v>115.52</v>
          </cell>
          <cell r="N8569">
            <v>4744</v>
          </cell>
        </row>
        <row r="8570">
          <cell r="A8570">
            <v>4745</v>
          </cell>
          <cell r="B8570" t="str">
            <v xml:space="preserve">CASCALHO LAVADO                                                                                                                                                                                                                                                                                                                                                                                                                                                                                           </v>
          </cell>
          <cell r="C8570" t="str">
            <v>INSUMO</v>
          </cell>
          <cell r="D8570" t="str">
            <v xml:space="preserve">M3    </v>
          </cell>
          <cell r="E8570" t="str">
            <v>138,55</v>
          </cell>
          <cell r="F8570">
            <v>0</v>
          </cell>
          <cell r="G8570" t="str">
            <v>138,55</v>
          </cell>
          <cell r="H8570">
            <v>0</v>
          </cell>
          <cell r="I8570">
            <v>0</v>
          </cell>
          <cell r="J8570">
            <v>0</v>
          </cell>
          <cell r="K8570">
            <v>138.55000000000001</v>
          </cell>
          <cell r="L8570">
            <v>138.55000000000001</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10.527,88</v>
          </cell>
          <cell r="F8571">
            <v>0</v>
          </cell>
          <cell r="G8571" t="str">
            <v>10.527,88</v>
          </cell>
          <cell r="H8571">
            <v>0</v>
          </cell>
          <cell r="I8571">
            <v>0</v>
          </cell>
          <cell r="J8571">
            <v>0</v>
          </cell>
          <cell r="K8571">
            <v>10527.88</v>
          </cell>
          <cell r="L8571">
            <v>10527.88</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698.388,73</v>
          </cell>
          <cell r="F8572">
            <v>0</v>
          </cell>
          <cell r="G8572" t="str">
            <v>698.388,73</v>
          </cell>
          <cell r="H8572">
            <v>0</v>
          </cell>
          <cell r="I8572">
            <v>0</v>
          </cell>
          <cell r="J8572">
            <v>0</v>
          </cell>
          <cell r="K8572">
            <v>698388.73</v>
          </cell>
          <cell r="L8572">
            <v>698388.73</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598.965,46</v>
          </cell>
          <cell r="F8573">
            <v>0</v>
          </cell>
          <cell r="G8573" t="str">
            <v>598.965,46</v>
          </cell>
          <cell r="H8573">
            <v>0</v>
          </cell>
          <cell r="I8573">
            <v>0</v>
          </cell>
          <cell r="J8573">
            <v>0</v>
          </cell>
          <cell r="K8573">
            <v>598965.46</v>
          </cell>
          <cell r="L8573">
            <v>598965.46</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606.240,24</v>
          </cell>
          <cell r="F8574">
            <v>0</v>
          </cell>
          <cell r="G8574" t="str">
            <v>606.240,24</v>
          </cell>
          <cell r="H8574">
            <v>0</v>
          </cell>
          <cell r="I8574">
            <v>0</v>
          </cell>
          <cell r="J8574">
            <v>0</v>
          </cell>
          <cell r="K8574">
            <v>606240.24</v>
          </cell>
          <cell r="L8574">
            <v>606240.24</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689.174,00</v>
          </cell>
          <cell r="F8575">
            <v>0</v>
          </cell>
          <cell r="G8575" t="str">
            <v>689.174,00</v>
          </cell>
          <cell r="H8575">
            <v>0</v>
          </cell>
          <cell r="I8575">
            <v>0</v>
          </cell>
          <cell r="J8575">
            <v>0</v>
          </cell>
          <cell r="K8575">
            <v>689174</v>
          </cell>
          <cell r="L8575">
            <v>689174</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845.098,92</v>
          </cell>
          <cell r="F8576">
            <v>0</v>
          </cell>
          <cell r="G8576" t="str">
            <v>845.098,92</v>
          </cell>
          <cell r="H8576">
            <v>0</v>
          </cell>
          <cell r="I8576">
            <v>0</v>
          </cell>
          <cell r="J8576">
            <v>0</v>
          </cell>
          <cell r="K8576">
            <v>845098.92</v>
          </cell>
          <cell r="L8576">
            <v>845098.92</v>
          </cell>
          <cell r="N8576">
            <v>13215</v>
          </cell>
        </row>
        <row r="8577">
          <cell r="A8577">
            <v>4235</v>
          </cell>
          <cell r="B8577" t="str">
            <v xml:space="preserve">CAVOUQUEIRO OU OPERADOR DE PERFURATRIZ / ROMPEDOR                                                                                                                                                                                                                                                                                                                                                                                                                                                         </v>
          </cell>
          <cell r="C8577" t="str">
            <v>INSUMO</v>
          </cell>
          <cell r="D8577" t="str">
            <v xml:space="preserve">H     </v>
          </cell>
          <cell r="E8577" t="str">
            <v>11,98</v>
          </cell>
          <cell r="F8577">
            <v>0</v>
          </cell>
          <cell r="G8577" t="str">
            <v>11,98</v>
          </cell>
          <cell r="H8577">
            <v>0</v>
          </cell>
          <cell r="I8577">
            <v>0</v>
          </cell>
          <cell r="J8577">
            <v>0</v>
          </cell>
          <cell r="K8577">
            <v>11.98</v>
          </cell>
          <cell r="L8577">
            <v>11.98</v>
          </cell>
          <cell r="N8577">
            <v>4235</v>
          </cell>
        </row>
        <row r="8578">
          <cell r="A8578">
            <v>40976</v>
          </cell>
          <cell r="B8578" t="str">
            <v xml:space="preserve">CAVOUQUEIRO OU OPERADOR DE PERFURATRIZ / ROMPEDOR (MENSALISTA)                                                                                                                                                                                                                                                                                                                                                                                                                                            </v>
          </cell>
          <cell r="C8578" t="str">
            <v>INSUMO</v>
          </cell>
          <cell r="D8578" t="str">
            <v xml:space="preserve">MES   </v>
          </cell>
          <cell r="E8578" t="str">
            <v>2.094,64</v>
          </cell>
          <cell r="F8578">
            <v>0</v>
          </cell>
          <cell r="G8578" t="str">
            <v>2.094,64</v>
          </cell>
          <cell r="H8578">
            <v>0</v>
          </cell>
          <cell r="I8578">
            <v>0</v>
          </cell>
          <cell r="J8578">
            <v>0</v>
          </cell>
          <cell r="K8578">
            <v>2094.64</v>
          </cell>
          <cell r="L8578">
            <v>2094.64</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8.567,85</v>
          </cell>
          <cell r="F8579">
            <v>0</v>
          </cell>
          <cell r="G8579" t="str">
            <v>8.567,85</v>
          </cell>
          <cell r="H8579">
            <v>0</v>
          </cell>
          <cell r="I8579">
            <v>0</v>
          </cell>
          <cell r="J8579">
            <v>0</v>
          </cell>
          <cell r="K8579">
            <v>8567.85</v>
          </cell>
          <cell r="L8579">
            <v>8567.85</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11.423,80</v>
          </cell>
          <cell r="F8580">
            <v>0</v>
          </cell>
          <cell r="G8580" t="str">
            <v>11.423,80</v>
          </cell>
          <cell r="H8580">
            <v>0</v>
          </cell>
          <cell r="I8580">
            <v>0</v>
          </cell>
          <cell r="J8580">
            <v>0</v>
          </cell>
          <cell r="K8580">
            <v>11423.8</v>
          </cell>
          <cell r="L8580">
            <v>11423.8</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1.990,92</v>
          </cell>
          <cell r="F8581">
            <v>0</v>
          </cell>
          <cell r="G8581" t="str">
            <v>1.990,92</v>
          </cell>
          <cell r="H8581">
            <v>0</v>
          </cell>
          <cell r="I8581">
            <v>0</v>
          </cell>
          <cell r="J8581">
            <v>0</v>
          </cell>
          <cell r="K8581">
            <v>1990.92</v>
          </cell>
          <cell r="L8581">
            <v>1990.92</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4.393,77</v>
          </cell>
          <cell r="F8582">
            <v>0</v>
          </cell>
          <cell r="G8582" t="str">
            <v>4.393,77</v>
          </cell>
          <cell r="H8582">
            <v>0</v>
          </cell>
          <cell r="I8582">
            <v>0</v>
          </cell>
          <cell r="J8582">
            <v>0</v>
          </cell>
          <cell r="K8582">
            <v>4393.7700000000004</v>
          </cell>
          <cell r="L8582">
            <v>4393.7700000000004</v>
          </cell>
          <cell r="N8582">
            <v>43090</v>
          </cell>
        </row>
        <row r="8583">
          <cell r="A8583">
            <v>41967</v>
          </cell>
          <cell r="B8583" t="str">
            <v xml:space="preserve">CERA LIQUIDA INCOLOR MULTIPISO                                                                                                                                                                                                                                                                                                                                                                                                                                                                            </v>
          </cell>
          <cell r="C8583" t="str">
            <v>INSUMO</v>
          </cell>
          <cell r="D8583" t="str">
            <v xml:space="preserve">L     </v>
          </cell>
          <cell r="E8583" t="str">
            <v>26,35</v>
          </cell>
          <cell r="F8583">
            <v>0</v>
          </cell>
          <cell r="G8583" t="str">
            <v>26,35</v>
          </cell>
          <cell r="H8583">
            <v>0</v>
          </cell>
          <cell r="I8583">
            <v>0</v>
          </cell>
          <cell r="J8583">
            <v>0</v>
          </cell>
          <cell r="K8583">
            <v>26.35</v>
          </cell>
          <cell r="L8583">
            <v>26.35</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1.644,01</v>
          </cell>
          <cell r="F8584">
            <v>0</v>
          </cell>
          <cell r="G8584" t="str">
            <v>1.644,01</v>
          </cell>
          <cell r="H8584">
            <v>0</v>
          </cell>
          <cell r="I8584">
            <v>0</v>
          </cell>
          <cell r="J8584">
            <v>0</v>
          </cell>
          <cell r="K8584">
            <v>1644.01</v>
          </cell>
          <cell r="L8584">
            <v>1644.01</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1.095,99</v>
          </cell>
          <cell r="F8585">
            <v>0</v>
          </cell>
          <cell r="G8585" t="str">
            <v>1.095,99</v>
          </cell>
          <cell r="H8585">
            <v>0</v>
          </cell>
          <cell r="I8585">
            <v>0</v>
          </cell>
          <cell r="J8585">
            <v>0</v>
          </cell>
          <cell r="K8585">
            <v>1095.99</v>
          </cell>
          <cell r="L8585">
            <v>1095.99</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54,93</v>
          </cell>
          <cell r="F8614">
            <v>0</v>
          </cell>
          <cell r="G8614" t="str">
            <v>54,93</v>
          </cell>
          <cell r="H8614">
            <v>0</v>
          </cell>
          <cell r="I8614">
            <v>0</v>
          </cell>
          <cell r="J8614">
            <v>0</v>
          </cell>
          <cell r="K8614">
            <v>54.93</v>
          </cell>
          <cell r="L8614">
            <v>54.93</v>
          </cell>
          <cell r="N8614">
            <v>1338</v>
          </cell>
        </row>
        <row r="8615">
          <cell r="A8615">
            <v>1340</v>
          </cell>
          <cell r="B8615" t="str">
            <v xml:space="preserve">CHAPA DE LAMINADO MELAMINICO, LISO FOSCO, DE *1,25 X 3,08* M, E = 0,8 MM                                                                                                                                                                                                                                                                                                                                                                                                                                  </v>
          </cell>
          <cell r="C8615" t="str">
            <v>INSUMO</v>
          </cell>
          <cell r="D8615" t="str">
            <v xml:space="preserve">M2    </v>
          </cell>
          <cell r="E8615" t="str">
            <v>63,50</v>
          </cell>
          <cell r="F8615">
            <v>0</v>
          </cell>
          <cell r="G8615" t="str">
            <v>63,50</v>
          </cell>
          <cell r="H8615">
            <v>0</v>
          </cell>
          <cell r="I8615">
            <v>0</v>
          </cell>
          <cell r="J8615">
            <v>0</v>
          </cell>
          <cell r="K8615">
            <v>63.5</v>
          </cell>
          <cell r="L8615">
            <v>63.5</v>
          </cell>
          <cell r="N8615">
            <v>1340</v>
          </cell>
        </row>
        <row r="8616">
          <cell r="A8616">
            <v>1341</v>
          </cell>
          <cell r="B8616" t="str">
            <v xml:space="preserve">CHAPA DE LAMINADO MELAMINICO, TEXTURIZADO, DE *1,25 X 3,08* M, E = 0,8 MM                                                                                                                                                                                                                                                                                                                                                                                                                                 </v>
          </cell>
          <cell r="C8616" t="str">
            <v>INSUMO</v>
          </cell>
          <cell r="D8616" t="str">
            <v xml:space="preserve">M2    </v>
          </cell>
          <cell r="E8616" t="str">
            <v>61,16</v>
          </cell>
          <cell r="F8616">
            <v>0</v>
          </cell>
          <cell r="G8616" t="str">
            <v>61,16</v>
          </cell>
          <cell r="H8616">
            <v>0</v>
          </cell>
          <cell r="I8616">
            <v>0</v>
          </cell>
          <cell r="J8616">
            <v>0</v>
          </cell>
          <cell r="K8616">
            <v>61.16</v>
          </cell>
          <cell r="L8616">
            <v>61.16</v>
          </cell>
          <cell r="N8616">
            <v>1341</v>
          </cell>
        </row>
        <row r="8617">
          <cell r="A8617">
            <v>34659</v>
          </cell>
          <cell r="B8617" t="str">
            <v xml:space="preserve">CHAPA DE MDF BRANCO LISO 1 FACE, E = 12 MM, DE *2,75 X 1,85* M                                                                                                                                                                                                                                                                                                                                                                                                                                            </v>
          </cell>
          <cell r="C8617" t="str">
            <v>INSUMO</v>
          </cell>
          <cell r="D8617" t="str">
            <v xml:space="preserve">M2    </v>
          </cell>
          <cell r="E8617" t="str">
            <v>43,29</v>
          </cell>
          <cell r="F8617">
            <v>0</v>
          </cell>
          <cell r="G8617" t="str">
            <v>43,29</v>
          </cell>
          <cell r="H8617">
            <v>0</v>
          </cell>
          <cell r="I8617">
            <v>0</v>
          </cell>
          <cell r="J8617">
            <v>0</v>
          </cell>
          <cell r="K8617">
            <v>43.29</v>
          </cell>
          <cell r="L8617">
            <v>43.29</v>
          </cell>
          <cell r="N8617">
            <v>34659</v>
          </cell>
        </row>
        <row r="8618">
          <cell r="A8618">
            <v>34514</v>
          </cell>
          <cell r="B8618" t="str">
            <v xml:space="preserve">CHAPA DE MDF BRANCO LISO 1 FACE, E = 15 MM, DE *2,75 X 1,85* M                                                                                                                                                                                                                                                                                                                                                                                                                                            </v>
          </cell>
          <cell r="C8618" t="str">
            <v>INSUMO</v>
          </cell>
          <cell r="D8618" t="str">
            <v xml:space="preserve">M2    </v>
          </cell>
          <cell r="E8618" t="str">
            <v>47,95</v>
          </cell>
          <cell r="F8618">
            <v>0</v>
          </cell>
          <cell r="G8618" t="str">
            <v>47,95</v>
          </cell>
          <cell r="H8618">
            <v>0</v>
          </cell>
          <cell r="I8618">
            <v>0</v>
          </cell>
          <cell r="J8618">
            <v>0</v>
          </cell>
          <cell r="K8618">
            <v>47.95</v>
          </cell>
          <cell r="L8618">
            <v>47.95</v>
          </cell>
          <cell r="N8618">
            <v>34514</v>
          </cell>
        </row>
        <row r="8619">
          <cell r="A8619">
            <v>34660</v>
          </cell>
          <cell r="B8619" t="str">
            <v xml:space="preserve">CHAPA DE MDF BRANCO LISO 1 FACE, E = 18 MM, DE *2,75 X 1,85* M                                                                                                                                                                                                                                                                                                                                                                                                                                            </v>
          </cell>
          <cell r="C8619" t="str">
            <v>INSUMO</v>
          </cell>
          <cell r="D8619" t="str">
            <v xml:space="preserve">M2    </v>
          </cell>
          <cell r="E8619" t="str">
            <v>60,85</v>
          </cell>
          <cell r="F8619">
            <v>0</v>
          </cell>
          <cell r="G8619" t="str">
            <v>60,85</v>
          </cell>
          <cell r="H8619">
            <v>0</v>
          </cell>
          <cell r="I8619">
            <v>0</v>
          </cell>
          <cell r="J8619">
            <v>0</v>
          </cell>
          <cell r="K8619">
            <v>60.85</v>
          </cell>
          <cell r="L8619">
            <v>60.85</v>
          </cell>
          <cell r="N8619">
            <v>34660</v>
          </cell>
        </row>
        <row r="8620">
          <cell r="A8620">
            <v>34661</v>
          </cell>
          <cell r="B8620" t="str">
            <v xml:space="preserve">CHAPA DE MDF BRANCO LISO 1 FACE, E = 25 MM, DE *2,75 X 1,85* M                                                                                                                                                                                                                                                                                                                                                                                                                                            </v>
          </cell>
          <cell r="C8620" t="str">
            <v>INSUMO</v>
          </cell>
          <cell r="D8620" t="str">
            <v xml:space="preserve">M2    </v>
          </cell>
          <cell r="E8620" t="str">
            <v>87,40</v>
          </cell>
          <cell r="F8620">
            <v>0</v>
          </cell>
          <cell r="G8620" t="str">
            <v>87,40</v>
          </cell>
          <cell r="H8620">
            <v>0</v>
          </cell>
          <cell r="I8620">
            <v>0</v>
          </cell>
          <cell r="J8620">
            <v>0</v>
          </cell>
          <cell r="K8620">
            <v>87.4</v>
          </cell>
          <cell r="L8620">
            <v>87.4</v>
          </cell>
          <cell r="N8620">
            <v>34661</v>
          </cell>
        </row>
        <row r="8621">
          <cell r="A8621">
            <v>34667</v>
          </cell>
          <cell r="B8621" t="str">
            <v xml:space="preserve">CHAPA DE MDF BRANCO LISO 1 FACE, E = 6 MM, DE *2,75 X 1,85* M                                                                                                                                                                                                                                                                                                                                                                                                                                             </v>
          </cell>
          <cell r="C8621" t="str">
            <v>INSUMO</v>
          </cell>
          <cell r="D8621" t="str">
            <v xml:space="preserve">M2    </v>
          </cell>
          <cell r="E8621" t="str">
            <v>31,65</v>
          </cell>
          <cell r="F8621">
            <v>0</v>
          </cell>
          <cell r="G8621" t="str">
            <v>31,65</v>
          </cell>
          <cell r="H8621">
            <v>0</v>
          </cell>
          <cell r="I8621">
            <v>0</v>
          </cell>
          <cell r="J8621">
            <v>0</v>
          </cell>
          <cell r="K8621">
            <v>31.65</v>
          </cell>
          <cell r="L8621">
            <v>31.65</v>
          </cell>
          <cell r="N8621">
            <v>34667</v>
          </cell>
        </row>
        <row r="8622">
          <cell r="A8622">
            <v>34668</v>
          </cell>
          <cell r="B8622" t="str">
            <v xml:space="preserve">CHAPA DE MDF BRANCO LISO 1 FACE, E = 9 MM, DE *2,75 X 1,85* M                                                                                                                                                                                                                                                                                                                                                                                                                                             </v>
          </cell>
          <cell r="C8622" t="str">
            <v>INSUMO</v>
          </cell>
          <cell r="D8622" t="str">
            <v xml:space="preserve">M2    </v>
          </cell>
          <cell r="E8622" t="str">
            <v>41,36</v>
          </cell>
          <cell r="F8622">
            <v>0</v>
          </cell>
          <cell r="G8622" t="str">
            <v>41,36</v>
          </cell>
          <cell r="H8622">
            <v>0</v>
          </cell>
          <cell r="I8622">
            <v>0</v>
          </cell>
          <cell r="J8622">
            <v>0</v>
          </cell>
          <cell r="K8622">
            <v>41.36</v>
          </cell>
          <cell r="L8622">
            <v>41.36</v>
          </cell>
          <cell r="N8622">
            <v>34668</v>
          </cell>
        </row>
        <row r="8623">
          <cell r="A8623">
            <v>34741</v>
          </cell>
          <cell r="B8623" t="str">
            <v xml:space="preserve">CHAPA DE MDF BRANCO LISO 2 FACES, E = 12 MM, DE *2,75 X 1,85* M                                                                                                                                                                                                                                                                                                                                                                                                                                           </v>
          </cell>
          <cell r="C8623" t="str">
            <v>INSUMO</v>
          </cell>
          <cell r="D8623" t="str">
            <v xml:space="preserve">M2    </v>
          </cell>
          <cell r="E8623" t="str">
            <v>45,51</v>
          </cell>
          <cell r="F8623">
            <v>0</v>
          </cell>
          <cell r="G8623" t="str">
            <v>45,51</v>
          </cell>
          <cell r="H8623">
            <v>0</v>
          </cell>
          <cell r="I8623">
            <v>0</v>
          </cell>
          <cell r="J8623">
            <v>0</v>
          </cell>
          <cell r="K8623">
            <v>45.51</v>
          </cell>
          <cell r="L8623">
            <v>45.51</v>
          </cell>
          <cell r="N8623">
            <v>34741</v>
          </cell>
        </row>
        <row r="8624">
          <cell r="A8624">
            <v>34664</v>
          </cell>
          <cell r="B8624" t="str">
            <v xml:space="preserve">CHAPA DE MDF BRANCO LISO 2 FACES, E = 15 MM, DE *2,75 X 1,85* M                                                                                                                                                                                                                                                                                                                                                                                                                                           </v>
          </cell>
          <cell r="C8624" t="str">
            <v>INSUMO</v>
          </cell>
          <cell r="D8624" t="str">
            <v xml:space="preserve">M2    </v>
          </cell>
          <cell r="E8624" t="str">
            <v>49,66</v>
          </cell>
          <cell r="F8624">
            <v>0</v>
          </cell>
          <cell r="G8624" t="str">
            <v>49,66</v>
          </cell>
          <cell r="H8624">
            <v>0</v>
          </cell>
          <cell r="I8624">
            <v>0</v>
          </cell>
          <cell r="J8624">
            <v>0</v>
          </cell>
          <cell r="K8624">
            <v>49.66</v>
          </cell>
          <cell r="L8624">
            <v>49.66</v>
          </cell>
          <cell r="N8624">
            <v>34664</v>
          </cell>
        </row>
        <row r="8625">
          <cell r="A8625">
            <v>34665</v>
          </cell>
          <cell r="B8625" t="str">
            <v xml:space="preserve">CHAPA DE MDF BRANCO LISO 2 FACES, E = 18 MM, DE *2,75 X 1,85* M                                                                                                                                                                                                                                                                                                                                                                                                                                           </v>
          </cell>
          <cell r="C8625" t="str">
            <v>INSUMO</v>
          </cell>
          <cell r="D8625" t="str">
            <v xml:space="preserve">M2    </v>
          </cell>
          <cell r="E8625" t="str">
            <v>61,65</v>
          </cell>
          <cell r="F8625">
            <v>0</v>
          </cell>
          <cell r="G8625" t="str">
            <v>61,65</v>
          </cell>
          <cell r="H8625">
            <v>0</v>
          </cell>
          <cell r="I8625">
            <v>0</v>
          </cell>
          <cell r="J8625">
            <v>0</v>
          </cell>
          <cell r="K8625">
            <v>61.65</v>
          </cell>
          <cell r="L8625">
            <v>61.65</v>
          </cell>
          <cell r="N8625">
            <v>34665</v>
          </cell>
        </row>
        <row r="8626">
          <cell r="A8626">
            <v>34666</v>
          </cell>
          <cell r="B8626" t="str">
            <v xml:space="preserve">CHAPA DE MDF BRANCO LISO 2 FACES, E = 25 MM, DE *2,75 X 1,85* M                                                                                                                                                                                                                                                                                                                                                                                                                                           </v>
          </cell>
          <cell r="C8626" t="str">
            <v>INSUMO</v>
          </cell>
          <cell r="D8626" t="str">
            <v xml:space="preserve">M2    </v>
          </cell>
          <cell r="E8626" t="str">
            <v>93,12</v>
          </cell>
          <cell r="F8626">
            <v>0</v>
          </cell>
          <cell r="G8626" t="str">
            <v>93,12</v>
          </cell>
          <cell r="H8626">
            <v>0</v>
          </cell>
          <cell r="I8626">
            <v>0</v>
          </cell>
          <cell r="J8626">
            <v>0</v>
          </cell>
          <cell r="K8626">
            <v>93.12</v>
          </cell>
          <cell r="L8626">
            <v>93.12</v>
          </cell>
          <cell r="N8626">
            <v>34666</v>
          </cell>
        </row>
        <row r="8627">
          <cell r="A8627">
            <v>34669</v>
          </cell>
          <cell r="B8627" t="str">
            <v xml:space="preserve">CHAPA DE MDF BRANCO LISO 2 FACES, E = 6 MM, DE *2,75 X 1,85* M                                                                                                                                                                                                                                                                                                                                                                                                                                            </v>
          </cell>
          <cell r="C8627" t="str">
            <v>INSUMO</v>
          </cell>
          <cell r="D8627" t="str">
            <v xml:space="preserve">M2    </v>
          </cell>
          <cell r="E8627" t="str">
            <v>34,14</v>
          </cell>
          <cell r="F8627">
            <v>0</v>
          </cell>
          <cell r="G8627" t="str">
            <v>34,14</v>
          </cell>
          <cell r="H8627">
            <v>0</v>
          </cell>
          <cell r="I8627">
            <v>0</v>
          </cell>
          <cell r="J8627">
            <v>0</v>
          </cell>
          <cell r="K8627">
            <v>34.14</v>
          </cell>
          <cell r="L8627">
            <v>34.14</v>
          </cell>
          <cell r="N8627">
            <v>34669</v>
          </cell>
        </row>
        <row r="8628">
          <cell r="A8628">
            <v>34670</v>
          </cell>
          <cell r="B8628" t="str">
            <v xml:space="preserve">CHAPA DE MDF BRANCO LISO 2 FACES, E = 9 MM, DE *2,75 X 1,85* M                                                                                                                                                                                                                                                                                                                                                                                                                                            </v>
          </cell>
          <cell r="C8628" t="str">
            <v>INSUMO</v>
          </cell>
          <cell r="D8628" t="str">
            <v xml:space="preserve">M2    </v>
          </cell>
          <cell r="E8628" t="str">
            <v>41,76</v>
          </cell>
          <cell r="F8628">
            <v>0</v>
          </cell>
          <cell r="G8628" t="str">
            <v>41,76</v>
          </cell>
          <cell r="H8628">
            <v>0</v>
          </cell>
          <cell r="I8628">
            <v>0</v>
          </cell>
          <cell r="J8628">
            <v>0</v>
          </cell>
          <cell r="K8628">
            <v>41.76</v>
          </cell>
          <cell r="L8628">
            <v>41.76</v>
          </cell>
          <cell r="N8628">
            <v>34670</v>
          </cell>
        </row>
        <row r="8629">
          <cell r="A8629">
            <v>34671</v>
          </cell>
          <cell r="B8629" t="str">
            <v xml:space="preserve">CHAPA DE MDF CRU, E = 12 MM, DE *2,75 X 1,85* M                                                                                                                                                                                                                                                                                                                                                                                                                                                           </v>
          </cell>
          <cell r="C8629" t="str">
            <v>INSUMO</v>
          </cell>
          <cell r="D8629" t="str">
            <v xml:space="preserve">M2    </v>
          </cell>
          <cell r="E8629" t="str">
            <v>34,85</v>
          </cell>
          <cell r="F8629">
            <v>0</v>
          </cell>
          <cell r="G8629" t="str">
            <v>34,85</v>
          </cell>
          <cell r="H8629">
            <v>0</v>
          </cell>
          <cell r="I8629">
            <v>0</v>
          </cell>
          <cell r="J8629">
            <v>0</v>
          </cell>
          <cell r="K8629">
            <v>34.85</v>
          </cell>
          <cell r="L8629">
            <v>34.85</v>
          </cell>
          <cell r="N8629">
            <v>34671</v>
          </cell>
        </row>
        <row r="8630">
          <cell r="A8630">
            <v>34672</v>
          </cell>
          <cell r="B8630" t="str">
            <v xml:space="preserve">CHAPA DE MDF CRU, E = 15 MM, DE *2,75 X 1,85* M                                                                                                                                                                                                                                                                                                                                                                                                                                                           </v>
          </cell>
          <cell r="C8630" t="str">
            <v>INSUMO</v>
          </cell>
          <cell r="D8630" t="str">
            <v xml:space="preserve">M2    </v>
          </cell>
          <cell r="E8630" t="str">
            <v>36,75</v>
          </cell>
          <cell r="F8630">
            <v>0</v>
          </cell>
          <cell r="G8630" t="str">
            <v>36,75</v>
          </cell>
          <cell r="H8630">
            <v>0</v>
          </cell>
          <cell r="I8630">
            <v>0</v>
          </cell>
          <cell r="J8630">
            <v>0</v>
          </cell>
          <cell r="K8630">
            <v>36.75</v>
          </cell>
          <cell r="L8630">
            <v>36.75</v>
          </cell>
          <cell r="N8630">
            <v>34672</v>
          </cell>
        </row>
        <row r="8631">
          <cell r="A8631">
            <v>34673</v>
          </cell>
          <cell r="B8631" t="str">
            <v xml:space="preserve">CHAPA DE MDF CRU, E = 18 MM, DE *2,75 X 1,85* M                                                                                                                                                                                                                                                                                                                                                                                                                                                           </v>
          </cell>
          <cell r="C8631" t="str">
            <v>INSUMO</v>
          </cell>
          <cell r="D8631" t="str">
            <v xml:space="preserve">M2    </v>
          </cell>
          <cell r="E8631" t="str">
            <v>44,85</v>
          </cell>
          <cell r="F8631">
            <v>0</v>
          </cell>
          <cell r="G8631" t="str">
            <v>44,85</v>
          </cell>
          <cell r="H8631">
            <v>0</v>
          </cell>
          <cell r="I8631">
            <v>0</v>
          </cell>
          <cell r="J8631">
            <v>0</v>
          </cell>
          <cell r="K8631">
            <v>44.85</v>
          </cell>
          <cell r="L8631">
            <v>44.85</v>
          </cell>
          <cell r="N8631">
            <v>34673</v>
          </cell>
        </row>
        <row r="8632">
          <cell r="A8632">
            <v>34674</v>
          </cell>
          <cell r="B8632" t="str">
            <v xml:space="preserve">CHAPA DE MDF CRU, E = 20 MM, DE *2,75 X 1,85* M                                                                                                                                                                                                                                                                                                                                                                                                                                                           </v>
          </cell>
          <cell r="C8632" t="str">
            <v>INSUMO</v>
          </cell>
          <cell r="D8632" t="str">
            <v xml:space="preserve">M2    </v>
          </cell>
          <cell r="E8632" t="str">
            <v>59,63</v>
          </cell>
          <cell r="F8632">
            <v>0</v>
          </cell>
          <cell r="G8632" t="str">
            <v>59,63</v>
          </cell>
          <cell r="H8632">
            <v>0</v>
          </cell>
          <cell r="I8632">
            <v>0</v>
          </cell>
          <cell r="J8632">
            <v>0</v>
          </cell>
          <cell r="K8632">
            <v>59.63</v>
          </cell>
          <cell r="L8632">
            <v>59.63</v>
          </cell>
          <cell r="N8632">
            <v>34674</v>
          </cell>
        </row>
        <row r="8633">
          <cell r="A8633">
            <v>34675</v>
          </cell>
          <cell r="B8633" t="str">
            <v xml:space="preserve">CHAPA DE MDF CRU, E = 25 MM, DE *2,75 X 1,85* M                                                                                                                                                                                                                                                                                                                                                                                                                                                           </v>
          </cell>
          <cell r="C8633" t="str">
            <v>INSUMO</v>
          </cell>
          <cell r="D8633" t="str">
            <v xml:space="preserve">M2    </v>
          </cell>
          <cell r="E8633" t="str">
            <v>72,70</v>
          </cell>
          <cell r="F8633">
            <v>0</v>
          </cell>
          <cell r="G8633" t="str">
            <v>72,70</v>
          </cell>
          <cell r="H8633">
            <v>0</v>
          </cell>
          <cell r="I8633">
            <v>0</v>
          </cell>
          <cell r="J8633">
            <v>0</v>
          </cell>
          <cell r="K8633">
            <v>72.7</v>
          </cell>
          <cell r="L8633">
            <v>72.7</v>
          </cell>
          <cell r="N8633">
            <v>34675</v>
          </cell>
        </row>
        <row r="8634">
          <cell r="A8634">
            <v>34676</v>
          </cell>
          <cell r="B8634" t="str">
            <v xml:space="preserve">CHAPA DE MDF CRU, E = 6 MM, DE *2,75 X 1,85* M                                                                                                                                                                                                                                                                                                                                                                                                                                                            </v>
          </cell>
          <cell r="C8634" t="str">
            <v>INSUMO</v>
          </cell>
          <cell r="D8634" t="str">
            <v xml:space="preserve">M2    </v>
          </cell>
          <cell r="E8634" t="str">
            <v>20,93</v>
          </cell>
          <cell r="F8634">
            <v>0</v>
          </cell>
          <cell r="G8634" t="str">
            <v>20,93</v>
          </cell>
          <cell r="H8634">
            <v>0</v>
          </cell>
          <cell r="I8634">
            <v>0</v>
          </cell>
          <cell r="J8634">
            <v>0</v>
          </cell>
          <cell r="K8634">
            <v>20.93</v>
          </cell>
          <cell r="L8634">
            <v>20.93</v>
          </cell>
          <cell r="N8634">
            <v>34676</v>
          </cell>
        </row>
        <row r="8635">
          <cell r="A8635">
            <v>34677</v>
          </cell>
          <cell r="B8635" t="str">
            <v xml:space="preserve">CHAPA DE MDF CRU, E = 9 MM, DE *2,75 X 1,85* M                                                                                                                                                                                                                                                                                                                                                                                                                                                            </v>
          </cell>
          <cell r="C8635" t="str">
            <v>INSUMO</v>
          </cell>
          <cell r="D8635" t="str">
            <v xml:space="preserve">M2    </v>
          </cell>
          <cell r="E8635" t="str">
            <v>28,14</v>
          </cell>
          <cell r="F8635">
            <v>0</v>
          </cell>
          <cell r="G8635" t="str">
            <v>28,14</v>
          </cell>
          <cell r="H8635">
            <v>0</v>
          </cell>
          <cell r="I8635">
            <v>0</v>
          </cell>
          <cell r="J8635">
            <v>0</v>
          </cell>
          <cell r="K8635">
            <v>28.14</v>
          </cell>
          <cell r="L8635">
            <v>28.14</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124,96</v>
          </cell>
          <cell r="F8641">
            <v>0</v>
          </cell>
          <cell r="G8641" t="str">
            <v>124,96</v>
          </cell>
          <cell r="H8641">
            <v>0</v>
          </cell>
          <cell r="I8641">
            <v>0</v>
          </cell>
          <cell r="J8641">
            <v>0</v>
          </cell>
          <cell r="K8641">
            <v>124.96</v>
          </cell>
          <cell r="L8641">
            <v>124.96</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72,69</v>
          </cell>
          <cell r="F8642">
            <v>0</v>
          </cell>
          <cell r="G8642" t="str">
            <v>72,69</v>
          </cell>
          <cell r="H8642">
            <v>0</v>
          </cell>
          <cell r="I8642">
            <v>0</v>
          </cell>
          <cell r="J8642">
            <v>0</v>
          </cell>
          <cell r="K8642">
            <v>72.69</v>
          </cell>
          <cell r="L8642">
            <v>72.69</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90,06</v>
          </cell>
          <cell r="F8643">
            <v>0</v>
          </cell>
          <cell r="G8643" t="str">
            <v>90,06</v>
          </cell>
          <cell r="H8643">
            <v>0</v>
          </cell>
          <cell r="I8643">
            <v>0</v>
          </cell>
          <cell r="J8643">
            <v>0</v>
          </cell>
          <cell r="K8643">
            <v>90.06</v>
          </cell>
          <cell r="L8643">
            <v>90.06</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104,47</v>
          </cell>
          <cell r="F8644">
            <v>0</v>
          </cell>
          <cell r="G8644" t="str">
            <v>104,47</v>
          </cell>
          <cell r="H8644">
            <v>0</v>
          </cell>
          <cell r="I8644">
            <v>0</v>
          </cell>
          <cell r="J8644">
            <v>0</v>
          </cell>
          <cell r="K8644">
            <v>104.47</v>
          </cell>
          <cell r="L8644">
            <v>104.47</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150,50</v>
          </cell>
          <cell r="F8645">
            <v>0</v>
          </cell>
          <cell r="G8645" t="str">
            <v>150,50</v>
          </cell>
          <cell r="H8645">
            <v>0</v>
          </cell>
          <cell r="I8645">
            <v>0</v>
          </cell>
          <cell r="J8645">
            <v>0</v>
          </cell>
          <cell r="K8645">
            <v>150.5</v>
          </cell>
          <cell r="L8645">
            <v>150.5</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52,82</v>
          </cell>
          <cell r="F8646">
            <v>0</v>
          </cell>
          <cell r="G8646" t="str">
            <v>52,82</v>
          </cell>
          <cell r="H8646">
            <v>0</v>
          </cell>
          <cell r="I8646">
            <v>0</v>
          </cell>
          <cell r="J8646">
            <v>0</v>
          </cell>
          <cell r="K8646">
            <v>52.82</v>
          </cell>
          <cell r="L8646">
            <v>52.82</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60,11</v>
          </cell>
          <cell r="F8647">
            <v>0</v>
          </cell>
          <cell r="G8647" t="str">
            <v>60,11</v>
          </cell>
          <cell r="H8647">
            <v>0</v>
          </cell>
          <cell r="I8647">
            <v>0</v>
          </cell>
          <cell r="J8647">
            <v>0</v>
          </cell>
          <cell r="K8647">
            <v>60.11</v>
          </cell>
          <cell r="L8647">
            <v>60.11</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73,79</v>
          </cell>
          <cell r="F8648">
            <v>0</v>
          </cell>
          <cell r="G8648" t="str">
            <v>73,79</v>
          </cell>
          <cell r="H8648">
            <v>0</v>
          </cell>
          <cell r="I8648">
            <v>0</v>
          </cell>
          <cell r="J8648">
            <v>0</v>
          </cell>
          <cell r="K8648">
            <v>73.790000000000006</v>
          </cell>
          <cell r="L8648">
            <v>73.790000000000006</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46,49</v>
          </cell>
          <cell r="F8649">
            <v>0</v>
          </cell>
          <cell r="G8649" t="str">
            <v>46,49</v>
          </cell>
          <cell r="H8649">
            <v>0</v>
          </cell>
          <cell r="I8649">
            <v>0</v>
          </cell>
          <cell r="J8649">
            <v>0</v>
          </cell>
          <cell r="K8649">
            <v>46.49</v>
          </cell>
          <cell r="L8649">
            <v>46.49</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91,55</v>
          </cell>
          <cell r="F8650">
            <v>0</v>
          </cell>
          <cell r="G8650" t="str">
            <v>91,55</v>
          </cell>
          <cell r="H8650">
            <v>0</v>
          </cell>
          <cell r="I8650">
            <v>0</v>
          </cell>
          <cell r="J8650">
            <v>0</v>
          </cell>
          <cell r="K8650">
            <v>91.55</v>
          </cell>
          <cell r="L8650">
            <v>91.55</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28,06</v>
          </cell>
          <cell r="F8651">
            <v>0</v>
          </cell>
          <cell r="G8651" t="str">
            <v>28,06</v>
          </cell>
          <cell r="H8651">
            <v>0</v>
          </cell>
          <cell r="I8651">
            <v>0</v>
          </cell>
          <cell r="J8651">
            <v>0</v>
          </cell>
          <cell r="K8651">
            <v>28.06</v>
          </cell>
          <cell r="L8651">
            <v>28.06</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78,95</v>
          </cell>
          <cell r="F8658">
            <v>0</v>
          </cell>
          <cell r="G8658" t="str">
            <v>78,95</v>
          </cell>
          <cell r="H8658">
            <v>0</v>
          </cell>
          <cell r="I8658">
            <v>0</v>
          </cell>
          <cell r="J8658">
            <v>0</v>
          </cell>
          <cell r="K8658">
            <v>78.95</v>
          </cell>
          <cell r="L8658">
            <v>78.95</v>
          </cell>
          <cell r="N8658">
            <v>1368</v>
          </cell>
        </row>
        <row r="8659">
          <cell r="A8659">
            <v>1367</v>
          </cell>
          <cell r="B8659" t="str">
            <v xml:space="preserve">CHUVEIRO COMUM EM PLASTICO CROMADO, COM CANO, 4 TEMPERATURAS (110/220 V)                                                                                                                                                                                                                                                                                                                                                                                                                                  </v>
          </cell>
          <cell r="C8659" t="str">
            <v>INSUMO</v>
          </cell>
          <cell r="D8659" t="str">
            <v xml:space="preserve">UN    </v>
          </cell>
          <cell r="E8659" t="str">
            <v>255,38</v>
          </cell>
          <cell r="F8659">
            <v>0</v>
          </cell>
          <cell r="G8659" t="str">
            <v>255,38</v>
          </cell>
          <cell r="H8659">
            <v>0</v>
          </cell>
          <cell r="I8659">
            <v>0</v>
          </cell>
          <cell r="J8659">
            <v>0</v>
          </cell>
          <cell r="K8659">
            <v>255.38</v>
          </cell>
          <cell r="L8659">
            <v>255.38</v>
          </cell>
          <cell r="N8659">
            <v>1367</v>
          </cell>
        </row>
        <row r="8660">
          <cell r="A8660">
            <v>1380</v>
          </cell>
          <cell r="B8660" t="str">
            <v xml:space="preserve">CIMENTO BRANCO                                                                                                                                                                                                                                                                                                                                                                                                                                                                                            </v>
          </cell>
          <cell r="C8660" t="str">
            <v>INSUMO</v>
          </cell>
          <cell r="D8660" t="str">
            <v xml:space="preserve">KG    </v>
          </cell>
          <cell r="E8660" t="str">
            <v>2,83</v>
          </cell>
          <cell r="F8660">
            <v>0</v>
          </cell>
          <cell r="G8660" t="str">
            <v>2,83</v>
          </cell>
          <cell r="H8660">
            <v>0</v>
          </cell>
          <cell r="I8660">
            <v>0</v>
          </cell>
          <cell r="J8660">
            <v>0</v>
          </cell>
          <cell r="K8660">
            <v>2.83</v>
          </cell>
          <cell r="L8660">
            <v>2.83</v>
          </cell>
          <cell r="N8660">
            <v>1380</v>
          </cell>
        </row>
        <row r="8661">
          <cell r="A8661">
            <v>1375</v>
          </cell>
          <cell r="B8661" t="str">
            <v xml:space="preserve">CIMENTO IMPERMEABILIZANTE DE PEGA ULTRARRAPIDA PARA TAMPONAMENTOS                                                                                                                                                                                                                                                                                                                                                                                                                                         </v>
          </cell>
          <cell r="C8661" t="str">
            <v>INSUMO</v>
          </cell>
          <cell r="D8661" t="str">
            <v xml:space="preserve">KG    </v>
          </cell>
          <cell r="E8661" t="str">
            <v>24,73</v>
          </cell>
          <cell r="F8661">
            <v>0</v>
          </cell>
          <cell r="G8661" t="str">
            <v>24,73</v>
          </cell>
          <cell r="H8661">
            <v>0</v>
          </cell>
          <cell r="I8661">
            <v>0</v>
          </cell>
          <cell r="J8661">
            <v>0</v>
          </cell>
          <cell r="K8661">
            <v>24.73</v>
          </cell>
          <cell r="L8661">
            <v>24.73</v>
          </cell>
          <cell r="N8661">
            <v>1375</v>
          </cell>
        </row>
        <row r="8662">
          <cell r="A8662">
            <v>1379</v>
          </cell>
          <cell r="B8662" t="str">
            <v xml:space="preserve">CIMENTO PORTLAND COMPOSTO CP II-32                                                                                                                                                                                                                                                                                                                                                                                                                                                                        </v>
          </cell>
          <cell r="C8662" t="str">
            <v>INSUMO</v>
          </cell>
          <cell r="D8662" t="str">
            <v xml:space="preserve">KG    </v>
          </cell>
          <cell r="E8662" t="str">
            <v>0,90</v>
          </cell>
          <cell r="F8662">
            <v>0</v>
          </cell>
          <cell r="G8662" t="str">
            <v>0,90</v>
          </cell>
          <cell r="H8662">
            <v>0</v>
          </cell>
          <cell r="I8662">
            <v>0</v>
          </cell>
          <cell r="J8662">
            <v>0</v>
          </cell>
          <cell r="K8662">
            <v>0.9</v>
          </cell>
          <cell r="L8662">
            <v>0.9</v>
          </cell>
          <cell r="N8662">
            <v>1379</v>
          </cell>
        </row>
        <row r="8663">
          <cell r="A8663">
            <v>13284</v>
          </cell>
          <cell r="B8663" t="str">
            <v xml:space="preserve">CIMENTO PORTLAND DE ALTO FORNO (AF) CP III-40                                                                                                                                                                                                                                                                                                                                                                                                                                                             </v>
          </cell>
          <cell r="C8663" t="str">
            <v>INSUMO</v>
          </cell>
          <cell r="D8663" t="str">
            <v xml:space="preserve">KG    </v>
          </cell>
          <cell r="E8663" t="str">
            <v>0,91</v>
          </cell>
          <cell r="F8663">
            <v>0</v>
          </cell>
          <cell r="G8663" t="str">
            <v>0,91</v>
          </cell>
          <cell r="H8663">
            <v>0</v>
          </cell>
          <cell r="I8663">
            <v>0</v>
          </cell>
          <cell r="J8663">
            <v>0</v>
          </cell>
          <cell r="K8663">
            <v>0.91</v>
          </cell>
          <cell r="L8663">
            <v>0.91</v>
          </cell>
          <cell r="N8663">
            <v>13284</v>
          </cell>
        </row>
        <row r="8664">
          <cell r="A8664">
            <v>44528</v>
          </cell>
          <cell r="B8664" t="str">
            <v xml:space="preserve">CIMENTO PORTLAND ESTRUTURAL BRANCO  CPB-32                                                                                                                                                                                                                                                                                                                                                                                                                                                                </v>
          </cell>
          <cell r="C8664" t="str">
            <v>INSUMO</v>
          </cell>
          <cell r="D8664" t="str">
            <v xml:space="preserve">KG    </v>
          </cell>
          <cell r="E8664" t="str">
            <v>3,39</v>
          </cell>
          <cell r="F8664">
            <v>0</v>
          </cell>
          <cell r="G8664" t="str">
            <v>3,39</v>
          </cell>
          <cell r="H8664">
            <v>0</v>
          </cell>
          <cell r="I8664">
            <v>0</v>
          </cell>
          <cell r="J8664">
            <v>0</v>
          </cell>
          <cell r="K8664">
            <v>3.39</v>
          </cell>
          <cell r="L8664">
            <v>3.39</v>
          </cell>
          <cell r="N8664">
            <v>44528</v>
          </cell>
        </row>
        <row r="8665">
          <cell r="A8665">
            <v>34753</v>
          </cell>
          <cell r="B8665" t="str">
            <v xml:space="preserve">CIMENTO PORTLAND POZOLANICO CP IV-32                                                                                                                                                                                                                                                                                                                                                                                                                                                                      </v>
          </cell>
          <cell r="C8665" t="str">
            <v>INSUMO</v>
          </cell>
          <cell r="D8665" t="str">
            <v xml:space="preserve">KG    </v>
          </cell>
          <cell r="E8665" t="str">
            <v>0,99</v>
          </cell>
          <cell r="F8665">
            <v>0</v>
          </cell>
          <cell r="G8665" t="str">
            <v>0,99</v>
          </cell>
          <cell r="H8665">
            <v>0</v>
          </cell>
          <cell r="I8665">
            <v>0</v>
          </cell>
          <cell r="J8665">
            <v>0</v>
          </cell>
          <cell r="K8665">
            <v>0.99</v>
          </cell>
          <cell r="L8665">
            <v>0.99</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62,76</v>
          </cell>
          <cell r="F8666">
            <v>0</v>
          </cell>
          <cell r="G8666" t="str">
            <v>62,76</v>
          </cell>
          <cell r="H8666">
            <v>0</v>
          </cell>
          <cell r="I8666">
            <v>0</v>
          </cell>
          <cell r="J8666">
            <v>0</v>
          </cell>
          <cell r="K8666">
            <v>62.76</v>
          </cell>
          <cell r="L8666">
            <v>62.76</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74,76</v>
          </cell>
          <cell r="F8667">
            <v>0</v>
          </cell>
          <cell r="G8667" t="str">
            <v>74,76</v>
          </cell>
          <cell r="H8667">
            <v>0</v>
          </cell>
          <cell r="I8667">
            <v>0</v>
          </cell>
          <cell r="J8667">
            <v>0</v>
          </cell>
          <cell r="K8667">
            <v>74.760000000000005</v>
          </cell>
          <cell r="L8667">
            <v>74.760000000000005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76,56</v>
          </cell>
          <cell r="F8668">
            <v>0</v>
          </cell>
          <cell r="G8668" t="str">
            <v>76,56</v>
          </cell>
          <cell r="H8668">
            <v>0</v>
          </cell>
          <cell r="I8668">
            <v>0</v>
          </cell>
          <cell r="J8668">
            <v>0</v>
          </cell>
          <cell r="K8668">
            <v>76.56</v>
          </cell>
          <cell r="L8668">
            <v>76.56</v>
          </cell>
          <cell r="N8668">
            <v>36148</v>
          </cell>
        </row>
        <row r="8669">
          <cell r="A8669">
            <v>12329</v>
          </cell>
          <cell r="B8669" t="str">
            <v xml:space="preserve">COBRE ELETROLITICO EM BARRA OU CHAPA                                                                                                                                                                                                                                                                                                                                                                                                                                                                      </v>
          </cell>
          <cell r="C8669" t="str">
            <v>INSUMO</v>
          </cell>
          <cell r="D8669" t="str">
            <v xml:space="preserve">KG    </v>
          </cell>
          <cell r="E8669" t="str">
            <v>119,55</v>
          </cell>
          <cell r="F8669">
            <v>0</v>
          </cell>
          <cell r="G8669" t="str">
            <v>119,55</v>
          </cell>
          <cell r="H8669">
            <v>0</v>
          </cell>
          <cell r="I8669">
            <v>0</v>
          </cell>
          <cell r="J8669">
            <v>0</v>
          </cell>
          <cell r="K8669">
            <v>119.55</v>
          </cell>
          <cell r="L8669">
            <v>119.55</v>
          </cell>
          <cell r="N8669">
            <v>12329</v>
          </cell>
        </row>
        <row r="8670">
          <cell r="A8670">
            <v>1339</v>
          </cell>
          <cell r="B8670" t="str">
            <v xml:space="preserve">COLA A BASE DE RESINA SINTETICA PARA CHAPA DE LAMINADO MELAMINICO                                                                                                                                                                                                                                                                                                                                                                                                                                         </v>
          </cell>
          <cell r="C8670" t="str">
            <v>INSUMO</v>
          </cell>
          <cell r="D8670" t="str">
            <v xml:space="preserve">KG    </v>
          </cell>
          <cell r="E8670" t="str">
            <v>55,07</v>
          </cell>
          <cell r="F8670">
            <v>0</v>
          </cell>
          <cell r="G8670" t="str">
            <v>55,07</v>
          </cell>
          <cell r="H8670">
            <v>0</v>
          </cell>
          <cell r="I8670">
            <v>0</v>
          </cell>
          <cell r="J8670">
            <v>0</v>
          </cell>
          <cell r="K8670">
            <v>55.07</v>
          </cell>
          <cell r="L8670">
            <v>55.07</v>
          </cell>
          <cell r="N8670">
            <v>1339</v>
          </cell>
        </row>
        <row r="8671">
          <cell r="A8671">
            <v>44396</v>
          </cell>
          <cell r="B8671" t="str">
            <v xml:space="preserve">COLA BRANCA BASE PVA                                                                                                                                                                                                                                                                                                                                                                                                                                                                                      </v>
          </cell>
          <cell r="C8671" t="str">
            <v>INSUMO</v>
          </cell>
          <cell r="D8671" t="str">
            <v xml:space="preserve">KG    </v>
          </cell>
          <cell r="E8671" t="str">
            <v>27,41</v>
          </cell>
          <cell r="F8671">
            <v>0</v>
          </cell>
          <cell r="G8671" t="str">
            <v>27,41</v>
          </cell>
          <cell r="H8671">
            <v>0</v>
          </cell>
          <cell r="I8671">
            <v>0</v>
          </cell>
          <cell r="J8671">
            <v>0</v>
          </cell>
          <cell r="K8671">
            <v>27.41</v>
          </cell>
          <cell r="L8671">
            <v>27.41</v>
          </cell>
          <cell r="N8671">
            <v>44396</v>
          </cell>
        </row>
        <row r="8672">
          <cell r="A8672">
            <v>44327</v>
          </cell>
          <cell r="B8672" t="str">
            <v xml:space="preserve">COLA PARA TUBOS E MANTAS ELASTOMERICAS, A BASE DE SOLVENTE                                                                                                                                                                                                                                                                                                                                                                                                                                                </v>
          </cell>
          <cell r="C8672" t="str">
            <v>INSUMO</v>
          </cell>
          <cell r="D8672" t="str">
            <v xml:space="preserve">L     </v>
          </cell>
          <cell r="E8672" t="str">
            <v>93,23</v>
          </cell>
          <cell r="F8672">
            <v>0</v>
          </cell>
          <cell r="G8672" t="str">
            <v>93,23</v>
          </cell>
          <cell r="H8672">
            <v>0</v>
          </cell>
          <cell r="I8672">
            <v>0</v>
          </cell>
          <cell r="J8672">
            <v>0</v>
          </cell>
          <cell r="K8672">
            <v>93.23</v>
          </cell>
          <cell r="L8672">
            <v>93.23</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12.863,57</v>
          </cell>
          <cell r="F8683">
            <v>0</v>
          </cell>
          <cell r="G8683" t="str">
            <v>12.863,57</v>
          </cell>
          <cell r="H8683">
            <v>0</v>
          </cell>
          <cell r="I8683">
            <v>0</v>
          </cell>
          <cell r="J8683">
            <v>0</v>
          </cell>
          <cell r="K8683">
            <v>12863.57</v>
          </cell>
          <cell r="L8683">
            <v>12863.57</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10.798,87</v>
          </cell>
          <cell r="F8684">
            <v>0</v>
          </cell>
          <cell r="G8684" t="str">
            <v>10.798,87</v>
          </cell>
          <cell r="H8684">
            <v>0</v>
          </cell>
          <cell r="I8684">
            <v>0</v>
          </cell>
          <cell r="J8684">
            <v>0</v>
          </cell>
          <cell r="K8684">
            <v>10798.87</v>
          </cell>
          <cell r="L8684">
            <v>10798.87</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9.321,42</v>
          </cell>
          <cell r="F8685">
            <v>0</v>
          </cell>
          <cell r="G8685" t="str">
            <v>9.321,42</v>
          </cell>
          <cell r="H8685">
            <v>0</v>
          </cell>
          <cell r="I8685">
            <v>0</v>
          </cell>
          <cell r="J8685">
            <v>0</v>
          </cell>
          <cell r="K8685">
            <v>9321.42</v>
          </cell>
          <cell r="L8685">
            <v>9321.42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7.205,81</v>
          </cell>
          <cell r="F8686">
            <v>0</v>
          </cell>
          <cell r="G8686" t="str">
            <v>7.205,81</v>
          </cell>
          <cell r="H8686">
            <v>0</v>
          </cell>
          <cell r="I8686">
            <v>0</v>
          </cell>
          <cell r="J8686">
            <v>0</v>
          </cell>
          <cell r="K8686">
            <v>7205.81</v>
          </cell>
          <cell r="L8686">
            <v>7205.81</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127.408,71</v>
          </cell>
          <cell r="F8687">
            <v>0</v>
          </cell>
          <cell r="G8687" t="str">
            <v>127.408,71</v>
          </cell>
          <cell r="H8687">
            <v>0</v>
          </cell>
          <cell r="I8687">
            <v>0</v>
          </cell>
          <cell r="J8687">
            <v>0</v>
          </cell>
          <cell r="K8687">
            <v>127408.71</v>
          </cell>
          <cell r="L8687">
            <v>127408.71</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16.774,20</v>
          </cell>
          <cell r="F8688">
            <v>0</v>
          </cell>
          <cell r="G8688" t="str">
            <v>16.774,20</v>
          </cell>
          <cell r="H8688">
            <v>0</v>
          </cell>
          <cell r="I8688">
            <v>0</v>
          </cell>
          <cell r="J8688">
            <v>0</v>
          </cell>
          <cell r="K8688">
            <v>16774.2</v>
          </cell>
          <cell r="L8688">
            <v>16774.2</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15.939,64</v>
          </cell>
          <cell r="F8689">
            <v>0</v>
          </cell>
          <cell r="G8689" t="str">
            <v>15.939,64</v>
          </cell>
          <cell r="H8689">
            <v>0</v>
          </cell>
          <cell r="I8689">
            <v>0</v>
          </cell>
          <cell r="J8689">
            <v>0</v>
          </cell>
          <cell r="K8689">
            <v>15939.64</v>
          </cell>
          <cell r="L8689">
            <v>15939.64</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103,55</v>
          </cell>
          <cell r="F8690">
            <v>0</v>
          </cell>
          <cell r="G8690" t="str">
            <v>103,55</v>
          </cell>
          <cell r="H8690">
            <v>0</v>
          </cell>
          <cell r="I8690">
            <v>0</v>
          </cell>
          <cell r="J8690">
            <v>0</v>
          </cell>
          <cell r="K8690">
            <v>103.55</v>
          </cell>
          <cell r="L8690">
            <v>103.55</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111,80</v>
          </cell>
          <cell r="F8691">
            <v>0</v>
          </cell>
          <cell r="G8691" t="str">
            <v>111,80</v>
          </cell>
          <cell r="H8691">
            <v>0</v>
          </cell>
          <cell r="I8691">
            <v>0</v>
          </cell>
          <cell r="J8691">
            <v>0</v>
          </cell>
          <cell r="K8691">
            <v>111.8</v>
          </cell>
          <cell r="L8691">
            <v>111.8</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128,01</v>
          </cell>
          <cell r="F8692">
            <v>0</v>
          </cell>
          <cell r="G8692" t="str">
            <v>128,01</v>
          </cell>
          <cell r="H8692">
            <v>0</v>
          </cell>
          <cell r="I8692">
            <v>0</v>
          </cell>
          <cell r="J8692">
            <v>0</v>
          </cell>
          <cell r="K8692">
            <v>128.01</v>
          </cell>
          <cell r="L8692">
            <v>128.01</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154,46</v>
          </cell>
          <cell r="F8693">
            <v>0</v>
          </cell>
          <cell r="G8693" t="str">
            <v>154,46</v>
          </cell>
          <cell r="H8693">
            <v>0</v>
          </cell>
          <cell r="I8693">
            <v>0</v>
          </cell>
          <cell r="J8693">
            <v>0</v>
          </cell>
          <cell r="K8693">
            <v>154.46</v>
          </cell>
          <cell r="L8693">
            <v>154.46</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175,43</v>
          </cell>
          <cell r="F8694">
            <v>0</v>
          </cell>
          <cell r="G8694" t="str">
            <v>175,43</v>
          </cell>
          <cell r="H8694">
            <v>0</v>
          </cell>
          <cell r="I8694">
            <v>0</v>
          </cell>
          <cell r="J8694">
            <v>0</v>
          </cell>
          <cell r="K8694">
            <v>175.43</v>
          </cell>
          <cell r="L8694">
            <v>175.43</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208,62</v>
          </cell>
          <cell r="F8695">
            <v>0</v>
          </cell>
          <cell r="G8695" t="str">
            <v>208,62</v>
          </cell>
          <cell r="H8695">
            <v>0</v>
          </cell>
          <cell r="I8695">
            <v>0</v>
          </cell>
          <cell r="J8695">
            <v>0</v>
          </cell>
          <cell r="K8695">
            <v>208.62</v>
          </cell>
          <cell r="L8695">
            <v>208.62</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56,89</v>
          </cell>
          <cell r="F8696">
            <v>0</v>
          </cell>
          <cell r="G8696" t="str">
            <v>56,89</v>
          </cell>
          <cell r="H8696">
            <v>0</v>
          </cell>
          <cell r="I8696">
            <v>0</v>
          </cell>
          <cell r="J8696">
            <v>0</v>
          </cell>
          <cell r="K8696">
            <v>56.89</v>
          </cell>
          <cell r="L8696">
            <v>56.89</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66,38</v>
          </cell>
          <cell r="F8697">
            <v>0</v>
          </cell>
          <cell r="G8697" t="str">
            <v>66,38</v>
          </cell>
          <cell r="H8697">
            <v>0</v>
          </cell>
          <cell r="I8697">
            <v>0</v>
          </cell>
          <cell r="J8697">
            <v>0</v>
          </cell>
          <cell r="K8697">
            <v>66.38</v>
          </cell>
          <cell r="L8697">
            <v>66.38</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27,69</v>
          </cell>
          <cell r="F8706">
            <v>0</v>
          </cell>
          <cell r="G8706" t="str">
            <v>27,69</v>
          </cell>
          <cell r="H8706">
            <v>0</v>
          </cell>
          <cell r="I8706">
            <v>0</v>
          </cell>
          <cell r="J8706">
            <v>0</v>
          </cell>
          <cell r="K8706">
            <v>27.69</v>
          </cell>
          <cell r="L8706">
            <v>27.69</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19,80</v>
          </cell>
          <cell r="F8707">
            <v>0</v>
          </cell>
          <cell r="G8707" t="str">
            <v>19,80</v>
          </cell>
          <cell r="H8707">
            <v>0</v>
          </cell>
          <cell r="I8707">
            <v>0</v>
          </cell>
          <cell r="J8707">
            <v>0</v>
          </cell>
          <cell r="K8707">
            <v>19.8</v>
          </cell>
          <cell r="L8707">
            <v>19.8</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607,63</v>
          </cell>
          <cell r="F8708">
            <v>0</v>
          </cell>
          <cell r="G8708" t="str">
            <v>607,63</v>
          </cell>
          <cell r="H8708">
            <v>0</v>
          </cell>
          <cell r="I8708">
            <v>0</v>
          </cell>
          <cell r="J8708">
            <v>0</v>
          </cell>
          <cell r="K8708">
            <v>607.63</v>
          </cell>
          <cell r="L8708">
            <v>607.63</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631,41</v>
          </cell>
          <cell r="F8709">
            <v>0</v>
          </cell>
          <cell r="G8709" t="str">
            <v>631,41</v>
          </cell>
          <cell r="H8709">
            <v>0</v>
          </cell>
          <cell r="I8709">
            <v>0</v>
          </cell>
          <cell r="J8709">
            <v>0</v>
          </cell>
          <cell r="K8709">
            <v>631.41</v>
          </cell>
          <cell r="L8709">
            <v>631.41</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638,50</v>
          </cell>
          <cell r="F8710">
            <v>0</v>
          </cell>
          <cell r="G8710" t="str">
            <v>638,50</v>
          </cell>
          <cell r="H8710">
            <v>0</v>
          </cell>
          <cell r="I8710">
            <v>0</v>
          </cell>
          <cell r="J8710">
            <v>0</v>
          </cell>
          <cell r="K8710">
            <v>638.5</v>
          </cell>
          <cell r="L8710">
            <v>638.5</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657,01</v>
          </cell>
          <cell r="F8711">
            <v>0</v>
          </cell>
          <cell r="G8711" t="str">
            <v>657,01</v>
          </cell>
          <cell r="H8711">
            <v>0</v>
          </cell>
          <cell r="I8711">
            <v>0</v>
          </cell>
          <cell r="J8711">
            <v>0</v>
          </cell>
          <cell r="K8711">
            <v>657.01</v>
          </cell>
          <cell r="L8711">
            <v>657.01</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540,00</v>
          </cell>
          <cell r="F8715">
            <v>0</v>
          </cell>
          <cell r="G8715" t="str">
            <v>540,00</v>
          </cell>
          <cell r="H8715">
            <v>0</v>
          </cell>
          <cell r="I8715">
            <v>0</v>
          </cell>
          <cell r="J8715">
            <v>0</v>
          </cell>
          <cell r="K8715">
            <v>540</v>
          </cell>
          <cell r="L8715">
            <v>540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582,98</v>
          </cell>
          <cell r="F8716">
            <v>0</v>
          </cell>
          <cell r="G8716" t="str">
            <v>582,98</v>
          </cell>
          <cell r="H8716">
            <v>0</v>
          </cell>
          <cell r="I8716">
            <v>0</v>
          </cell>
          <cell r="J8716">
            <v>0</v>
          </cell>
          <cell r="K8716">
            <v>582.98</v>
          </cell>
          <cell r="L8716">
            <v>582.98</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559,33</v>
          </cell>
          <cell r="F8717">
            <v>0</v>
          </cell>
          <cell r="G8717" t="str">
            <v>559,33</v>
          </cell>
          <cell r="H8717">
            <v>0</v>
          </cell>
          <cell r="I8717">
            <v>0</v>
          </cell>
          <cell r="J8717">
            <v>0</v>
          </cell>
          <cell r="K8717">
            <v>559.33000000000004</v>
          </cell>
          <cell r="L8717">
            <v>559.33000000000004</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641,00</v>
          </cell>
          <cell r="F8718">
            <v>0</v>
          </cell>
          <cell r="G8718" t="str">
            <v>641,00</v>
          </cell>
          <cell r="H8718">
            <v>0</v>
          </cell>
          <cell r="I8718">
            <v>0</v>
          </cell>
          <cell r="J8718">
            <v>0</v>
          </cell>
          <cell r="K8718">
            <v>641</v>
          </cell>
          <cell r="L8718">
            <v>641</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650,30</v>
          </cell>
          <cell r="F8719">
            <v>0</v>
          </cell>
          <cell r="G8719" t="str">
            <v>650,30</v>
          </cell>
          <cell r="H8719">
            <v>0</v>
          </cell>
          <cell r="I8719">
            <v>0</v>
          </cell>
          <cell r="J8719">
            <v>0</v>
          </cell>
          <cell r="K8719">
            <v>650.29999999999995</v>
          </cell>
          <cell r="L8719">
            <v>650.29999999999995</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555,22</v>
          </cell>
          <cell r="F8720">
            <v>0</v>
          </cell>
          <cell r="G8720" t="str">
            <v>555,22</v>
          </cell>
          <cell r="H8720">
            <v>0</v>
          </cell>
          <cell r="I8720">
            <v>0</v>
          </cell>
          <cell r="J8720">
            <v>0</v>
          </cell>
          <cell r="K8720">
            <v>555.22</v>
          </cell>
          <cell r="L8720">
            <v>555.22</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601,49</v>
          </cell>
          <cell r="F8721">
            <v>0</v>
          </cell>
          <cell r="G8721" t="str">
            <v>601,49</v>
          </cell>
          <cell r="H8721">
            <v>0</v>
          </cell>
          <cell r="I8721">
            <v>0</v>
          </cell>
          <cell r="J8721">
            <v>0</v>
          </cell>
          <cell r="K8721">
            <v>601.49</v>
          </cell>
          <cell r="L8721">
            <v>601.49</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576,58</v>
          </cell>
          <cell r="F8722">
            <v>0</v>
          </cell>
          <cell r="G8722" t="str">
            <v>576,58</v>
          </cell>
          <cell r="H8722">
            <v>0</v>
          </cell>
          <cell r="I8722">
            <v>0</v>
          </cell>
          <cell r="J8722">
            <v>0</v>
          </cell>
          <cell r="K8722">
            <v>576.58000000000004</v>
          </cell>
          <cell r="L8722">
            <v>576.58000000000004</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638,22</v>
          </cell>
          <cell r="F8723">
            <v>0</v>
          </cell>
          <cell r="G8723" t="str">
            <v>638,22</v>
          </cell>
          <cell r="H8723">
            <v>0</v>
          </cell>
          <cell r="I8723">
            <v>0</v>
          </cell>
          <cell r="J8723">
            <v>0</v>
          </cell>
          <cell r="K8723">
            <v>638.22</v>
          </cell>
          <cell r="L8723">
            <v>638.22</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573,73</v>
          </cell>
          <cell r="F8724">
            <v>0</v>
          </cell>
          <cell r="G8724" t="str">
            <v>573,73</v>
          </cell>
          <cell r="H8724">
            <v>0</v>
          </cell>
          <cell r="I8724">
            <v>0</v>
          </cell>
          <cell r="J8724">
            <v>0</v>
          </cell>
          <cell r="K8724">
            <v>573.73</v>
          </cell>
          <cell r="L8724">
            <v>573.73</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619,99</v>
          </cell>
          <cell r="F8725">
            <v>0</v>
          </cell>
          <cell r="G8725" t="str">
            <v>619,99</v>
          </cell>
          <cell r="H8725">
            <v>0</v>
          </cell>
          <cell r="I8725">
            <v>0</v>
          </cell>
          <cell r="J8725">
            <v>0</v>
          </cell>
          <cell r="K8725">
            <v>619.99</v>
          </cell>
          <cell r="L8725">
            <v>619.99</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608,83</v>
          </cell>
          <cell r="F8726">
            <v>0</v>
          </cell>
          <cell r="G8726" t="str">
            <v>608,83</v>
          </cell>
          <cell r="H8726">
            <v>0</v>
          </cell>
          <cell r="I8726">
            <v>0</v>
          </cell>
          <cell r="J8726">
            <v>0</v>
          </cell>
          <cell r="K8726">
            <v>608.83000000000004</v>
          </cell>
          <cell r="L8726">
            <v>608.83000000000004</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642,57</v>
          </cell>
          <cell r="F8727">
            <v>0</v>
          </cell>
          <cell r="G8727" t="str">
            <v>642,57</v>
          </cell>
          <cell r="H8727">
            <v>0</v>
          </cell>
          <cell r="I8727">
            <v>0</v>
          </cell>
          <cell r="J8727">
            <v>0</v>
          </cell>
          <cell r="K8727">
            <v>642.57000000000005</v>
          </cell>
          <cell r="L8727">
            <v>642.57000000000005</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670,02</v>
          </cell>
          <cell r="F8728">
            <v>0</v>
          </cell>
          <cell r="G8728" t="str">
            <v>670,02</v>
          </cell>
          <cell r="H8728">
            <v>0</v>
          </cell>
          <cell r="I8728">
            <v>0</v>
          </cell>
          <cell r="J8728">
            <v>0</v>
          </cell>
          <cell r="K8728">
            <v>670.02</v>
          </cell>
          <cell r="L8728">
            <v>670.02</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592,23</v>
          </cell>
          <cell r="F8729">
            <v>0</v>
          </cell>
          <cell r="G8729" t="str">
            <v>592,23</v>
          </cell>
          <cell r="H8729">
            <v>0</v>
          </cell>
          <cell r="I8729">
            <v>0</v>
          </cell>
          <cell r="J8729">
            <v>0</v>
          </cell>
          <cell r="K8729">
            <v>592.23</v>
          </cell>
          <cell r="L8729">
            <v>592.23</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638,50</v>
          </cell>
          <cell r="F8730">
            <v>0</v>
          </cell>
          <cell r="G8730" t="str">
            <v>638,50</v>
          </cell>
          <cell r="H8730">
            <v>0</v>
          </cell>
          <cell r="I8730">
            <v>0</v>
          </cell>
          <cell r="J8730">
            <v>0</v>
          </cell>
          <cell r="K8730">
            <v>638.5</v>
          </cell>
          <cell r="L8730">
            <v>638.5</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617,80</v>
          </cell>
          <cell r="F8731">
            <v>0</v>
          </cell>
          <cell r="G8731" t="str">
            <v>617,80</v>
          </cell>
          <cell r="H8731">
            <v>0</v>
          </cell>
          <cell r="I8731">
            <v>0</v>
          </cell>
          <cell r="J8731">
            <v>0</v>
          </cell>
          <cell r="K8731">
            <v>617.79999999999995</v>
          </cell>
          <cell r="L8731">
            <v>617.79999999999995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657,01</v>
          </cell>
          <cell r="F8732">
            <v>0</v>
          </cell>
          <cell r="G8732" t="str">
            <v>657,01</v>
          </cell>
          <cell r="H8732">
            <v>0</v>
          </cell>
          <cell r="I8732">
            <v>0</v>
          </cell>
          <cell r="J8732">
            <v>0</v>
          </cell>
          <cell r="K8732">
            <v>657.01</v>
          </cell>
          <cell r="L8732">
            <v>657.01</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686,49</v>
          </cell>
          <cell r="F8733">
            <v>0</v>
          </cell>
          <cell r="G8733" t="str">
            <v>686,49</v>
          </cell>
          <cell r="H8733">
            <v>0</v>
          </cell>
          <cell r="I8733">
            <v>0</v>
          </cell>
          <cell r="J8733">
            <v>0</v>
          </cell>
          <cell r="K8733">
            <v>686.49</v>
          </cell>
          <cell r="L8733">
            <v>686.49</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733,47</v>
          </cell>
          <cell r="F8734">
            <v>0</v>
          </cell>
          <cell r="G8734" t="str">
            <v>733,47</v>
          </cell>
          <cell r="H8734">
            <v>0</v>
          </cell>
          <cell r="I8734">
            <v>0</v>
          </cell>
          <cell r="J8734">
            <v>0</v>
          </cell>
          <cell r="K8734">
            <v>733.47</v>
          </cell>
          <cell r="L8734">
            <v>733.47</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784,36</v>
          </cell>
          <cell r="F8735">
            <v>0</v>
          </cell>
          <cell r="G8735" t="str">
            <v>784,36</v>
          </cell>
          <cell r="H8735">
            <v>0</v>
          </cell>
          <cell r="I8735">
            <v>0</v>
          </cell>
          <cell r="J8735">
            <v>0</v>
          </cell>
          <cell r="K8735">
            <v>784.36</v>
          </cell>
          <cell r="L8735">
            <v>784.36</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509,87</v>
          </cell>
          <cell r="F8736">
            <v>0</v>
          </cell>
          <cell r="G8736" t="str">
            <v>509,87</v>
          </cell>
          <cell r="H8736">
            <v>0</v>
          </cell>
          <cell r="I8736">
            <v>0</v>
          </cell>
          <cell r="J8736">
            <v>0</v>
          </cell>
          <cell r="K8736">
            <v>509.87</v>
          </cell>
          <cell r="L8736">
            <v>509.87</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518,20</v>
          </cell>
          <cell r="F8737">
            <v>0</v>
          </cell>
          <cell r="G8737" t="str">
            <v>518,20</v>
          </cell>
          <cell r="H8737">
            <v>0</v>
          </cell>
          <cell r="I8737">
            <v>0</v>
          </cell>
          <cell r="J8737">
            <v>0</v>
          </cell>
          <cell r="K8737">
            <v>518.20000000000005</v>
          </cell>
          <cell r="L8737">
            <v>518.20000000000005</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10,16</v>
          </cell>
          <cell r="F8738">
            <v>0</v>
          </cell>
          <cell r="G8738" t="str">
            <v>10,16</v>
          </cell>
          <cell r="H8738">
            <v>0</v>
          </cell>
          <cell r="I8738">
            <v>0</v>
          </cell>
          <cell r="J8738">
            <v>0</v>
          </cell>
          <cell r="K8738">
            <v>10.16</v>
          </cell>
          <cell r="L8738">
            <v>10.16</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13,20</v>
          </cell>
          <cell r="F8739">
            <v>0</v>
          </cell>
          <cell r="G8739" t="str">
            <v>13,20</v>
          </cell>
          <cell r="H8739">
            <v>0</v>
          </cell>
          <cell r="I8739">
            <v>0</v>
          </cell>
          <cell r="J8739">
            <v>0</v>
          </cell>
          <cell r="K8739">
            <v>13.2</v>
          </cell>
          <cell r="L8739">
            <v>13.2</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10,31</v>
          </cell>
          <cell r="F8740">
            <v>0</v>
          </cell>
          <cell r="G8740" t="str">
            <v>10,31</v>
          </cell>
          <cell r="H8740">
            <v>0</v>
          </cell>
          <cell r="I8740">
            <v>0</v>
          </cell>
          <cell r="J8740">
            <v>0</v>
          </cell>
          <cell r="K8740">
            <v>10.31</v>
          </cell>
          <cell r="L8740">
            <v>10.31</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7,76</v>
          </cell>
          <cell r="F8741">
            <v>0</v>
          </cell>
          <cell r="G8741" t="str">
            <v>7,76</v>
          </cell>
          <cell r="H8741">
            <v>0</v>
          </cell>
          <cell r="I8741">
            <v>0</v>
          </cell>
          <cell r="J8741">
            <v>0</v>
          </cell>
          <cell r="K8741">
            <v>7.76</v>
          </cell>
          <cell r="L8741">
            <v>7.76</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13,67</v>
          </cell>
          <cell r="F8742">
            <v>0</v>
          </cell>
          <cell r="G8742" t="str">
            <v>13,67</v>
          </cell>
          <cell r="H8742">
            <v>0</v>
          </cell>
          <cell r="I8742">
            <v>0</v>
          </cell>
          <cell r="J8742">
            <v>0</v>
          </cell>
          <cell r="K8742">
            <v>13.67</v>
          </cell>
          <cell r="L8742">
            <v>13.67</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10,93</v>
          </cell>
          <cell r="F8743">
            <v>0</v>
          </cell>
          <cell r="G8743" t="str">
            <v>10,93</v>
          </cell>
          <cell r="H8743">
            <v>0</v>
          </cell>
          <cell r="I8743">
            <v>0</v>
          </cell>
          <cell r="J8743">
            <v>0</v>
          </cell>
          <cell r="K8743">
            <v>10.93</v>
          </cell>
          <cell r="L8743">
            <v>10.93</v>
          </cell>
          <cell r="N8743">
            <v>2559</v>
          </cell>
        </row>
        <row r="8744">
          <cell r="A8744">
            <v>2592</v>
          </cell>
          <cell r="B8744" t="str">
            <v xml:space="preserve">CONDULETE DE ALUMINIO TIPO C, PARA ELETRODUTO ROSCAVEL DE 4", COM TAMPA CEGA                                                                                                                                                                                                                                                                                                                                                                                                                              </v>
          </cell>
          <cell r="C8744" t="str">
            <v>INSUMO</v>
          </cell>
          <cell r="D8744" t="str">
            <v xml:space="preserve">UN    </v>
          </cell>
          <cell r="E8744" t="str">
            <v>181,19</v>
          </cell>
          <cell r="F8744">
            <v>0</v>
          </cell>
          <cell r="G8744" t="str">
            <v>181,19</v>
          </cell>
          <cell r="H8744">
            <v>0</v>
          </cell>
          <cell r="I8744">
            <v>0</v>
          </cell>
          <cell r="J8744">
            <v>0</v>
          </cell>
          <cell r="K8744">
            <v>181.19</v>
          </cell>
          <cell r="L8744">
            <v>181.19</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18,23</v>
          </cell>
          <cell r="F8745">
            <v>0</v>
          </cell>
          <cell r="G8745" t="str">
            <v>18,23</v>
          </cell>
          <cell r="H8745">
            <v>0</v>
          </cell>
          <cell r="I8745">
            <v>0</v>
          </cell>
          <cell r="J8745">
            <v>0</v>
          </cell>
          <cell r="K8745">
            <v>18.23</v>
          </cell>
          <cell r="L8745">
            <v>18.23</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24,23</v>
          </cell>
          <cell r="F8746">
            <v>0</v>
          </cell>
          <cell r="G8746" t="str">
            <v>24,23</v>
          </cell>
          <cell r="H8746">
            <v>0</v>
          </cell>
          <cell r="I8746">
            <v>0</v>
          </cell>
          <cell r="J8746">
            <v>0</v>
          </cell>
          <cell r="K8746">
            <v>24.23</v>
          </cell>
          <cell r="L8746">
            <v>24.23</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8,84</v>
          </cell>
          <cell r="F8747">
            <v>0</v>
          </cell>
          <cell r="G8747" t="str">
            <v>8,84</v>
          </cell>
          <cell r="H8747">
            <v>0</v>
          </cell>
          <cell r="I8747">
            <v>0</v>
          </cell>
          <cell r="J8747">
            <v>0</v>
          </cell>
          <cell r="K8747">
            <v>8.84</v>
          </cell>
          <cell r="L8747">
            <v>8.84</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14,87</v>
          </cell>
          <cell r="F8748">
            <v>0</v>
          </cell>
          <cell r="G8748" t="str">
            <v>14,87</v>
          </cell>
          <cell r="H8748">
            <v>0</v>
          </cell>
          <cell r="I8748">
            <v>0</v>
          </cell>
          <cell r="J8748">
            <v>0</v>
          </cell>
          <cell r="K8748">
            <v>14.87</v>
          </cell>
          <cell r="L8748">
            <v>14.87</v>
          </cell>
          <cell r="N8748">
            <v>2590</v>
          </cell>
        </row>
        <row r="8749">
          <cell r="A8749">
            <v>2567</v>
          </cell>
          <cell r="B8749" t="str">
            <v xml:space="preserve">CONDULETE DE ALUMINIO TIPO E, PARA ELETRODUTO ROSCAVEL DE 2", COM TAMPA CEGA                                                                                                                                                                                                                                                                                                                                                                                                                              </v>
          </cell>
          <cell r="C8749" t="str">
            <v>INSUMO</v>
          </cell>
          <cell r="D8749" t="str">
            <v xml:space="preserve">UN    </v>
          </cell>
          <cell r="E8749" t="str">
            <v>35,55</v>
          </cell>
          <cell r="F8749">
            <v>0</v>
          </cell>
          <cell r="G8749" t="str">
            <v>35,55</v>
          </cell>
          <cell r="H8749">
            <v>0</v>
          </cell>
          <cell r="I8749">
            <v>0</v>
          </cell>
          <cell r="J8749">
            <v>0</v>
          </cell>
          <cell r="K8749">
            <v>35.549999999999997</v>
          </cell>
          <cell r="L8749">
            <v>35.549999999999997</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8,85</v>
          </cell>
          <cell r="F8750">
            <v>0</v>
          </cell>
          <cell r="G8750" t="str">
            <v>8,85</v>
          </cell>
          <cell r="H8750">
            <v>0</v>
          </cell>
          <cell r="I8750">
            <v>0</v>
          </cell>
          <cell r="J8750">
            <v>0</v>
          </cell>
          <cell r="K8750">
            <v>8.85</v>
          </cell>
          <cell r="L8750">
            <v>8.85</v>
          </cell>
          <cell r="N8750">
            <v>2565</v>
          </cell>
        </row>
        <row r="8751">
          <cell r="A8751">
            <v>2568</v>
          </cell>
          <cell r="B8751" t="str">
            <v xml:space="preserve">CONDULETE DE ALUMINIO TIPO E, PARA ELETRODUTO ROSCAVEL DE 3", COM TAMPA CEGA                                                                                                                                                                                                                                                                                                                                                                                                                              </v>
          </cell>
          <cell r="C8751" t="str">
            <v>INSUMO</v>
          </cell>
          <cell r="D8751" t="str">
            <v xml:space="preserve">UN    </v>
          </cell>
          <cell r="E8751" t="str">
            <v>98,72</v>
          </cell>
          <cell r="F8751">
            <v>0</v>
          </cell>
          <cell r="G8751" t="str">
            <v>98,72</v>
          </cell>
          <cell r="H8751">
            <v>0</v>
          </cell>
          <cell r="I8751">
            <v>0</v>
          </cell>
          <cell r="J8751">
            <v>0</v>
          </cell>
          <cell r="K8751">
            <v>98.72</v>
          </cell>
          <cell r="L8751">
            <v>98.72</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164,46</v>
          </cell>
          <cell r="F8752">
            <v>0</v>
          </cell>
          <cell r="G8752" t="str">
            <v>164,46</v>
          </cell>
          <cell r="H8752">
            <v>0</v>
          </cell>
          <cell r="I8752">
            <v>0</v>
          </cell>
          <cell r="J8752">
            <v>0</v>
          </cell>
          <cell r="K8752">
            <v>164.46</v>
          </cell>
          <cell r="L8752">
            <v>164.46</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28,03</v>
          </cell>
          <cell r="F8753">
            <v>0</v>
          </cell>
          <cell r="G8753" t="str">
            <v>28,03</v>
          </cell>
          <cell r="H8753">
            <v>0</v>
          </cell>
          <cell r="I8753">
            <v>0</v>
          </cell>
          <cell r="J8753">
            <v>0</v>
          </cell>
          <cell r="K8753">
            <v>28.03</v>
          </cell>
          <cell r="L8753">
            <v>28.03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22,26</v>
          </cell>
          <cell r="F8754">
            <v>0</v>
          </cell>
          <cell r="G8754" t="str">
            <v>22,26</v>
          </cell>
          <cell r="H8754">
            <v>0</v>
          </cell>
          <cell r="I8754">
            <v>0</v>
          </cell>
          <cell r="J8754">
            <v>0</v>
          </cell>
          <cell r="K8754">
            <v>22.26</v>
          </cell>
          <cell r="L8754">
            <v>22.26</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8,58</v>
          </cell>
          <cell r="F8755">
            <v>0</v>
          </cell>
          <cell r="G8755" t="str">
            <v>8,58</v>
          </cell>
          <cell r="H8755">
            <v>0</v>
          </cell>
          <cell r="I8755">
            <v>0</v>
          </cell>
          <cell r="J8755">
            <v>0</v>
          </cell>
          <cell r="K8755">
            <v>8.58</v>
          </cell>
          <cell r="L8755">
            <v>8.58</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14,38</v>
          </cell>
          <cell r="F8756">
            <v>0</v>
          </cell>
          <cell r="G8756" t="str">
            <v>14,38</v>
          </cell>
          <cell r="H8756">
            <v>0</v>
          </cell>
          <cell r="I8756">
            <v>0</v>
          </cell>
          <cell r="J8756">
            <v>0</v>
          </cell>
          <cell r="K8756">
            <v>14.38</v>
          </cell>
          <cell r="L8756">
            <v>14.38</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42,69</v>
          </cell>
          <cell r="F8757">
            <v>0</v>
          </cell>
          <cell r="G8757" t="str">
            <v>42,69</v>
          </cell>
          <cell r="H8757">
            <v>0</v>
          </cell>
          <cell r="I8757">
            <v>0</v>
          </cell>
          <cell r="J8757">
            <v>0</v>
          </cell>
          <cell r="K8757">
            <v>42.69</v>
          </cell>
          <cell r="L8757">
            <v>42.69</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9,14</v>
          </cell>
          <cell r="F8758">
            <v>0</v>
          </cell>
          <cell r="G8758" t="str">
            <v>9,14</v>
          </cell>
          <cell r="H8758">
            <v>0</v>
          </cell>
          <cell r="I8758">
            <v>0</v>
          </cell>
          <cell r="J8758">
            <v>0</v>
          </cell>
          <cell r="K8758">
            <v>9.14</v>
          </cell>
          <cell r="L8758">
            <v>9.14</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126,24</v>
          </cell>
          <cell r="F8759">
            <v>0</v>
          </cell>
          <cell r="G8759" t="str">
            <v>126,24</v>
          </cell>
          <cell r="H8759">
            <v>0</v>
          </cell>
          <cell r="I8759">
            <v>0</v>
          </cell>
          <cell r="J8759">
            <v>0</v>
          </cell>
          <cell r="K8759">
            <v>126.24</v>
          </cell>
          <cell r="L8759">
            <v>126.24</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196,97</v>
          </cell>
          <cell r="F8760">
            <v>0</v>
          </cell>
          <cell r="G8760" t="str">
            <v>196,97</v>
          </cell>
          <cell r="H8760">
            <v>0</v>
          </cell>
          <cell r="I8760">
            <v>0</v>
          </cell>
          <cell r="J8760">
            <v>0</v>
          </cell>
          <cell r="K8760">
            <v>196.97</v>
          </cell>
          <cell r="L8760">
            <v>196.97</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33,58</v>
          </cell>
          <cell r="F8761">
            <v>0</v>
          </cell>
          <cell r="G8761" t="str">
            <v>33,58</v>
          </cell>
          <cell r="H8761">
            <v>0</v>
          </cell>
          <cell r="I8761">
            <v>0</v>
          </cell>
          <cell r="J8761">
            <v>0</v>
          </cell>
          <cell r="K8761">
            <v>33.58</v>
          </cell>
          <cell r="L8761">
            <v>33.58</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25,24</v>
          </cell>
          <cell r="F8762">
            <v>0</v>
          </cell>
          <cell r="G8762" t="str">
            <v>25,24</v>
          </cell>
          <cell r="H8762">
            <v>0</v>
          </cell>
          <cell r="I8762">
            <v>0</v>
          </cell>
          <cell r="J8762">
            <v>0</v>
          </cell>
          <cell r="K8762">
            <v>25.24</v>
          </cell>
          <cell r="L8762">
            <v>25.24</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10,48</v>
          </cell>
          <cell r="F8763">
            <v>0</v>
          </cell>
          <cell r="G8763" t="str">
            <v>10,48</v>
          </cell>
          <cell r="H8763">
            <v>0</v>
          </cell>
          <cell r="I8763">
            <v>0</v>
          </cell>
          <cell r="J8763">
            <v>0</v>
          </cell>
          <cell r="K8763">
            <v>10.48</v>
          </cell>
          <cell r="L8763">
            <v>10.48</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16,99</v>
          </cell>
          <cell r="F8764">
            <v>0</v>
          </cell>
          <cell r="G8764" t="str">
            <v>16,99</v>
          </cell>
          <cell r="H8764">
            <v>0</v>
          </cell>
          <cell r="I8764">
            <v>0</v>
          </cell>
          <cell r="J8764">
            <v>0</v>
          </cell>
          <cell r="K8764">
            <v>16.989999999999998</v>
          </cell>
          <cell r="L8764">
            <v>16.989999999999998</v>
          </cell>
          <cell r="N8764">
            <v>2586</v>
          </cell>
        </row>
        <row r="8765">
          <cell r="A8765">
            <v>2577</v>
          </cell>
          <cell r="B8765" t="str">
            <v xml:space="preserve">CONDULETE DE ALUMINIO TIPO T, PARA ELETRODUTO ROSCAVEL DE 2", COM TAMPA CEGA                                                                                                                                                                                                                                                                                                                                                                                                                              </v>
          </cell>
          <cell r="C8765" t="str">
            <v>INSUMO</v>
          </cell>
          <cell r="D8765" t="str">
            <v xml:space="preserve">UN    </v>
          </cell>
          <cell r="E8765" t="str">
            <v>45,50</v>
          </cell>
          <cell r="F8765">
            <v>0</v>
          </cell>
          <cell r="G8765" t="str">
            <v>45,50</v>
          </cell>
          <cell r="H8765">
            <v>0</v>
          </cell>
          <cell r="I8765">
            <v>0</v>
          </cell>
          <cell r="J8765">
            <v>0</v>
          </cell>
          <cell r="K8765">
            <v>45.5</v>
          </cell>
          <cell r="L8765">
            <v>45.5</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10,55</v>
          </cell>
          <cell r="F8766">
            <v>0</v>
          </cell>
          <cell r="G8766" t="str">
            <v>10,55</v>
          </cell>
          <cell r="H8766">
            <v>0</v>
          </cell>
          <cell r="I8766">
            <v>0</v>
          </cell>
          <cell r="J8766">
            <v>0</v>
          </cell>
          <cell r="K8766">
            <v>10.55</v>
          </cell>
          <cell r="L8766">
            <v>10.55</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142,05</v>
          </cell>
          <cell r="F8767">
            <v>0</v>
          </cell>
          <cell r="G8767" t="str">
            <v>142,05</v>
          </cell>
          <cell r="H8767">
            <v>0</v>
          </cell>
          <cell r="I8767">
            <v>0</v>
          </cell>
          <cell r="J8767">
            <v>0</v>
          </cell>
          <cell r="K8767">
            <v>142.05000000000001</v>
          </cell>
          <cell r="L8767">
            <v>142.05000000000001</v>
          </cell>
          <cell r="N8767">
            <v>2578</v>
          </cell>
        </row>
        <row r="8768">
          <cell r="A8768">
            <v>2585</v>
          </cell>
          <cell r="B8768" t="str">
            <v xml:space="preserve">CONDULETE DE ALUMINIO TIPO T, PARA ELETRODUTO ROSCAVEL DE 4", COM TAMPA CEGA                                                                                                                                                                                                                                                                                                                                                                                                                              </v>
          </cell>
          <cell r="C8768" t="str">
            <v>INSUMO</v>
          </cell>
          <cell r="D8768" t="str">
            <v xml:space="preserve">UN    </v>
          </cell>
          <cell r="E8768" t="str">
            <v>194,92</v>
          </cell>
          <cell r="F8768">
            <v>0</v>
          </cell>
          <cell r="G8768" t="str">
            <v>194,92</v>
          </cell>
          <cell r="H8768">
            <v>0</v>
          </cell>
          <cell r="I8768">
            <v>0</v>
          </cell>
          <cell r="J8768">
            <v>0</v>
          </cell>
          <cell r="K8768">
            <v>194.92</v>
          </cell>
          <cell r="L8768">
            <v>194.92</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104,58</v>
          </cell>
          <cell r="F8769">
            <v>0</v>
          </cell>
          <cell r="G8769" t="str">
            <v>104,58</v>
          </cell>
          <cell r="H8769">
            <v>0</v>
          </cell>
          <cell r="I8769">
            <v>0</v>
          </cell>
          <cell r="J8769">
            <v>0</v>
          </cell>
          <cell r="K8769">
            <v>104.58</v>
          </cell>
          <cell r="L8769">
            <v>104.58</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31,14</v>
          </cell>
          <cell r="F8770">
            <v>0</v>
          </cell>
          <cell r="G8770" t="str">
            <v>31,14</v>
          </cell>
          <cell r="H8770">
            <v>0</v>
          </cell>
          <cell r="I8770">
            <v>0</v>
          </cell>
          <cell r="J8770">
            <v>0</v>
          </cell>
          <cell r="K8770">
            <v>31.14</v>
          </cell>
          <cell r="L8770">
            <v>31.14</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26,69</v>
          </cell>
          <cell r="F8771">
            <v>0</v>
          </cell>
          <cell r="G8771" t="str">
            <v>26,69</v>
          </cell>
          <cell r="H8771">
            <v>0</v>
          </cell>
          <cell r="I8771">
            <v>0</v>
          </cell>
          <cell r="J8771">
            <v>0</v>
          </cell>
          <cell r="K8771">
            <v>26.69</v>
          </cell>
          <cell r="L8771">
            <v>26.69</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12,71</v>
          </cell>
          <cell r="F8772">
            <v>0</v>
          </cell>
          <cell r="G8772" t="str">
            <v>12,71</v>
          </cell>
          <cell r="H8772">
            <v>0</v>
          </cell>
          <cell r="I8772">
            <v>0</v>
          </cell>
          <cell r="J8772">
            <v>0</v>
          </cell>
          <cell r="K8772">
            <v>12.71</v>
          </cell>
          <cell r="L8772">
            <v>12.71</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16,26</v>
          </cell>
          <cell r="F8773">
            <v>0</v>
          </cell>
          <cell r="G8773" t="str">
            <v>16,26</v>
          </cell>
          <cell r="H8773">
            <v>0</v>
          </cell>
          <cell r="I8773">
            <v>0</v>
          </cell>
          <cell r="J8773">
            <v>0</v>
          </cell>
          <cell r="K8773">
            <v>16.260000000000002</v>
          </cell>
          <cell r="L8773">
            <v>16.260000000000002</v>
          </cell>
          <cell r="N8773">
            <v>2581</v>
          </cell>
        </row>
        <row r="8774">
          <cell r="A8774">
            <v>2596</v>
          </cell>
          <cell r="B8774" t="str">
            <v xml:space="preserve">CONDULETE DE ALUMINIO TIPO X, PARA ELETRODUTO ROSCAVEL DE 2", COM TAMPA CEGA                                                                                                                                                                                                                                                                                                                                                                                                                              </v>
          </cell>
          <cell r="C8774" t="str">
            <v>INSUMO</v>
          </cell>
          <cell r="D8774" t="str">
            <v xml:space="preserve">UN    </v>
          </cell>
          <cell r="E8774" t="str">
            <v>48,09</v>
          </cell>
          <cell r="F8774">
            <v>0</v>
          </cell>
          <cell r="G8774" t="str">
            <v>48,09</v>
          </cell>
          <cell r="H8774">
            <v>0</v>
          </cell>
          <cell r="I8774">
            <v>0</v>
          </cell>
          <cell r="J8774">
            <v>0</v>
          </cell>
          <cell r="K8774">
            <v>48.09</v>
          </cell>
          <cell r="L8774">
            <v>48.09</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13,93</v>
          </cell>
          <cell r="F8775">
            <v>0</v>
          </cell>
          <cell r="G8775" t="str">
            <v>13,93</v>
          </cell>
          <cell r="H8775">
            <v>0</v>
          </cell>
          <cell r="I8775">
            <v>0</v>
          </cell>
          <cell r="J8775">
            <v>0</v>
          </cell>
          <cell r="K8775">
            <v>13.93</v>
          </cell>
          <cell r="L8775">
            <v>13.93</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116,97</v>
          </cell>
          <cell r="F8776">
            <v>0</v>
          </cell>
          <cell r="G8776" t="str">
            <v>116,97</v>
          </cell>
          <cell r="H8776">
            <v>0</v>
          </cell>
          <cell r="I8776">
            <v>0</v>
          </cell>
          <cell r="J8776">
            <v>0</v>
          </cell>
          <cell r="K8776">
            <v>116.97</v>
          </cell>
          <cell r="L8776">
            <v>116.97</v>
          </cell>
          <cell r="N8776">
            <v>2583</v>
          </cell>
        </row>
        <row r="8777">
          <cell r="A8777">
            <v>2584</v>
          </cell>
          <cell r="B8777" t="str">
            <v xml:space="preserve">CONDULETE DE ALUMINIO TIPO X, PARA ELETRODUTO ROSCAVEL DE 4", COM TAMPA CEGA                                                                                                                                                                                                                                                                                                                                                                                                                              </v>
          </cell>
          <cell r="C8777" t="str">
            <v>INSUMO</v>
          </cell>
          <cell r="D8777" t="str">
            <v xml:space="preserve">UN    </v>
          </cell>
          <cell r="E8777" t="str">
            <v>194,72</v>
          </cell>
          <cell r="F8777">
            <v>0</v>
          </cell>
          <cell r="G8777" t="str">
            <v>194,72</v>
          </cell>
          <cell r="H8777">
            <v>0</v>
          </cell>
          <cell r="I8777">
            <v>0</v>
          </cell>
          <cell r="J8777">
            <v>0</v>
          </cell>
          <cell r="K8777">
            <v>194.72</v>
          </cell>
          <cell r="L8777">
            <v>194.72</v>
          </cell>
          <cell r="N8777">
            <v>2584</v>
          </cell>
        </row>
        <row r="8778">
          <cell r="A8778">
            <v>12010</v>
          </cell>
          <cell r="B8778" t="str">
            <v xml:space="preserve">CONDULETE EM PVC, TIPO "B", SEM TAMPA, DE 1/2" OU 3/4"                                                                                                                                                                                                                                                                                                                                                                                                                                                    </v>
          </cell>
          <cell r="C8778" t="str">
            <v>INSUMO</v>
          </cell>
          <cell r="D8778" t="str">
            <v xml:space="preserve">UN    </v>
          </cell>
          <cell r="E8778" t="str">
            <v>11,50</v>
          </cell>
          <cell r="F8778">
            <v>0</v>
          </cell>
          <cell r="G8778" t="str">
            <v>11,50</v>
          </cell>
          <cell r="H8778">
            <v>0</v>
          </cell>
          <cell r="I8778">
            <v>0</v>
          </cell>
          <cell r="J8778">
            <v>0</v>
          </cell>
          <cell r="K8778">
            <v>11.5</v>
          </cell>
          <cell r="L8778">
            <v>11.5</v>
          </cell>
          <cell r="N8778">
            <v>12010</v>
          </cell>
        </row>
        <row r="8779">
          <cell r="A8779">
            <v>39329</v>
          </cell>
          <cell r="B8779" t="str">
            <v xml:space="preserve">CONDULETE EM PVC, TIPO "B", SEM TAMPA, DE 1"                                                                                                                                                                                                                                                                                                                                                                                                                                                              </v>
          </cell>
          <cell r="C8779" t="str">
            <v>INSUMO</v>
          </cell>
          <cell r="D8779" t="str">
            <v xml:space="preserve">UN    </v>
          </cell>
          <cell r="E8779" t="str">
            <v>12,03</v>
          </cell>
          <cell r="F8779">
            <v>0</v>
          </cell>
          <cell r="G8779" t="str">
            <v>12,03</v>
          </cell>
          <cell r="H8779">
            <v>0</v>
          </cell>
          <cell r="I8779">
            <v>0</v>
          </cell>
          <cell r="J8779">
            <v>0</v>
          </cell>
          <cell r="K8779">
            <v>12.03</v>
          </cell>
          <cell r="L8779">
            <v>12.03</v>
          </cell>
          <cell r="N8779">
            <v>39329</v>
          </cell>
        </row>
        <row r="8780">
          <cell r="A8780">
            <v>39330</v>
          </cell>
          <cell r="B8780" t="str">
            <v xml:space="preserve">CONDULETE EM PVC, TIPO "C", SEM TAMPA, DE 1/2"                                                                                                                                                                                                                                                                                                                                                                                                                                                            </v>
          </cell>
          <cell r="C8780" t="str">
            <v>INSUMO</v>
          </cell>
          <cell r="D8780" t="str">
            <v xml:space="preserve">UN    </v>
          </cell>
          <cell r="E8780" t="str">
            <v>12,65</v>
          </cell>
          <cell r="F8780">
            <v>0</v>
          </cell>
          <cell r="G8780" t="str">
            <v>12,65</v>
          </cell>
          <cell r="H8780">
            <v>0</v>
          </cell>
          <cell r="I8780">
            <v>0</v>
          </cell>
          <cell r="J8780">
            <v>0</v>
          </cell>
          <cell r="K8780">
            <v>12.65</v>
          </cell>
          <cell r="L8780">
            <v>12.65</v>
          </cell>
          <cell r="N8780">
            <v>39330</v>
          </cell>
        </row>
        <row r="8781">
          <cell r="A8781">
            <v>39332</v>
          </cell>
          <cell r="B8781" t="str">
            <v xml:space="preserve">CONDULETE EM PVC, TIPO "C", SEM TAMPA, DE 1"                                                                                                                                                                                                                                                                                                                                                                                                                                                              </v>
          </cell>
          <cell r="C8781" t="str">
            <v>INSUMO</v>
          </cell>
          <cell r="D8781" t="str">
            <v xml:space="preserve">UN    </v>
          </cell>
          <cell r="E8781" t="str">
            <v>14,14</v>
          </cell>
          <cell r="F8781">
            <v>0</v>
          </cell>
          <cell r="G8781" t="str">
            <v>14,14</v>
          </cell>
          <cell r="H8781">
            <v>0</v>
          </cell>
          <cell r="I8781">
            <v>0</v>
          </cell>
          <cell r="J8781">
            <v>0</v>
          </cell>
          <cell r="K8781">
            <v>14.14</v>
          </cell>
          <cell r="L8781">
            <v>14.14</v>
          </cell>
          <cell r="N8781">
            <v>39332</v>
          </cell>
        </row>
        <row r="8782">
          <cell r="A8782">
            <v>39331</v>
          </cell>
          <cell r="B8782" t="str">
            <v xml:space="preserve">CONDULETE EM PVC, TIPO "C", SEM TAMPA, DE 3/4"                                                                                                                                                                                                                                                                                                                                                                                                                                                            </v>
          </cell>
          <cell r="C8782" t="str">
            <v>INSUMO</v>
          </cell>
          <cell r="D8782" t="str">
            <v xml:space="preserve">UN    </v>
          </cell>
          <cell r="E8782" t="str">
            <v>11,25</v>
          </cell>
          <cell r="F8782">
            <v>0</v>
          </cell>
          <cell r="G8782" t="str">
            <v>11,25</v>
          </cell>
          <cell r="H8782">
            <v>0</v>
          </cell>
          <cell r="I8782">
            <v>0</v>
          </cell>
          <cell r="J8782">
            <v>0</v>
          </cell>
          <cell r="K8782">
            <v>11.25</v>
          </cell>
          <cell r="L8782">
            <v>11.25</v>
          </cell>
          <cell r="N8782">
            <v>39331</v>
          </cell>
        </row>
        <row r="8783">
          <cell r="A8783">
            <v>39333</v>
          </cell>
          <cell r="B8783" t="str">
            <v xml:space="preserve">CONDULETE EM PVC, TIPO "E", SEM TAMPA, DE 1/2"                                                                                                                                                                                                                                                                                                                                                                                                                                                            </v>
          </cell>
          <cell r="C8783" t="str">
            <v>INSUMO</v>
          </cell>
          <cell r="D8783" t="str">
            <v xml:space="preserve">UN    </v>
          </cell>
          <cell r="E8783" t="str">
            <v>10,97</v>
          </cell>
          <cell r="F8783">
            <v>0</v>
          </cell>
          <cell r="G8783" t="str">
            <v>10,97</v>
          </cell>
          <cell r="H8783">
            <v>0</v>
          </cell>
          <cell r="I8783">
            <v>0</v>
          </cell>
          <cell r="J8783">
            <v>0</v>
          </cell>
          <cell r="K8783">
            <v>10.97</v>
          </cell>
          <cell r="L8783">
            <v>10.97</v>
          </cell>
          <cell r="N8783">
            <v>39333</v>
          </cell>
        </row>
        <row r="8784">
          <cell r="A8784">
            <v>39335</v>
          </cell>
          <cell r="B8784" t="str">
            <v xml:space="preserve">CONDULETE EM PVC, TIPO "E", SEM TAMPA, DE 1"                                                                                                                                                                                                                                                                                                                                                                                                                                                              </v>
          </cell>
          <cell r="C8784" t="str">
            <v>INSUMO</v>
          </cell>
          <cell r="D8784" t="str">
            <v xml:space="preserve">UN    </v>
          </cell>
          <cell r="E8784" t="str">
            <v>12,70</v>
          </cell>
          <cell r="F8784">
            <v>0</v>
          </cell>
          <cell r="G8784" t="str">
            <v>12,70</v>
          </cell>
          <cell r="H8784">
            <v>0</v>
          </cell>
          <cell r="I8784">
            <v>0</v>
          </cell>
          <cell r="J8784">
            <v>0</v>
          </cell>
          <cell r="K8784">
            <v>12.7</v>
          </cell>
          <cell r="L8784">
            <v>12.7</v>
          </cell>
          <cell r="N8784">
            <v>39335</v>
          </cell>
        </row>
        <row r="8785">
          <cell r="A8785">
            <v>39334</v>
          </cell>
          <cell r="B8785" t="str">
            <v xml:space="preserve">CONDULETE EM PVC, TIPO "E", SEM TAMPA, DE 3/4"                                                                                                                                                                                                                                                                                                                                                                                                                                                            </v>
          </cell>
          <cell r="C8785" t="str">
            <v>INSUMO</v>
          </cell>
          <cell r="D8785" t="str">
            <v xml:space="preserve">UN    </v>
          </cell>
          <cell r="E8785" t="str">
            <v>10,09</v>
          </cell>
          <cell r="F8785">
            <v>0</v>
          </cell>
          <cell r="G8785" t="str">
            <v>10,09</v>
          </cell>
          <cell r="H8785">
            <v>0</v>
          </cell>
          <cell r="I8785">
            <v>0</v>
          </cell>
          <cell r="J8785">
            <v>0</v>
          </cell>
          <cell r="K8785">
            <v>10.09</v>
          </cell>
          <cell r="L8785">
            <v>10.09</v>
          </cell>
          <cell r="N8785">
            <v>39334</v>
          </cell>
        </row>
        <row r="8786">
          <cell r="A8786">
            <v>12016</v>
          </cell>
          <cell r="B8786" t="str">
            <v xml:space="preserve">CONDULETE EM PVC, TIPO "LB", SEM TAMPA, DE 1/2" OU 3/4"                                                                                                                                                                                                                                                                                                                                                                                                                                                   </v>
          </cell>
          <cell r="C8786" t="str">
            <v>INSUMO</v>
          </cell>
          <cell r="D8786" t="str">
            <v xml:space="preserve">UN    </v>
          </cell>
          <cell r="E8786" t="str">
            <v>12,67</v>
          </cell>
          <cell r="F8786">
            <v>0</v>
          </cell>
          <cell r="G8786" t="str">
            <v>12,67</v>
          </cell>
          <cell r="H8786">
            <v>0</v>
          </cell>
          <cell r="I8786">
            <v>0</v>
          </cell>
          <cell r="J8786">
            <v>0</v>
          </cell>
          <cell r="K8786">
            <v>12.67</v>
          </cell>
          <cell r="L8786">
            <v>12.67</v>
          </cell>
          <cell r="N8786">
            <v>12016</v>
          </cell>
        </row>
        <row r="8787">
          <cell r="A8787">
            <v>12015</v>
          </cell>
          <cell r="B8787" t="str">
            <v xml:space="preserve">CONDULETE EM PVC, TIPO "LB", SEM TAMPA, DE 1"                                                                                                                                                                                                                                                                                                                                                                                                                                                             </v>
          </cell>
          <cell r="C8787" t="str">
            <v>INSUMO</v>
          </cell>
          <cell r="D8787" t="str">
            <v xml:space="preserve">UN    </v>
          </cell>
          <cell r="E8787" t="str">
            <v>14,75</v>
          </cell>
          <cell r="F8787">
            <v>0</v>
          </cell>
          <cell r="G8787" t="str">
            <v>14,75</v>
          </cell>
          <cell r="H8787">
            <v>0</v>
          </cell>
          <cell r="I8787">
            <v>0</v>
          </cell>
          <cell r="J8787">
            <v>0</v>
          </cell>
          <cell r="K8787">
            <v>14.75</v>
          </cell>
          <cell r="L8787">
            <v>14.75</v>
          </cell>
          <cell r="N8787">
            <v>12015</v>
          </cell>
        </row>
        <row r="8788">
          <cell r="A8788">
            <v>12020</v>
          </cell>
          <cell r="B8788" t="str">
            <v xml:space="preserve">CONDULETE EM PVC, TIPO "LL", SEM TAMPA, DE 1/2" OU 3/4"                                                                                                                                                                                                                                                                                                                                                                                                                                                   </v>
          </cell>
          <cell r="C8788" t="str">
            <v>INSUMO</v>
          </cell>
          <cell r="D8788" t="str">
            <v xml:space="preserve">UN    </v>
          </cell>
          <cell r="E8788" t="str">
            <v>12,67</v>
          </cell>
          <cell r="F8788">
            <v>0</v>
          </cell>
          <cell r="G8788" t="str">
            <v>12,67</v>
          </cell>
          <cell r="H8788">
            <v>0</v>
          </cell>
          <cell r="I8788">
            <v>0</v>
          </cell>
          <cell r="J8788">
            <v>0</v>
          </cell>
          <cell r="K8788">
            <v>12.67</v>
          </cell>
          <cell r="L8788">
            <v>12.67</v>
          </cell>
          <cell r="N8788">
            <v>12020</v>
          </cell>
        </row>
        <row r="8789">
          <cell r="A8789">
            <v>12019</v>
          </cell>
          <cell r="B8789" t="str">
            <v xml:space="preserve">CONDULETE EM PVC, TIPO "LL", SEM TAMPA, DE 1"                                                                                                                                                                                                                                                                                                                                                                                                                                                             </v>
          </cell>
          <cell r="C8789" t="str">
            <v>INSUMO</v>
          </cell>
          <cell r="D8789" t="str">
            <v xml:space="preserve">UN    </v>
          </cell>
          <cell r="E8789" t="str">
            <v>14,75</v>
          </cell>
          <cell r="F8789">
            <v>0</v>
          </cell>
          <cell r="G8789" t="str">
            <v>14,75</v>
          </cell>
          <cell r="H8789">
            <v>0</v>
          </cell>
          <cell r="I8789">
            <v>0</v>
          </cell>
          <cell r="J8789">
            <v>0</v>
          </cell>
          <cell r="K8789">
            <v>14.75</v>
          </cell>
          <cell r="L8789">
            <v>14.75</v>
          </cell>
          <cell r="N8789">
            <v>12019</v>
          </cell>
        </row>
        <row r="8790">
          <cell r="A8790">
            <v>39336</v>
          </cell>
          <cell r="B8790" t="str">
            <v xml:space="preserve">CONDULETE EM PVC, TIPO "LR", SEM TAMPA, DE 1/2"                                                                                                                                                                                                                                                                                                                                                                                                                                                           </v>
          </cell>
          <cell r="C8790" t="str">
            <v>INSUMO</v>
          </cell>
          <cell r="D8790" t="str">
            <v xml:space="preserve">UN    </v>
          </cell>
          <cell r="E8790" t="str">
            <v>12,65</v>
          </cell>
          <cell r="F8790">
            <v>0</v>
          </cell>
          <cell r="G8790" t="str">
            <v>12,65</v>
          </cell>
          <cell r="H8790">
            <v>0</v>
          </cell>
          <cell r="I8790">
            <v>0</v>
          </cell>
          <cell r="J8790">
            <v>0</v>
          </cell>
          <cell r="K8790">
            <v>12.65</v>
          </cell>
          <cell r="L8790">
            <v>12.65</v>
          </cell>
          <cell r="N8790">
            <v>39336</v>
          </cell>
        </row>
        <row r="8791">
          <cell r="A8791">
            <v>39338</v>
          </cell>
          <cell r="B8791" t="str">
            <v xml:space="preserve">CONDULETE EM PVC, TIPO "LR", SEM TAMPA, DE 1"                                                                                                                                                                                                                                                                                                                                                                                                                                                             </v>
          </cell>
          <cell r="C8791" t="str">
            <v>INSUMO</v>
          </cell>
          <cell r="D8791" t="str">
            <v xml:space="preserve">UN    </v>
          </cell>
          <cell r="E8791" t="str">
            <v>14,14</v>
          </cell>
          <cell r="F8791">
            <v>0</v>
          </cell>
          <cell r="G8791" t="str">
            <v>14,14</v>
          </cell>
          <cell r="H8791">
            <v>0</v>
          </cell>
          <cell r="I8791">
            <v>0</v>
          </cell>
          <cell r="J8791">
            <v>0</v>
          </cell>
          <cell r="K8791">
            <v>14.14</v>
          </cell>
          <cell r="L8791">
            <v>14.14</v>
          </cell>
          <cell r="N8791">
            <v>39338</v>
          </cell>
        </row>
        <row r="8792">
          <cell r="A8792">
            <v>39337</v>
          </cell>
          <cell r="B8792" t="str">
            <v xml:space="preserve">CONDULETE EM PVC, TIPO "LR", SEM TAMPA, DE 3/4"                                                                                                                                                                                                                                                                                                                                                                                                                                                           </v>
          </cell>
          <cell r="C8792" t="str">
            <v>INSUMO</v>
          </cell>
          <cell r="D8792" t="str">
            <v xml:space="preserve">UN    </v>
          </cell>
          <cell r="E8792" t="str">
            <v>11,25</v>
          </cell>
          <cell r="F8792">
            <v>0</v>
          </cell>
          <cell r="G8792" t="str">
            <v>11,25</v>
          </cell>
          <cell r="H8792">
            <v>0</v>
          </cell>
          <cell r="I8792">
            <v>0</v>
          </cell>
          <cell r="J8792">
            <v>0</v>
          </cell>
          <cell r="K8792">
            <v>11.25</v>
          </cell>
          <cell r="L8792">
            <v>11.25</v>
          </cell>
          <cell r="N8792">
            <v>39337</v>
          </cell>
        </row>
        <row r="8793">
          <cell r="A8793">
            <v>39341</v>
          </cell>
          <cell r="B8793" t="str">
            <v xml:space="preserve">CONDULETE EM PVC, TIPO "T", SEM TAMPA, DE 1"                                                                                                                                                                                                                                                                                                                                                                                                                                                              </v>
          </cell>
          <cell r="C8793" t="str">
            <v>INSUMO</v>
          </cell>
          <cell r="D8793" t="str">
            <v xml:space="preserve">UN    </v>
          </cell>
          <cell r="E8793" t="str">
            <v>18,43</v>
          </cell>
          <cell r="F8793">
            <v>0</v>
          </cell>
          <cell r="G8793" t="str">
            <v>18,43</v>
          </cell>
          <cell r="H8793">
            <v>0</v>
          </cell>
          <cell r="I8793">
            <v>0</v>
          </cell>
          <cell r="J8793">
            <v>0</v>
          </cell>
          <cell r="K8793">
            <v>18.43</v>
          </cell>
          <cell r="L8793">
            <v>18.43</v>
          </cell>
          <cell r="N8793">
            <v>39341</v>
          </cell>
        </row>
        <row r="8794">
          <cell r="A8794">
            <v>39340</v>
          </cell>
          <cell r="B8794" t="str">
            <v xml:space="preserve">CONDULETE EM PVC, TIPO "T", SEM TAMPA, DE 3/4"                                                                                                                                                                                                                                                                                                                                                                                                                                                            </v>
          </cell>
          <cell r="C8794" t="str">
            <v>INSUMO</v>
          </cell>
          <cell r="D8794" t="str">
            <v xml:space="preserve">UN    </v>
          </cell>
          <cell r="E8794" t="str">
            <v>13,53</v>
          </cell>
          <cell r="F8794">
            <v>0</v>
          </cell>
          <cell r="G8794" t="str">
            <v>13,53</v>
          </cell>
          <cell r="H8794">
            <v>0</v>
          </cell>
          <cell r="I8794">
            <v>0</v>
          </cell>
          <cell r="J8794">
            <v>0</v>
          </cell>
          <cell r="K8794">
            <v>13.53</v>
          </cell>
          <cell r="L8794">
            <v>13.53</v>
          </cell>
          <cell r="N8794">
            <v>39340</v>
          </cell>
        </row>
        <row r="8795">
          <cell r="A8795">
            <v>12025</v>
          </cell>
          <cell r="B8795" t="str">
            <v xml:space="preserve">CONDULETE EM PVC, TIPO "TB", SEM TAMPA, DE 1/2" OU 3/4"                                                                                                                                                                                                                                                                                                                                                                                                                                                   </v>
          </cell>
          <cell r="C8795" t="str">
            <v>INSUMO</v>
          </cell>
          <cell r="D8795" t="str">
            <v xml:space="preserve">UN    </v>
          </cell>
          <cell r="E8795" t="str">
            <v>13,98</v>
          </cell>
          <cell r="F8795">
            <v>0</v>
          </cell>
          <cell r="G8795" t="str">
            <v>13,98</v>
          </cell>
          <cell r="H8795">
            <v>0</v>
          </cell>
          <cell r="I8795">
            <v>0</v>
          </cell>
          <cell r="J8795">
            <v>0</v>
          </cell>
          <cell r="K8795">
            <v>13.98</v>
          </cell>
          <cell r="L8795">
            <v>13.98</v>
          </cell>
          <cell r="N8795">
            <v>12025</v>
          </cell>
        </row>
        <row r="8796">
          <cell r="A8796">
            <v>39342</v>
          </cell>
          <cell r="B8796" t="str">
            <v xml:space="preserve">CONDULETE EM PVC, TIPO "TB", SEM TAMPA, DE 1"                                                                                                                                                                                                                                                                                                                                                                                                                                                             </v>
          </cell>
          <cell r="C8796" t="str">
            <v>INSUMO</v>
          </cell>
          <cell r="D8796" t="str">
            <v xml:space="preserve">UN    </v>
          </cell>
          <cell r="E8796" t="str">
            <v>18,43</v>
          </cell>
          <cell r="F8796">
            <v>0</v>
          </cell>
          <cell r="G8796" t="str">
            <v>18,43</v>
          </cell>
          <cell r="H8796">
            <v>0</v>
          </cell>
          <cell r="I8796">
            <v>0</v>
          </cell>
          <cell r="J8796">
            <v>0</v>
          </cell>
          <cell r="K8796">
            <v>18.43</v>
          </cell>
          <cell r="L8796">
            <v>18.43</v>
          </cell>
          <cell r="N8796">
            <v>39342</v>
          </cell>
        </row>
        <row r="8797">
          <cell r="A8797">
            <v>39343</v>
          </cell>
          <cell r="B8797" t="str">
            <v xml:space="preserve">CONDULETE EM PVC, TIPO "X", SEM TAMPA, DE 1/2"                                                                                                                                                                                                                                                                                                                                                                                                                                                            </v>
          </cell>
          <cell r="C8797" t="str">
            <v>INSUMO</v>
          </cell>
          <cell r="D8797" t="str">
            <v xml:space="preserve">UN    </v>
          </cell>
          <cell r="E8797" t="str">
            <v>15,56</v>
          </cell>
          <cell r="F8797">
            <v>0</v>
          </cell>
          <cell r="G8797" t="str">
            <v>15,56</v>
          </cell>
          <cell r="H8797">
            <v>0</v>
          </cell>
          <cell r="I8797">
            <v>0</v>
          </cell>
          <cell r="J8797">
            <v>0</v>
          </cell>
          <cell r="K8797">
            <v>15.56</v>
          </cell>
          <cell r="L8797">
            <v>15.56</v>
          </cell>
          <cell r="N8797">
            <v>39343</v>
          </cell>
        </row>
        <row r="8798">
          <cell r="A8798">
            <v>39345</v>
          </cell>
          <cell r="B8798" t="str">
            <v xml:space="preserve">CONDULETE EM PVC, TIPO "X", SEM TAMPA, DE 1"                                                                                                                                                                                                                                                                                                                                                                                                                                                              </v>
          </cell>
          <cell r="C8798" t="str">
            <v>INSUMO</v>
          </cell>
          <cell r="D8798" t="str">
            <v xml:space="preserve">UN    </v>
          </cell>
          <cell r="E8798" t="str">
            <v>21,06</v>
          </cell>
          <cell r="F8798">
            <v>0</v>
          </cell>
          <cell r="G8798" t="str">
            <v>21,06</v>
          </cell>
          <cell r="H8798">
            <v>0</v>
          </cell>
          <cell r="I8798">
            <v>0</v>
          </cell>
          <cell r="J8798">
            <v>0</v>
          </cell>
          <cell r="K8798">
            <v>21.06</v>
          </cell>
          <cell r="L8798">
            <v>21.06</v>
          </cell>
          <cell r="N8798">
            <v>39345</v>
          </cell>
        </row>
        <row r="8799">
          <cell r="A8799">
            <v>39344</v>
          </cell>
          <cell r="B8799" t="str">
            <v xml:space="preserve">CONDULETE EM PVC, TIPO "X", SEM TAMPA, DE 3/4"                                                                                                                                                                                                                                                                                                                                                                                                                                                            </v>
          </cell>
          <cell r="C8799" t="str">
            <v>INSUMO</v>
          </cell>
          <cell r="D8799" t="str">
            <v xml:space="preserve">UN    </v>
          </cell>
          <cell r="E8799" t="str">
            <v>15,05</v>
          </cell>
          <cell r="F8799">
            <v>0</v>
          </cell>
          <cell r="G8799" t="str">
            <v>15,05</v>
          </cell>
          <cell r="H8799">
            <v>0</v>
          </cell>
          <cell r="I8799">
            <v>0</v>
          </cell>
          <cell r="J8799">
            <v>0</v>
          </cell>
          <cell r="K8799">
            <v>15.05</v>
          </cell>
          <cell r="L8799">
            <v>15.05</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49,21</v>
          </cell>
          <cell r="F8800">
            <v>0</v>
          </cell>
          <cell r="G8800" t="str">
            <v>49,21</v>
          </cell>
          <cell r="H8800">
            <v>0</v>
          </cell>
          <cell r="I8800">
            <v>0</v>
          </cell>
          <cell r="J8800">
            <v>0</v>
          </cell>
          <cell r="K8800">
            <v>49.21</v>
          </cell>
          <cell r="L8800">
            <v>49.21</v>
          </cell>
          <cell r="N8800">
            <v>12623</v>
          </cell>
        </row>
        <row r="8801">
          <cell r="A8801">
            <v>34498</v>
          </cell>
          <cell r="B8801" t="str">
            <v xml:space="preserve">CONE DE SINALIZACAO EM PVC FLEXIVEL, H = 70 / 76 CM (NBR 15071)                                                                                                                                                                                                                                                                                                                                                                                                                                           </v>
          </cell>
          <cell r="C8801" t="str">
            <v>INSUMO</v>
          </cell>
          <cell r="D8801" t="str">
            <v xml:space="preserve">UN    </v>
          </cell>
          <cell r="E8801" t="str">
            <v>129,95</v>
          </cell>
          <cell r="F8801">
            <v>0</v>
          </cell>
          <cell r="G8801" t="str">
            <v>129,95</v>
          </cell>
          <cell r="H8801">
            <v>0</v>
          </cell>
          <cell r="I8801">
            <v>0</v>
          </cell>
          <cell r="J8801">
            <v>0</v>
          </cell>
          <cell r="K8801">
            <v>129.94999999999999</v>
          </cell>
          <cell r="L8801">
            <v>129.94999999999999</v>
          </cell>
          <cell r="N8801">
            <v>34498</v>
          </cell>
        </row>
        <row r="8802">
          <cell r="A8802">
            <v>13244</v>
          </cell>
          <cell r="B8802" t="str">
            <v xml:space="preserve">CONE DE SINALIZACAO EM PVC RIGIDO COM FAIXA REFLETIVA, H = 70 / 76 CM                                                                                                                                                                                                                                                                                                                                                                                                                                     </v>
          </cell>
          <cell r="C8802" t="str">
            <v>INSUMO</v>
          </cell>
          <cell r="D8802" t="str">
            <v xml:space="preserve">UN    </v>
          </cell>
          <cell r="E8802" t="str">
            <v>54,70</v>
          </cell>
          <cell r="F8802">
            <v>0</v>
          </cell>
          <cell r="G8802" t="str">
            <v>54,70</v>
          </cell>
          <cell r="H8802">
            <v>0</v>
          </cell>
          <cell r="I8802">
            <v>0</v>
          </cell>
          <cell r="J8802">
            <v>0</v>
          </cell>
          <cell r="K8802">
            <v>54.7</v>
          </cell>
          <cell r="L8802">
            <v>54.7</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16,93</v>
          </cell>
          <cell r="F8809">
            <v>0</v>
          </cell>
          <cell r="G8809" t="str">
            <v>16,93</v>
          </cell>
          <cell r="H8809">
            <v>0</v>
          </cell>
          <cell r="I8809">
            <v>0</v>
          </cell>
          <cell r="J8809">
            <v>0</v>
          </cell>
          <cell r="K8809">
            <v>16.93</v>
          </cell>
          <cell r="L8809">
            <v>16.93</v>
          </cell>
          <cell r="N8809">
            <v>39600</v>
          </cell>
        </row>
        <row r="8810">
          <cell r="A8810">
            <v>39601</v>
          </cell>
          <cell r="B8810" t="str">
            <v xml:space="preserve">CONECTOR / TOMADA FEMEA RJ 45, CATEGORIA 6 (CAT 6) PARA CABOS                                                                                                                                                                                                                                                                                                                                                                                                                                             </v>
          </cell>
          <cell r="C8810" t="str">
            <v>INSUMO</v>
          </cell>
          <cell r="D8810" t="str">
            <v xml:space="preserve">UN    </v>
          </cell>
          <cell r="E8810" t="str">
            <v>35,92</v>
          </cell>
          <cell r="F8810">
            <v>0</v>
          </cell>
          <cell r="G8810" t="str">
            <v>35,92</v>
          </cell>
          <cell r="H8810">
            <v>0</v>
          </cell>
          <cell r="I8810">
            <v>0</v>
          </cell>
          <cell r="J8810">
            <v>0</v>
          </cell>
          <cell r="K8810">
            <v>35.92</v>
          </cell>
          <cell r="L8810">
            <v>35.92</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19,40</v>
          </cell>
          <cell r="F8815">
            <v>0</v>
          </cell>
          <cell r="G8815" t="str">
            <v>19,40</v>
          </cell>
          <cell r="H8815">
            <v>0</v>
          </cell>
          <cell r="I8815">
            <v>0</v>
          </cell>
          <cell r="J8815">
            <v>0</v>
          </cell>
          <cell r="K8815">
            <v>19.399999999999999</v>
          </cell>
          <cell r="L8815">
            <v>19.399999999999999</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12,54</v>
          </cell>
          <cell r="F8816">
            <v>0</v>
          </cell>
          <cell r="G8816" t="str">
            <v>12,54</v>
          </cell>
          <cell r="H8816">
            <v>0</v>
          </cell>
          <cell r="I8816">
            <v>0</v>
          </cell>
          <cell r="J8816">
            <v>0</v>
          </cell>
          <cell r="K8816">
            <v>12.54</v>
          </cell>
          <cell r="L8816">
            <v>12.54</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7,71</v>
          </cell>
          <cell r="F8817">
            <v>0</v>
          </cell>
          <cell r="G8817" t="str">
            <v>7,71</v>
          </cell>
          <cell r="H8817">
            <v>0</v>
          </cell>
          <cell r="I8817">
            <v>0</v>
          </cell>
          <cell r="J8817">
            <v>0</v>
          </cell>
          <cell r="K8817">
            <v>7.71</v>
          </cell>
          <cell r="L8817">
            <v>7.71</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10,07</v>
          </cell>
          <cell r="F8818">
            <v>0</v>
          </cell>
          <cell r="G8818" t="str">
            <v>10,07</v>
          </cell>
          <cell r="H8818">
            <v>0</v>
          </cell>
          <cell r="I8818">
            <v>0</v>
          </cell>
          <cell r="J8818">
            <v>0</v>
          </cell>
          <cell r="K8818">
            <v>10.07</v>
          </cell>
          <cell r="L8818">
            <v>10.07</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92,35</v>
          </cell>
          <cell r="F8819">
            <v>0</v>
          </cell>
          <cell r="G8819" t="str">
            <v>92,35</v>
          </cell>
          <cell r="H8819">
            <v>0</v>
          </cell>
          <cell r="I8819">
            <v>0</v>
          </cell>
          <cell r="J8819">
            <v>0</v>
          </cell>
          <cell r="K8819">
            <v>92.35</v>
          </cell>
          <cell r="L8819">
            <v>92.35</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39,31</v>
          </cell>
          <cell r="F8820">
            <v>0</v>
          </cell>
          <cell r="G8820" t="str">
            <v>39,31</v>
          </cell>
          <cell r="H8820">
            <v>0</v>
          </cell>
          <cell r="I8820">
            <v>0</v>
          </cell>
          <cell r="J8820">
            <v>0</v>
          </cell>
          <cell r="K8820">
            <v>39.31</v>
          </cell>
          <cell r="L8820">
            <v>39.31</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8,38</v>
          </cell>
          <cell r="F8821">
            <v>0</v>
          </cell>
          <cell r="G8821" t="str">
            <v>8,38</v>
          </cell>
          <cell r="H8821">
            <v>0</v>
          </cell>
          <cell r="I8821">
            <v>0</v>
          </cell>
          <cell r="J8821">
            <v>0</v>
          </cell>
          <cell r="K8821">
            <v>8.3800000000000008</v>
          </cell>
          <cell r="L8821">
            <v>8.3800000000000008</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111,35</v>
          </cell>
          <cell r="F8822">
            <v>0</v>
          </cell>
          <cell r="G8822" t="str">
            <v>111,35</v>
          </cell>
          <cell r="H8822">
            <v>0</v>
          </cell>
          <cell r="I8822">
            <v>0</v>
          </cell>
          <cell r="J8822">
            <v>0</v>
          </cell>
          <cell r="K8822">
            <v>111.35</v>
          </cell>
          <cell r="L8822">
            <v>111.35</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204,95</v>
          </cell>
          <cell r="F8823">
            <v>0</v>
          </cell>
          <cell r="G8823" t="str">
            <v>204,95</v>
          </cell>
          <cell r="H8823">
            <v>0</v>
          </cell>
          <cell r="I8823">
            <v>0</v>
          </cell>
          <cell r="J8823">
            <v>0</v>
          </cell>
          <cell r="K8823">
            <v>204.95</v>
          </cell>
          <cell r="L8823">
            <v>204.95</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51,86</v>
          </cell>
          <cell r="F8824">
            <v>0</v>
          </cell>
          <cell r="G8824" t="str">
            <v>51,86</v>
          </cell>
          <cell r="H8824">
            <v>0</v>
          </cell>
          <cell r="I8824">
            <v>0</v>
          </cell>
          <cell r="J8824">
            <v>0</v>
          </cell>
          <cell r="K8824">
            <v>51.86</v>
          </cell>
          <cell r="L8824">
            <v>51.86</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46,22</v>
          </cell>
          <cell r="F8825">
            <v>0</v>
          </cell>
          <cell r="G8825" t="str">
            <v>46,22</v>
          </cell>
          <cell r="H8825">
            <v>0</v>
          </cell>
          <cell r="I8825">
            <v>0</v>
          </cell>
          <cell r="J8825">
            <v>0</v>
          </cell>
          <cell r="K8825">
            <v>46.22</v>
          </cell>
          <cell r="L8825">
            <v>46.22</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13,68</v>
          </cell>
          <cell r="F8826">
            <v>0</v>
          </cell>
          <cell r="G8826" t="str">
            <v>13,68</v>
          </cell>
          <cell r="H8826">
            <v>0</v>
          </cell>
          <cell r="I8826">
            <v>0</v>
          </cell>
          <cell r="J8826">
            <v>0</v>
          </cell>
          <cell r="K8826">
            <v>13.68</v>
          </cell>
          <cell r="L8826">
            <v>13.68</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20,19</v>
          </cell>
          <cell r="F8827">
            <v>0</v>
          </cell>
          <cell r="G8827" t="str">
            <v>20,19</v>
          </cell>
          <cell r="H8827">
            <v>0</v>
          </cell>
          <cell r="I8827">
            <v>0</v>
          </cell>
          <cell r="J8827">
            <v>0</v>
          </cell>
          <cell r="K8827">
            <v>20.190000000000001</v>
          </cell>
          <cell r="L8827">
            <v>20.190000000000001</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78,29</v>
          </cell>
          <cell r="F8828">
            <v>0</v>
          </cell>
          <cell r="G8828" t="str">
            <v>78,29</v>
          </cell>
          <cell r="H8828">
            <v>0</v>
          </cell>
          <cell r="I8828">
            <v>0</v>
          </cell>
          <cell r="J8828">
            <v>0</v>
          </cell>
          <cell r="K8828">
            <v>78.290000000000006</v>
          </cell>
          <cell r="L8828">
            <v>78.290000000000006</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15,87</v>
          </cell>
          <cell r="F8829">
            <v>0</v>
          </cell>
          <cell r="G8829" t="str">
            <v>15,87</v>
          </cell>
          <cell r="H8829">
            <v>0</v>
          </cell>
          <cell r="I8829">
            <v>0</v>
          </cell>
          <cell r="J8829">
            <v>0</v>
          </cell>
          <cell r="K8829">
            <v>15.87</v>
          </cell>
          <cell r="L8829">
            <v>15.87</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12,86</v>
          </cell>
          <cell r="F8830">
            <v>0</v>
          </cell>
          <cell r="G8830" t="str">
            <v>12,86</v>
          </cell>
          <cell r="H8830">
            <v>0</v>
          </cell>
          <cell r="I8830">
            <v>0</v>
          </cell>
          <cell r="J8830">
            <v>0</v>
          </cell>
          <cell r="K8830">
            <v>12.86</v>
          </cell>
          <cell r="L8830">
            <v>12.86</v>
          </cell>
          <cell r="N8830">
            <v>1597</v>
          </cell>
        </row>
        <row r="8831">
          <cell r="A8831">
            <v>39602</v>
          </cell>
          <cell r="B8831" t="str">
            <v xml:space="preserve">CONECTOR MACHO RJ 45, CATEGORIA 5 E (CAT 5E) PARA CABOS                                                                                                                                                                                                                                                                                                                                                                                                                                                   </v>
          </cell>
          <cell r="C8831" t="str">
            <v>INSUMO</v>
          </cell>
          <cell r="D8831" t="str">
            <v xml:space="preserve">UN    </v>
          </cell>
          <cell r="E8831" t="str">
            <v>1,79</v>
          </cell>
          <cell r="F8831">
            <v>0</v>
          </cell>
          <cell r="G8831" t="str">
            <v>1,79</v>
          </cell>
          <cell r="H8831">
            <v>0</v>
          </cell>
          <cell r="I8831">
            <v>0</v>
          </cell>
          <cell r="J8831">
            <v>0</v>
          </cell>
          <cell r="K8831">
            <v>1.79</v>
          </cell>
          <cell r="L8831">
            <v>1.79</v>
          </cell>
          <cell r="N8831">
            <v>39602</v>
          </cell>
        </row>
        <row r="8832">
          <cell r="A8832">
            <v>39603</v>
          </cell>
          <cell r="B8832" t="str">
            <v xml:space="preserve">CONECTOR MACHO RJ 45, CATEGORIA 6 (CAT 6) PARA CABOS                                                                                                                                                                                                                                                                                                                                                                                                                                                      </v>
          </cell>
          <cell r="C8832" t="str">
            <v>INSUMO</v>
          </cell>
          <cell r="D8832" t="str">
            <v xml:space="preserve">UN    </v>
          </cell>
          <cell r="E8832" t="str">
            <v>3,82</v>
          </cell>
          <cell r="F8832">
            <v>0</v>
          </cell>
          <cell r="G8832" t="str">
            <v>3,82</v>
          </cell>
          <cell r="H8832">
            <v>0</v>
          </cell>
          <cell r="I8832">
            <v>0</v>
          </cell>
          <cell r="J8832">
            <v>0</v>
          </cell>
          <cell r="K8832">
            <v>3.82</v>
          </cell>
          <cell r="L8832">
            <v>3.82</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10,56</v>
          </cell>
          <cell r="F8833">
            <v>0</v>
          </cell>
          <cell r="G8833" t="str">
            <v>10,56</v>
          </cell>
          <cell r="H8833">
            <v>0</v>
          </cell>
          <cell r="I8833">
            <v>0</v>
          </cell>
          <cell r="J8833">
            <v>0</v>
          </cell>
          <cell r="K8833">
            <v>10.56</v>
          </cell>
          <cell r="L8833">
            <v>10.56</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17,30</v>
          </cell>
          <cell r="F8834">
            <v>0</v>
          </cell>
          <cell r="G8834" t="str">
            <v>17,30</v>
          </cell>
          <cell r="H8834">
            <v>0</v>
          </cell>
          <cell r="I8834">
            <v>0</v>
          </cell>
          <cell r="J8834">
            <v>0</v>
          </cell>
          <cell r="K8834">
            <v>17.3</v>
          </cell>
          <cell r="L8834">
            <v>17.3</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23,21</v>
          </cell>
          <cell r="F8835">
            <v>0</v>
          </cell>
          <cell r="G8835" t="str">
            <v>23,21</v>
          </cell>
          <cell r="H8835">
            <v>0</v>
          </cell>
          <cell r="I8835">
            <v>0</v>
          </cell>
          <cell r="J8835">
            <v>0</v>
          </cell>
          <cell r="K8835">
            <v>23.21</v>
          </cell>
          <cell r="L8835">
            <v>23.21</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6,92</v>
          </cell>
          <cell r="F8836">
            <v>0</v>
          </cell>
          <cell r="G8836" t="str">
            <v>6,92</v>
          </cell>
          <cell r="H8836">
            <v>0</v>
          </cell>
          <cell r="I8836">
            <v>0</v>
          </cell>
          <cell r="J8836">
            <v>0</v>
          </cell>
          <cell r="K8836">
            <v>6.92</v>
          </cell>
          <cell r="L8836">
            <v>6.92</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36,42</v>
          </cell>
          <cell r="F8837">
            <v>0</v>
          </cell>
          <cell r="G8837" t="str">
            <v>36,42</v>
          </cell>
          <cell r="H8837">
            <v>0</v>
          </cell>
          <cell r="I8837">
            <v>0</v>
          </cell>
          <cell r="J8837">
            <v>0</v>
          </cell>
          <cell r="K8837">
            <v>36.42</v>
          </cell>
          <cell r="L8837">
            <v>36.42</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45,20</v>
          </cell>
          <cell r="F8838">
            <v>0</v>
          </cell>
          <cell r="G8838" t="str">
            <v>45,20</v>
          </cell>
          <cell r="H8838">
            <v>0</v>
          </cell>
          <cell r="I8838">
            <v>0</v>
          </cell>
          <cell r="J8838">
            <v>0</v>
          </cell>
          <cell r="K8838">
            <v>45.2</v>
          </cell>
          <cell r="L8838">
            <v>45.2</v>
          </cell>
          <cell r="N8838">
            <v>11858</v>
          </cell>
        </row>
        <row r="8839">
          <cell r="A8839">
            <v>1539</v>
          </cell>
          <cell r="B8839" t="str">
            <v xml:space="preserve">CONECTOR METALICO TIPO PARAFUSO FENDIDO (SPLIT BOLT), PARA CABOS ATE 16 MM2                                                                                                                                                                                                                                                                                                                                                                                                                               </v>
          </cell>
          <cell r="C8839" t="str">
            <v>INSUMO</v>
          </cell>
          <cell r="D8839" t="str">
            <v xml:space="preserve">UN    </v>
          </cell>
          <cell r="E8839" t="str">
            <v>8,13</v>
          </cell>
          <cell r="F8839">
            <v>0</v>
          </cell>
          <cell r="G8839" t="str">
            <v>8,13</v>
          </cell>
          <cell r="H8839">
            <v>0</v>
          </cell>
          <cell r="I8839">
            <v>0</v>
          </cell>
          <cell r="J8839">
            <v>0</v>
          </cell>
          <cell r="K8839">
            <v>8.1300000000000008</v>
          </cell>
          <cell r="L8839">
            <v>8.1300000000000008</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61,50</v>
          </cell>
          <cell r="F8840">
            <v>0</v>
          </cell>
          <cell r="G8840" t="str">
            <v>61,50</v>
          </cell>
          <cell r="H8840">
            <v>0</v>
          </cell>
          <cell r="I8840">
            <v>0</v>
          </cell>
          <cell r="J8840">
            <v>0</v>
          </cell>
          <cell r="K8840">
            <v>61.5</v>
          </cell>
          <cell r="L8840">
            <v>61.5</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8,58</v>
          </cell>
          <cell r="F8841">
            <v>0</v>
          </cell>
          <cell r="G8841" t="str">
            <v>8,58</v>
          </cell>
          <cell r="H8841">
            <v>0</v>
          </cell>
          <cell r="I8841">
            <v>0</v>
          </cell>
          <cell r="J8841">
            <v>0</v>
          </cell>
          <cell r="K8841">
            <v>8.58</v>
          </cell>
          <cell r="L8841">
            <v>8.58</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10,72</v>
          </cell>
          <cell r="F8842">
            <v>0</v>
          </cell>
          <cell r="G8842" t="str">
            <v>10,72</v>
          </cell>
          <cell r="H8842">
            <v>0</v>
          </cell>
          <cell r="I8842">
            <v>0</v>
          </cell>
          <cell r="J8842">
            <v>0</v>
          </cell>
          <cell r="K8842">
            <v>10.72</v>
          </cell>
          <cell r="L8842">
            <v>10.72</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15,04</v>
          </cell>
          <cell r="F8843">
            <v>0</v>
          </cell>
          <cell r="G8843" t="str">
            <v>15,04</v>
          </cell>
          <cell r="H8843">
            <v>0</v>
          </cell>
          <cell r="I8843">
            <v>0</v>
          </cell>
          <cell r="J8843">
            <v>0</v>
          </cell>
          <cell r="K8843">
            <v>15.04</v>
          </cell>
          <cell r="L8843">
            <v>15.04</v>
          </cell>
          <cell r="N8843">
            <v>11862</v>
          </cell>
        </row>
        <row r="8844">
          <cell r="A8844">
            <v>11863</v>
          </cell>
          <cell r="B8844" t="str">
            <v xml:space="preserve">CONECTOR METALICO TIPO PARAFUSO FENDIDO (SPLIT BOLT), PARA CABOS ATE 6 MM2                                                                                                                                                                                                                                                                                                                                                                                                                                </v>
          </cell>
          <cell r="C8844" t="str">
            <v>INSUMO</v>
          </cell>
          <cell r="D8844" t="str">
            <v xml:space="preserve">UN    </v>
          </cell>
          <cell r="E8844" t="str">
            <v>6,07</v>
          </cell>
          <cell r="F8844">
            <v>0</v>
          </cell>
          <cell r="G8844" t="str">
            <v>6,07</v>
          </cell>
          <cell r="H8844">
            <v>0</v>
          </cell>
          <cell r="I8844">
            <v>0</v>
          </cell>
          <cell r="J8844">
            <v>0</v>
          </cell>
          <cell r="K8844">
            <v>6.07</v>
          </cell>
          <cell r="L8844">
            <v>6.07</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22,45</v>
          </cell>
          <cell r="F8845">
            <v>0</v>
          </cell>
          <cell r="G8845" t="str">
            <v>22,45</v>
          </cell>
          <cell r="H8845">
            <v>0</v>
          </cell>
          <cell r="I8845">
            <v>0</v>
          </cell>
          <cell r="J8845">
            <v>0</v>
          </cell>
          <cell r="K8845">
            <v>22.45</v>
          </cell>
          <cell r="L8845">
            <v>22.45</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33,93</v>
          </cell>
          <cell r="F8846">
            <v>0</v>
          </cell>
          <cell r="G8846" t="str">
            <v>33,93</v>
          </cell>
          <cell r="H8846">
            <v>0</v>
          </cell>
          <cell r="I8846">
            <v>0</v>
          </cell>
          <cell r="J8846">
            <v>0</v>
          </cell>
          <cell r="K8846">
            <v>33.93</v>
          </cell>
          <cell r="L8846">
            <v>33.93</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6,94</v>
          </cell>
          <cell r="F8847">
            <v>0</v>
          </cell>
          <cell r="G8847" t="str">
            <v>6,94</v>
          </cell>
          <cell r="H8847">
            <v>0</v>
          </cell>
          <cell r="I8847">
            <v>0</v>
          </cell>
          <cell r="J8847">
            <v>0</v>
          </cell>
          <cell r="K8847">
            <v>6.94</v>
          </cell>
          <cell r="L8847">
            <v>6.94</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4,45</v>
          </cell>
          <cell r="F8848">
            <v>0</v>
          </cell>
          <cell r="G8848" t="str">
            <v>4,45</v>
          </cell>
          <cell r="H8848">
            <v>0</v>
          </cell>
          <cell r="I8848">
            <v>0</v>
          </cell>
          <cell r="J8848">
            <v>0</v>
          </cell>
          <cell r="K8848">
            <v>4.45</v>
          </cell>
          <cell r="L8848">
            <v>4.45</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1,51</v>
          </cell>
          <cell r="F8849">
            <v>0</v>
          </cell>
          <cell r="G8849" t="str">
            <v>1,51</v>
          </cell>
          <cell r="H8849">
            <v>0</v>
          </cell>
          <cell r="I8849">
            <v>0</v>
          </cell>
          <cell r="J8849">
            <v>0</v>
          </cell>
          <cell r="K8849">
            <v>1.51</v>
          </cell>
          <cell r="L8849">
            <v>1.51</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3,17</v>
          </cell>
          <cell r="F8850">
            <v>0</v>
          </cell>
          <cell r="G8850" t="str">
            <v>3,17</v>
          </cell>
          <cell r="H8850">
            <v>0</v>
          </cell>
          <cell r="I8850">
            <v>0</v>
          </cell>
          <cell r="J8850">
            <v>0</v>
          </cell>
          <cell r="K8850">
            <v>3.17</v>
          </cell>
          <cell r="L8850">
            <v>3.17</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17,47</v>
          </cell>
          <cell r="F8851">
            <v>0</v>
          </cell>
          <cell r="G8851" t="str">
            <v>17,47</v>
          </cell>
          <cell r="H8851">
            <v>0</v>
          </cell>
          <cell r="I8851">
            <v>0</v>
          </cell>
          <cell r="J8851">
            <v>0</v>
          </cell>
          <cell r="K8851">
            <v>17.47</v>
          </cell>
          <cell r="L8851">
            <v>17.47</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7,69</v>
          </cell>
          <cell r="F8852">
            <v>0</v>
          </cell>
          <cell r="G8852" t="str">
            <v>7,69</v>
          </cell>
          <cell r="H8852">
            <v>0</v>
          </cell>
          <cell r="I8852">
            <v>0</v>
          </cell>
          <cell r="J8852">
            <v>0</v>
          </cell>
          <cell r="K8852">
            <v>7.69</v>
          </cell>
          <cell r="L8852">
            <v>7.69</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1,78</v>
          </cell>
          <cell r="F8853">
            <v>0</v>
          </cell>
          <cell r="G8853" t="str">
            <v>1,78</v>
          </cell>
          <cell r="H8853">
            <v>0</v>
          </cell>
          <cell r="I8853">
            <v>0</v>
          </cell>
          <cell r="J8853">
            <v>0</v>
          </cell>
          <cell r="K8853">
            <v>1.78</v>
          </cell>
          <cell r="L8853">
            <v>1.78</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25,38</v>
          </cell>
          <cell r="F8854">
            <v>0</v>
          </cell>
          <cell r="G8854" t="str">
            <v>25,38</v>
          </cell>
          <cell r="H8854">
            <v>0</v>
          </cell>
          <cell r="I8854">
            <v>0</v>
          </cell>
          <cell r="J8854">
            <v>0</v>
          </cell>
          <cell r="K8854">
            <v>25.38</v>
          </cell>
          <cell r="L8854">
            <v>25.38</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39,78</v>
          </cell>
          <cell r="F8855">
            <v>0</v>
          </cell>
          <cell r="G8855" t="str">
            <v>39,78</v>
          </cell>
          <cell r="H8855">
            <v>0</v>
          </cell>
          <cell r="I8855">
            <v>0</v>
          </cell>
          <cell r="J8855">
            <v>0</v>
          </cell>
          <cell r="K8855">
            <v>39.78</v>
          </cell>
          <cell r="L8855">
            <v>39.78</v>
          </cell>
          <cell r="N8855">
            <v>2485</v>
          </cell>
        </row>
        <row r="8856">
          <cell r="A8856">
            <v>44247</v>
          </cell>
          <cell r="B8856" t="str">
            <v xml:space="preserve">CONECTOR, CPVC, SOLDAVEL, 114 MM X 4"â, PARA AGUA QUENTE                                                                                                                                                                                                                                                                                                                                                                                                                                                </v>
          </cell>
          <cell r="C8856" t="str">
            <v>INSUMO</v>
          </cell>
          <cell r="D8856" t="str">
            <v xml:space="preserve">UN    </v>
          </cell>
          <cell r="E8856" t="str">
            <v>1.369,73</v>
          </cell>
          <cell r="F8856">
            <v>0</v>
          </cell>
          <cell r="G8856" t="str">
            <v>1.369,73</v>
          </cell>
          <cell r="H8856">
            <v>0</v>
          </cell>
          <cell r="I8856">
            <v>0</v>
          </cell>
          <cell r="J8856">
            <v>0</v>
          </cell>
          <cell r="K8856">
            <v>1369.73</v>
          </cell>
          <cell r="L8856">
            <v>1369.73</v>
          </cell>
          <cell r="N8856">
            <v>44247</v>
          </cell>
        </row>
        <row r="8857">
          <cell r="A8857">
            <v>38005</v>
          </cell>
          <cell r="B8857" t="str">
            <v xml:space="preserve">CONECTOR, CPVC, SOLDAVEL, 15 MM X 1/2", PARA AGUA QUENTE                                                                                                                                                                                                                                                                                                                                                                                                                                                  </v>
          </cell>
          <cell r="C8857" t="str">
            <v>INSUMO</v>
          </cell>
          <cell r="D8857" t="str">
            <v xml:space="preserve">UN    </v>
          </cell>
          <cell r="E8857" t="str">
            <v>16,28</v>
          </cell>
          <cell r="F8857">
            <v>0</v>
          </cell>
          <cell r="G8857" t="str">
            <v>16,28</v>
          </cell>
          <cell r="H8857">
            <v>0</v>
          </cell>
          <cell r="I8857">
            <v>0</v>
          </cell>
          <cell r="J8857">
            <v>0</v>
          </cell>
          <cell r="K8857">
            <v>16.28</v>
          </cell>
          <cell r="L8857">
            <v>16.28</v>
          </cell>
          <cell r="N8857">
            <v>38005</v>
          </cell>
        </row>
        <row r="8858">
          <cell r="A8858">
            <v>38006</v>
          </cell>
          <cell r="B8858" t="str">
            <v xml:space="preserve">CONECTOR, CPVC, SOLDAVEL, 22 MM X 1/2", PARA AGUA QUENTE                                                                                                                                                                                                                                                                                                                                                                                                                                                  </v>
          </cell>
          <cell r="C8858" t="str">
            <v>INSUMO</v>
          </cell>
          <cell r="D8858" t="str">
            <v xml:space="preserve">UN    </v>
          </cell>
          <cell r="E8858" t="str">
            <v>21,64</v>
          </cell>
          <cell r="F8858">
            <v>0</v>
          </cell>
          <cell r="G8858" t="str">
            <v>21,64</v>
          </cell>
          <cell r="H8858">
            <v>0</v>
          </cell>
          <cell r="I8858">
            <v>0</v>
          </cell>
          <cell r="J8858">
            <v>0</v>
          </cell>
          <cell r="K8858">
            <v>21.64</v>
          </cell>
          <cell r="L8858">
            <v>21.64</v>
          </cell>
          <cell r="N8858">
            <v>38006</v>
          </cell>
        </row>
        <row r="8859">
          <cell r="A8859">
            <v>38428</v>
          </cell>
          <cell r="B8859" t="str">
            <v xml:space="preserve">CONECTOR, CPVC, SOLDAVEL, 22 MM X 3/4", PARA AGUA QUENTE                                                                                                                                                                                                                                                                                                                                                                                                                                                  </v>
          </cell>
          <cell r="C8859" t="str">
            <v>INSUMO</v>
          </cell>
          <cell r="D8859" t="str">
            <v xml:space="preserve">UN    </v>
          </cell>
          <cell r="E8859" t="str">
            <v>19,38</v>
          </cell>
          <cell r="F8859">
            <v>0</v>
          </cell>
          <cell r="G8859" t="str">
            <v>19,38</v>
          </cell>
          <cell r="H8859">
            <v>0</v>
          </cell>
          <cell r="I8859">
            <v>0</v>
          </cell>
          <cell r="J8859">
            <v>0</v>
          </cell>
          <cell r="K8859">
            <v>19.38</v>
          </cell>
          <cell r="L8859">
            <v>19.38</v>
          </cell>
          <cell r="N8859">
            <v>38428</v>
          </cell>
        </row>
        <row r="8860">
          <cell r="A8860">
            <v>38007</v>
          </cell>
          <cell r="B8860" t="str">
            <v xml:space="preserve">CONECTOR, CPVC, SOLDAVEL, 28 MM X 1", PARA AGUA QUENTE                                                                                                                                                                                                                                                                                                                                                                                                                                                    </v>
          </cell>
          <cell r="C8860" t="str">
            <v>INSUMO</v>
          </cell>
          <cell r="D8860" t="str">
            <v xml:space="preserve">UN    </v>
          </cell>
          <cell r="E8860" t="str">
            <v>24,97</v>
          </cell>
          <cell r="F8860">
            <v>0</v>
          </cell>
          <cell r="G8860" t="str">
            <v>24,97</v>
          </cell>
          <cell r="H8860">
            <v>0</v>
          </cell>
          <cell r="I8860">
            <v>0</v>
          </cell>
          <cell r="J8860">
            <v>0</v>
          </cell>
          <cell r="K8860">
            <v>24.97</v>
          </cell>
          <cell r="L8860">
            <v>24.97</v>
          </cell>
          <cell r="N8860">
            <v>38007</v>
          </cell>
        </row>
        <row r="8861">
          <cell r="A8861">
            <v>38008</v>
          </cell>
          <cell r="B8861" t="str">
            <v xml:space="preserve">CONECTOR, CPVC, SOLDAVEL, 35 MM X 1 1/4", PARA AGUA QUENTE                                                                                                                                                                                                                                                                                                                                                                                                                                                </v>
          </cell>
          <cell r="C8861" t="str">
            <v>INSUMO</v>
          </cell>
          <cell r="D8861" t="str">
            <v xml:space="preserve">UN    </v>
          </cell>
          <cell r="E8861" t="str">
            <v>39,96</v>
          </cell>
          <cell r="F8861">
            <v>0</v>
          </cell>
          <cell r="G8861" t="str">
            <v>39,96</v>
          </cell>
          <cell r="H8861">
            <v>0</v>
          </cell>
          <cell r="I8861">
            <v>0</v>
          </cell>
          <cell r="J8861">
            <v>0</v>
          </cell>
          <cell r="K8861">
            <v>39.96</v>
          </cell>
          <cell r="L8861">
            <v>39.96</v>
          </cell>
          <cell r="N8861">
            <v>38008</v>
          </cell>
        </row>
        <row r="8862">
          <cell r="A8862">
            <v>38009</v>
          </cell>
          <cell r="B8862" t="str">
            <v xml:space="preserve">CONECTOR, CPVC, SOLDAVEL, 42 MM X 1 1/2", PARA AGUA QUENTE                                                                                                                                                                                                                                                                                                                                                                                                                                                </v>
          </cell>
          <cell r="C8862" t="str">
            <v>INSUMO</v>
          </cell>
          <cell r="D8862" t="str">
            <v xml:space="preserve">UN    </v>
          </cell>
          <cell r="E8862" t="str">
            <v>48,91</v>
          </cell>
          <cell r="F8862">
            <v>0</v>
          </cell>
          <cell r="G8862" t="str">
            <v>48,91</v>
          </cell>
          <cell r="H8862">
            <v>0</v>
          </cell>
          <cell r="I8862">
            <v>0</v>
          </cell>
          <cell r="J8862">
            <v>0</v>
          </cell>
          <cell r="K8862">
            <v>48.91</v>
          </cell>
          <cell r="L8862">
            <v>48.91</v>
          </cell>
          <cell r="N8862">
            <v>38009</v>
          </cell>
        </row>
        <row r="8863">
          <cell r="A8863">
            <v>44248</v>
          </cell>
          <cell r="B8863" t="str">
            <v xml:space="preserve">CONECTOR, CPVC, SOLDAVEL, 54 MM X 2"â, PARA AGUA QUENTE                                                                                                                                                                                                                                                                                                                                                                                                                                                 </v>
          </cell>
          <cell r="C8863" t="str">
            <v>INSUMO</v>
          </cell>
          <cell r="D8863" t="str">
            <v xml:space="preserve">UN    </v>
          </cell>
          <cell r="E8863" t="str">
            <v>79,73</v>
          </cell>
          <cell r="F8863">
            <v>0</v>
          </cell>
          <cell r="G8863" t="str">
            <v>79,73</v>
          </cell>
          <cell r="H8863">
            <v>0</v>
          </cell>
          <cell r="I8863">
            <v>0</v>
          </cell>
          <cell r="J8863">
            <v>0</v>
          </cell>
          <cell r="K8863">
            <v>79.73</v>
          </cell>
          <cell r="L8863">
            <v>79.73</v>
          </cell>
          <cell r="N8863">
            <v>44248</v>
          </cell>
        </row>
        <row r="8864">
          <cell r="A8864">
            <v>44249</v>
          </cell>
          <cell r="B8864" t="str">
            <v xml:space="preserve">CONECTOR, CPVC, SOLDAVEL, 73 MM X 2 1/2"â, PARA AGUA QUENTE                                                                                                                                                                                                                                                                                                                                                                                                                                             </v>
          </cell>
          <cell r="C8864" t="str">
            <v>INSUMO</v>
          </cell>
          <cell r="D8864" t="str">
            <v xml:space="preserve">UN    </v>
          </cell>
          <cell r="E8864" t="str">
            <v>307,62</v>
          </cell>
          <cell r="F8864">
            <v>0</v>
          </cell>
          <cell r="G8864" t="str">
            <v>307,62</v>
          </cell>
          <cell r="H8864">
            <v>0</v>
          </cell>
          <cell r="I8864">
            <v>0</v>
          </cell>
          <cell r="J8864">
            <v>0</v>
          </cell>
          <cell r="K8864">
            <v>307.62</v>
          </cell>
          <cell r="L8864">
            <v>307.62</v>
          </cell>
          <cell r="N8864">
            <v>44249</v>
          </cell>
        </row>
        <row r="8865">
          <cell r="A8865">
            <v>44250</v>
          </cell>
          <cell r="B8865" t="str">
            <v xml:space="preserve">CONECTOR, CPVC, SOLDAVEL, 89 MM X 3"â, PARA AGUA QUENTE                                                                                                                                                                                                                                                                                                                                                                                                                                                 </v>
          </cell>
          <cell r="C8865" t="str">
            <v>INSUMO</v>
          </cell>
          <cell r="D8865" t="str">
            <v xml:space="preserve">UN    </v>
          </cell>
          <cell r="E8865" t="str">
            <v>446,74</v>
          </cell>
          <cell r="F8865">
            <v>0</v>
          </cell>
          <cell r="G8865" t="str">
            <v>446,74</v>
          </cell>
          <cell r="H8865">
            <v>0</v>
          </cell>
          <cell r="I8865">
            <v>0</v>
          </cell>
          <cell r="J8865">
            <v>0</v>
          </cell>
          <cell r="K8865">
            <v>446.74</v>
          </cell>
          <cell r="L8865">
            <v>446.74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142,90</v>
          </cell>
          <cell r="F8894">
            <v>0</v>
          </cell>
          <cell r="G8894" t="str">
            <v>142,90</v>
          </cell>
          <cell r="H8894">
            <v>0</v>
          </cell>
          <cell r="I8894">
            <v>0</v>
          </cell>
          <cell r="J8894">
            <v>0</v>
          </cell>
          <cell r="K8894">
            <v>142.9</v>
          </cell>
          <cell r="L8894">
            <v>142.9</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0,26</v>
          </cell>
          <cell r="F8895">
            <v>0</v>
          </cell>
          <cell r="G8895" t="str">
            <v>0,26</v>
          </cell>
          <cell r="H8895">
            <v>0</v>
          </cell>
          <cell r="I8895">
            <v>0</v>
          </cell>
          <cell r="J8895">
            <v>0</v>
          </cell>
          <cell r="K8895">
            <v>0.26</v>
          </cell>
          <cell r="L8895">
            <v>0.26</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88,92</v>
          </cell>
          <cell r="F8896">
            <v>0</v>
          </cell>
          <cell r="G8896" t="str">
            <v>88,92</v>
          </cell>
          <cell r="H8896">
            <v>0</v>
          </cell>
          <cell r="I8896">
            <v>0</v>
          </cell>
          <cell r="J8896">
            <v>0</v>
          </cell>
          <cell r="K8896">
            <v>88.92</v>
          </cell>
          <cell r="L8896">
            <v>88.92</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8,69</v>
          </cell>
          <cell r="F8897">
            <v>0</v>
          </cell>
          <cell r="G8897" t="str">
            <v>8,69</v>
          </cell>
          <cell r="H8897">
            <v>0</v>
          </cell>
          <cell r="I8897">
            <v>0</v>
          </cell>
          <cell r="J8897">
            <v>0</v>
          </cell>
          <cell r="K8897">
            <v>8.69</v>
          </cell>
          <cell r="L8897">
            <v>8.69</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12,06</v>
          </cell>
          <cell r="F8898">
            <v>0</v>
          </cell>
          <cell r="G8898" t="str">
            <v>12,06</v>
          </cell>
          <cell r="H8898">
            <v>0</v>
          </cell>
          <cell r="I8898">
            <v>0</v>
          </cell>
          <cell r="J8898">
            <v>0</v>
          </cell>
          <cell r="K8898">
            <v>12.06</v>
          </cell>
          <cell r="L8898">
            <v>12.06</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446,47</v>
          </cell>
          <cell r="F8902">
            <v>0</v>
          </cell>
          <cell r="G8902" t="str">
            <v>446,47</v>
          </cell>
          <cell r="H8902">
            <v>0</v>
          </cell>
          <cell r="I8902">
            <v>0</v>
          </cell>
          <cell r="J8902">
            <v>0</v>
          </cell>
          <cell r="K8902">
            <v>446.47</v>
          </cell>
          <cell r="L8902">
            <v>446.47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1.711,34</v>
          </cell>
          <cell r="F8904">
            <v>0</v>
          </cell>
          <cell r="G8904" t="str">
            <v>1.711,34</v>
          </cell>
          <cell r="H8904">
            <v>0</v>
          </cell>
          <cell r="I8904">
            <v>0</v>
          </cell>
          <cell r="J8904">
            <v>0</v>
          </cell>
          <cell r="K8904">
            <v>1711.34</v>
          </cell>
          <cell r="L8904">
            <v>1711.34</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2.559,52</v>
          </cell>
          <cell r="F8905">
            <v>0</v>
          </cell>
          <cell r="G8905" t="str">
            <v>2.559,52</v>
          </cell>
          <cell r="H8905">
            <v>0</v>
          </cell>
          <cell r="I8905">
            <v>0</v>
          </cell>
          <cell r="J8905">
            <v>0</v>
          </cell>
          <cell r="K8905">
            <v>2559.52</v>
          </cell>
          <cell r="L8905">
            <v>2559.52</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178,77</v>
          </cell>
          <cell r="F8906">
            <v>0</v>
          </cell>
          <cell r="G8906" t="str">
            <v>178,77</v>
          </cell>
          <cell r="H8906">
            <v>0</v>
          </cell>
          <cell r="I8906">
            <v>0</v>
          </cell>
          <cell r="J8906">
            <v>0</v>
          </cell>
          <cell r="K8906">
            <v>178.77</v>
          </cell>
          <cell r="L8906">
            <v>178.77</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5.775,79</v>
          </cell>
          <cell r="F8907">
            <v>0</v>
          </cell>
          <cell r="G8907" t="str">
            <v>5.775,79</v>
          </cell>
          <cell r="H8907">
            <v>0</v>
          </cell>
          <cell r="I8907">
            <v>0</v>
          </cell>
          <cell r="J8907">
            <v>0</v>
          </cell>
          <cell r="K8907">
            <v>5775.79</v>
          </cell>
          <cell r="L8907">
            <v>5775.79</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376,59</v>
          </cell>
          <cell r="F8908">
            <v>0</v>
          </cell>
          <cell r="G8908" t="str">
            <v>376,59</v>
          </cell>
          <cell r="H8908">
            <v>0</v>
          </cell>
          <cell r="I8908">
            <v>0</v>
          </cell>
          <cell r="J8908">
            <v>0</v>
          </cell>
          <cell r="K8908">
            <v>376.59</v>
          </cell>
          <cell r="L8908">
            <v>376.59</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14.056,90</v>
          </cell>
          <cell r="F8909">
            <v>0</v>
          </cell>
          <cell r="G8909" t="str">
            <v>14.056,90</v>
          </cell>
          <cell r="H8909">
            <v>0</v>
          </cell>
          <cell r="I8909">
            <v>0</v>
          </cell>
          <cell r="J8909">
            <v>0</v>
          </cell>
          <cell r="K8909">
            <v>14056.9</v>
          </cell>
          <cell r="L8909">
            <v>14056.9</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719,84</v>
          </cell>
          <cell r="F8910">
            <v>0</v>
          </cell>
          <cell r="G8910" t="str">
            <v>719,84</v>
          </cell>
          <cell r="H8910">
            <v>0</v>
          </cell>
          <cell r="I8910">
            <v>0</v>
          </cell>
          <cell r="J8910">
            <v>0</v>
          </cell>
          <cell r="K8910">
            <v>719.84</v>
          </cell>
          <cell r="L8910">
            <v>719.84</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145,79</v>
          </cell>
          <cell r="F8911">
            <v>0</v>
          </cell>
          <cell r="G8911" t="str">
            <v>145,79</v>
          </cell>
          <cell r="H8911">
            <v>0</v>
          </cell>
          <cell r="I8911">
            <v>0</v>
          </cell>
          <cell r="J8911">
            <v>0</v>
          </cell>
          <cell r="K8911">
            <v>145.79</v>
          </cell>
          <cell r="L8911">
            <v>145.79</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200,55</v>
          </cell>
          <cell r="F8912">
            <v>0</v>
          </cell>
          <cell r="G8912" t="str">
            <v>200,55</v>
          </cell>
          <cell r="H8912">
            <v>0</v>
          </cell>
          <cell r="I8912">
            <v>0</v>
          </cell>
          <cell r="J8912">
            <v>0</v>
          </cell>
          <cell r="K8912">
            <v>200.55</v>
          </cell>
          <cell r="L8912">
            <v>200.55</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4.415,71</v>
          </cell>
          <cell r="F8913">
            <v>0</v>
          </cell>
          <cell r="G8913" t="str">
            <v>4.415,71</v>
          </cell>
          <cell r="H8913">
            <v>0</v>
          </cell>
          <cell r="I8913">
            <v>0</v>
          </cell>
          <cell r="J8913">
            <v>0</v>
          </cell>
          <cell r="K8913">
            <v>4415.71</v>
          </cell>
          <cell r="L8913">
            <v>4415.71</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6.791,44</v>
          </cell>
          <cell r="F8914">
            <v>0</v>
          </cell>
          <cell r="G8914" t="str">
            <v>6.791,44</v>
          </cell>
          <cell r="H8914">
            <v>0</v>
          </cell>
          <cell r="I8914">
            <v>0</v>
          </cell>
          <cell r="J8914">
            <v>0</v>
          </cell>
          <cell r="K8914">
            <v>6791.44</v>
          </cell>
          <cell r="L8914">
            <v>6791.44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310,39</v>
          </cell>
          <cell r="F8915">
            <v>0</v>
          </cell>
          <cell r="G8915" t="str">
            <v>310,39</v>
          </cell>
          <cell r="H8915">
            <v>0</v>
          </cell>
          <cell r="I8915">
            <v>0</v>
          </cell>
          <cell r="J8915">
            <v>0</v>
          </cell>
          <cell r="K8915">
            <v>310.39</v>
          </cell>
          <cell r="L8915">
            <v>310.39</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8.107,51</v>
          </cell>
          <cell r="F8916">
            <v>0</v>
          </cell>
          <cell r="G8916" t="str">
            <v>8.107,51</v>
          </cell>
          <cell r="H8916">
            <v>0</v>
          </cell>
          <cell r="I8916">
            <v>0</v>
          </cell>
          <cell r="J8916">
            <v>0</v>
          </cell>
          <cell r="K8916">
            <v>8107.51</v>
          </cell>
          <cell r="L8916">
            <v>8107.51</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555,13</v>
          </cell>
          <cell r="F8917">
            <v>0</v>
          </cell>
          <cell r="G8917" t="str">
            <v>555,13</v>
          </cell>
          <cell r="H8917">
            <v>0</v>
          </cell>
          <cell r="I8917">
            <v>0</v>
          </cell>
          <cell r="J8917">
            <v>0</v>
          </cell>
          <cell r="K8917">
            <v>555.13</v>
          </cell>
          <cell r="L8917">
            <v>555.13</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19.928,66</v>
          </cell>
          <cell r="F8918">
            <v>0</v>
          </cell>
          <cell r="G8918" t="str">
            <v>19.928,66</v>
          </cell>
          <cell r="H8918">
            <v>0</v>
          </cell>
          <cell r="I8918">
            <v>0</v>
          </cell>
          <cell r="J8918">
            <v>0</v>
          </cell>
          <cell r="K8918">
            <v>19928.66</v>
          </cell>
          <cell r="L8918">
            <v>19928.66</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1.042,45</v>
          </cell>
          <cell r="F8919">
            <v>0</v>
          </cell>
          <cell r="G8919" t="str">
            <v>1.042,45</v>
          </cell>
          <cell r="H8919">
            <v>0</v>
          </cell>
          <cell r="I8919">
            <v>0</v>
          </cell>
          <cell r="J8919">
            <v>0</v>
          </cell>
          <cell r="K8919">
            <v>1042.45</v>
          </cell>
          <cell r="L8919">
            <v>1042.45</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137,30</v>
          </cell>
          <cell r="F8920">
            <v>0</v>
          </cell>
          <cell r="G8920" t="str">
            <v>137,30</v>
          </cell>
          <cell r="H8920">
            <v>0</v>
          </cell>
          <cell r="I8920">
            <v>0</v>
          </cell>
          <cell r="J8920">
            <v>0</v>
          </cell>
          <cell r="K8920">
            <v>137.30000000000001</v>
          </cell>
          <cell r="L8920">
            <v>137.30000000000001</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1.432,48</v>
          </cell>
          <cell r="F8921">
            <v>0</v>
          </cell>
          <cell r="G8921" t="str">
            <v>1.432,48</v>
          </cell>
          <cell r="H8921">
            <v>0</v>
          </cell>
          <cell r="I8921">
            <v>0</v>
          </cell>
          <cell r="J8921">
            <v>0</v>
          </cell>
          <cell r="K8921">
            <v>1432.48</v>
          </cell>
          <cell r="L8921">
            <v>1432.48</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144,34</v>
          </cell>
          <cell r="F8924">
            <v>0</v>
          </cell>
          <cell r="G8924" t="str">
            <v>144,34</v>
          </cell>
          <cell r="H8924">
            <v>0</v>
          </cell>
          <cell r="I8924">
            <v>0</v>
          </cell>
          <cell r="J8924">
            <v>0</v>
          </cell>
          <cell r="K8924">
            <v>144.34</v>
          </cell>
          <cell r="L8924">
            <v>144.34</v>
          </cell>
          <cell r="N8924">
            <v>34500</v>
          </cell>
        </row>
        <row r="8925">
          <cell r="A8925">
            <v>40934</v>
          </cell>
          <cell r="B8925" t="str">
            <v xml:space="preserve">COORDENADOR / GERENTE DE OBRA (MENSALISTA)                                                                                                                                                                                                                                                                                                                                                                                                                                                                </v>
          </cell>
          <cell r="C8925" t="str">
            <v>INSUMO</v>
          </cell>
          <cell r="D8925" t="str">
            <v xml:space="preserve">MES   </v>
          </cell>
          <cell r="E8925" t="str">
            <v>25.209,37</v>
          </cell>
          <cell r="F8925">
            <v>0</v>
          </cell>
          <cell r="G8925" t="str">
            <v>25.209,37</v>
          </cell>
          <cell r="H8925">
            <v>0</v>
          </cell>
          <cell r="I8925">
            <v>0</v>
          </cell>
          <cell r="J8925">
            <v>0</v>
          </cell>
          <cell r="K8925">
            <v>25209.37</v>
          </cell>
          <cell r="L8925">
            <v>25209.37</v>
          </cell>
          <cell r="N8925">
            <v>40934</v>
          </cell>
        </row>
        <row r="8926">
          <cell r="A8926">
            <v>38200</v>
          </cell>
          <cell r="B8926" t="str">
            <v xml:space="preserve">CORDA DE POLIAMIDA 12 MM TIPO BOMBEIRO, PARA TRABALHO EM ALTURA                                                                                                                                                                                                                                                                                                                                                                                                                                           </v>
          </cell>
          <cell r="C8926" t="str">
            <v>INSUMO</v>
          </cell>
          <cell r="D8926" t="str">
            <v xml:space="preserve">100M  </v>
          </cell>
          <cell r="E8926" t="str">
            <v>680,79</v>
          </cell>
          <cell r="F8926">
            <v>0</v>
          </cell>
          <cell r="G8926" t="str">
            <v>680,79</v>
          </cell>
          <cell r="H8926">
            <v>0</v>
          </cell>
          <cell r="I8926">
            <v>0</v>
          </cell>
          <cell r="J8926">
            <v>0</v>
          </cell>
          <cell r="K8926">
            <v>680.79</v>
          </cell>
          <cell r="L8926">
            <v>680.79</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1,26</v>
          </cell>
          <cell r="F8927">
            <v>0</v>
          </cell>
          <cell r="G8927" t="str">
            <v>1,26</v>
          </cell>
          <cell r="H8927">
            <v>0</v>
          </cell>
          <cell r="I8927">
            <v>0</v>
          </cell>
          <cell r="J8927">
            <v>0</v>
          </cell>
          <cell r="K8927">
            <v>1.26</v>
          </cell>
          <cell r="L8927">
            <v>1.26</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1,73</v>
          </cell>
          <cell r="F8928">
            <v>0</v>
          </cell>
          <cell r="G8928" t="str">
            <v>1,73</v>
          </cell>
          <cell r="H8928">
            <v>0</v>
          </cell>
          <cell r="I8928">
            <v>0</v>
          </cell>
          <cell r="J8928">
            <v>0</v>
          </cell>
          <cell r="K8928">
            <v>1.73</v>
          </cell>
          <cell r="L8928">
            <v>1.73</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2,25</v>
          </cell>
          <cell r="F8929">
            <v>0</v>
          </cell>
          <cell r="G8929" t="str">
            <v>2,25</v>
          </cell>
          <cell r="H8929">
            <v>0</v>
          </cell>
          <cell r="I8929">
            <v>0</v>
          </cell>
          <cell r="J8929">
            <v>0</v>
          </cell>
          <cell r="K8929">
            <v>2.25</v>
          </cell>
          <cell r="L8929">
            <v>2.25</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3,06</v>
          </cell>
          <cell r="F8930">
            <v>0</v>
          </cell>
          <cell r="G8930" t="str">
            <v>3,06</v>
          </cell>
          <cell r="H8930">
            <v>0</v>
          </cell>
          <cell r="I8930">
            <v>0</v>
          </cell>
          <cell r="J8930">
            <v>0</v>
          </cell>
          <cell r="K8930">
            <v>3.06</v>
          </cell>
          <cell r="L8930">
            <v>3.06</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4,96</v>
          </cell>
          <cell r="F8931">
            <v>0</v>
          </cell>
          <cell r="G8931" t="str">
            <v>4,96</v>
          </cell>
          <cell r="H8931">
            <v>0</v>
          </cell>
          <cell r="I8931">
            <v>0</v>
          </cell>
          <cell r="J8931">
            <v>0</v>
          </cell>
          <cell r="K8931">
            <v>4.96</v>
          </cell>
          <cell r="L8931">
            <v>4.96</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8,11</v>
          </cell>
          <cell r="F8932">
            <v>0</v>
          </cell>
          <cell r="G8932" t="str">
            <v>8,11</v>
          </cell>
          <cell r="H8932">
            <v>0</v>
          </cell>
          <cell r="I8932">
            <v>0</v>
          </cell>
          <cell r="J8932">
            <v>0</v>
          </cell>
          <cell r="K8932">
            <v>8.11</v>
          </cell>
          <cell r="L8932">
            <v>8.11</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36,81</v>
          </cell>
          <cell r="F8935">
            <v>0</v>
          </cell>
          <cell r="G8935" t="str">
            <v>36,81</v>
          </cell>
          <cell r="H8935">
            <v>0</v>
          </cell>
          <cell r="I8935">
            <v>0</v>
          </cell>
          <cell r="J8935">
            <v>0</v>
          </cell>
          <cell r="K8935">
            <v>36.81</v>
          </cell>
          <cell r="L8935">
            <v>36.81</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12.543,28</v>
          </cell>
          <cell r="F8936">
            <v>0</v>
          </cell>
          <cell r="G8936" t="str">
            <v>12.543,28</v>
          </cell>
          <cell r="H8936">
            <v>0</v>
          </cell>
          <cell r="I8936">
            <v>0</v>
          </cell>
          <cell r="J8936">
            <v>0</v>
          </cell>
          <cell r="K8936">
            <v>12543.28</v>
          </cell>
          <cell r="L8936">
            <v>12543.28</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103.402,55</v>
          </cell>
          <cell r="F8937">
            <v>0</v>
          </cell>
          <cell r="G8937" t="str">
            <v>103.402,55</v>
          </cell>
          <cell r="H8937">
            <v>0</v>
          </cell>
          <cell r="I8937">
            <v>0</v>
          </cell>
          <cell r="J8937">
            <v>0</v>
          </cell>
          <cell r="K8937">
            <v>103402.55</v>
          </cell>
          <cell r="L8937">
            <v>103402.55</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35,04</v>
          </cell>
          <cell r="F8950">
            <v>0</v>
          </cell>
          <cell r="G8950" t="str">
            <v>35,04</v>
          </cell>
          <cell r="H8950">
            <v>0</v>
          </cell>
          <cell r="I8950">
            <v>0</v>
          </cell>
          <cell r="J8950">
            <v>0</v>
          </cell>
          <cell r="K8950">
            <v>35.04</v>
          </cell>
          <cell r="L8950">
            <v>35.04</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35,03</v>
          </cell>
          <cell r="F8951">
            <v>0</v>
          </cell>
          <cell r="G8951" t="str">
            <v>35,03</v>
          </cell>
          <cell r="H8951">
            <v>0</v>
          </cell>
          <cell r="I8951">
            <v>0</v>
          </cell>
          <cell r="J8951">
            <v>0</v>
          </cell>
          <cell r="K8951">
            <v>35.03</v>
          </cell>
          <cell r="L8951">
            <v>35.03</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24,97</v>
          </cell>
          <cell r="F8952">
            <v>0</v>
          </cell>
          <cell r="G8952" t="str">
            <v>24,97</v>
          </cell>
          <cell r="H8952">
            <v>0</v>
          </cell>
          <cell r="I8952">
            <v>0</v>
          </cell>
          <cell r="J8952">
            <v>0</v>
          </cell>
          <cell r="K8952">
            <v>24.97</v>
          </cell>
          <cell r="L8952">
            <v>24.97</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14,59</v>
          </cell>
          <cell r="F8953">
            <v>0</v>
          </cell>
          <cell r="G8953" t="str">
            <v>14,59</v>
          </cell>
          <cell r="H8953">
            <v>0</v>
          </cell>
          <cell r="I8953">
            <v>0</v>
          </cell>
          <cell r="J8953">
            <v>0</v>
          </cell>
          <cell r="K8953">
            <v>14.59</v>
          </cell>
          <cell r="L8953">
            <v>14.59</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14,59</v>
          </cell>
          <cell r="F8954">
            <v>0</v>
          </cell>
          <cell r="G8954" t="str">
            <v>14,59</v>
          </cell>
          <cell r="H8954">
            <v>0</v>
          </cell>
          <cell r="I8954">
            <v>0</v>
          </cell>
          <cell r="J8954">
            <v>0</v>
          </cell>
          <cell r="K8954">
            <v>14.59</v>
          </cell>
          <cell r="L8954">
            <v>14.59</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88,97</v>
          </cell>
          <cell r="F8955">
            <v>0</v>
          </cell>
          <cell r="G8955" t="str">
            <v>88,97</v>
          </cell>
          <cell r="H8955">
            <v>0</v>
          </cell>
          <cell r="I8955">
            <v>0</v>
          </cell>
          <cell r="J8955">
            <v>0</v>
          </cell>
          <cell r="K8955">
            <v>88.97</v>
          </cell>
          <cell r="L8955">
            <v>88.97</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50,24</v>
          </cell>
          <cell r="F8956">
            <v>0</v>
          </cell>
          <cell r="G8956" t="str">
            <v>50,24</v>
          </cell>
          <cell r="H8956">
            <v>0</v>
          </cell>
          <cell r="I8956">
            <v>0</v>
          </cell>
          <cell r="J8956">
            <v>0</v>
          </cell>
          <cell r="K8956">
            <v>50.24</v>
          </cell>
          <cell r="L8956">
            <v>50.24</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9,62</v>
          </cell>
          <cell r="F8957">
            <v>0</v>
          </cell>
          <cell r="G8957" t="str">
            <v>9,62</v>
          </cell>
          <cell r="H8957">
            <v>0</v>
          </cell>
          <cell r="I8957">
            <v>0</v>
          </cell>
          <cell r="J8957">
            <v>0</v>
          </cell>
          <cell r="K8957">
            <v>9.6199999999999992</v>
          </cell>
          <cell r="L8957">
            <v>9.6199999999999992</v>
          </cell>
          <cell r="N8957">
            <v>3462</v>
          </cell>
        </row>
        <row r="8958">
          <cell r="A8958">
            <v>3446</v>
          </cell>
          <cell r="B8958" t="str">
            <v xml:space="preserve">COTOVELO 45 GRAUS DE FERRO GALVANIZADO, COM ROSCA BSP, DE 1 1/2"                                                                                                                                                                                                                                                                                                                                                                                                                                          </v>
          </cell>
          <cell r="C8958" t="str">
            <v>INSUMO</v>
          </cell>
          <cell r="D8958" t="str">
            <v xml:space="preserve">UN    </v>
          </cell>
          <cell r="E8958" t="str">
            <v>29,62</v>
          </cell>
          <cell r="F8958">
            <v>0</v>
          </cell>
          <cell r="G8958" t="str">
            <v>29,62</v>
          </cell>
          <cell r="H8958">
            <v>0</v>
          </cell>
          <cell r="I8958">
            <v>0</v>
          </cell>
          <cell r="J8958">
            <v>0</v>
          </cell>
          <cell r="K8958">
            <v>29.62</v>
          </cell>
          <cell r="L8958">
            <v>29.62</v>
          </cell>
          <cell r="N8958">
            <v>3446</v>
          </cell>
        </row>
        <row r="8959">
          <cell r="A8959">
            <v>3445</v>
          </cell>
          <cell r="B8959" t="str">
            <v xml:space="preserve">COTOVELO 45 GRAUS DE FERRO GALVANIZADO, COM ROSCA BSP, DE 1 1/4"                                                                                                                                                                                                                                                                                                                                                                                                                                          </v>
          </cell>
          <cell r="C8959" t="str">
            <v>INSUMO</v>
          </cell>
          <cell r="D8959" t="str">
            <v xml:space="preserve">UN    </v>
          </cell>
          <cell r="E8959" t="str">
            <v>24,18</v>
          </cell>
          <cell r="F8959">
            <v>0</v>
          </cell>
          <cell r="G8959" t="str">
            <v>24,18</v>
          </cell>
          <cell r="H8959">
            <v>0</v>
          </cell>
          <cell r="I8959">
            <v>0</v>
          </cell>
          <cell r="J8959">
            <v>0</v>
          </cell>
          <cell r="K8959">
            <v>24.18</v>
          </cell>
          <cell r="L8959">
            <v>24.18</v>
          </cell>
          <cell r="N8959">
            <v>3445</v>
          </cell>
        </row>
        <row r="8960">
          <cell r="A8960">
            <v>3441</v>
          </cell>
          <cell r="B8960" t="str">
            <v xml:space="preserve">COTOVELO 45 GRAUS DE FERRO GALVANIZADO, COM ROSCA BSP, DE 1/2"                                                                                                                                                                                                                                                                                                                                                                                                                                            </v>
          </cell>
          <cell r="C8960" t="str">
            <v>INSUMO</v>
          </cell>
          <cell r="D8960" t="str">
            <v xml:space="preserve">UN    </v>
          </cell>
          <cell r="E8960" t="str">
            <v>6,82</v>
          </cell>
          <cell r="F8960">
            <v>0</v>
          </cell>
          <cell r="G8960" t="str">
            <v>6,82</v>
          </cell>
          <cell r="H8960">
            <v>0</v>
          </cell>
          <cell r="I8960">
            <v>0</v>
          </cell>
          <cell r="J8960">
            <v>0</v>
          </cell>
          <cell r="K8960">
            <v>6.82</v>
          </cell>
          <cell r="L8960">
            <v>6.82</v>
          </cell>
          <cell r="N8960">
            <v>3441</v>
          </cell>
        </row>
        <row r="8961">
          <cell r="A8961">
            <v>3444</v>
          </cell>
          <cell r="B8961" t="str">
            <v xml:space="preserve">COTOVELO 45 GRAUS DE FERRO GALVANIZADO, COM ROSCA BSP, DE 1"                                                                                                                                                                                                                                                                                                                                                                                                                                              </v>
          </cell>
          <cell r="C8961" t="str">
            <v>INSUMO</v>
          </cell>
          <cell r="D8961" t="str">
            <v xml:space="preserve">UN    </v>
          </cell>
          <cell r="E8961" t="str">
            <v>14,88</v>
          </cell>
          <cell r="F8961">
            <v>0</v>
          </cell>
          <cell r="G8961" t="str">
            <v>14,88</v>
          </cell>
          <cell r="H8961">
            <v>0</v>
          </cell>
          <cell r="I8961">
            <v>0</v>
          </cell>
          <cell r="J8961">
            <v>0</v>
          </cell>
          <cell r="K8961">
            <v>14.88</v>
          </cell>
          <cell r="L8961">
            <v>14.88</v>
          </cell>
          <cell r="N8961">
            <v>3444</v>
          </cell>
        </row>
        <row r="8962">
          <cell r="A8962">
            <v>12402</v>
          </cell>
          <cell r="B8962" t="str">
            <v xml:space="preserve">COTOVELO 45 GRAUS DE FERRO GALVANIZADO, COM ROSCA BSP, DE 2 1/2"                                                                                                                                                                                                                                                                                                                                                                                                                                          </v>
          </cell>
          <cell r="C8962" t="str">
            <v>INSUMO</v>
          </cell>
          <cell r="D8962" t="str">
            <v xml:space="preserve">UN    </v>
          </cell>
          <cell r="E8962" t="str">
            <v>83,26</v>
          </cell>
          <cell r="F8962">
            <v>0</v>
          </cell>
          <cell r="G8962" t="str">
            <v>83,26</v>
          </cell>
          <cell r="H8962">
            <v>0</v>
          </cell>
          <cell r="I8962">
            <v>0</v>
          </cell>
          <cell r="J8962">
            <v>0</v>
          </cell>
          <cell r="K8962">
            <v>83.26</v>
          </cell>
          <cell r="L8962">
            <v>83.26</v>
          </cell>
          <cell r="N8962">
            <v>12402</v>
          </cell>
        </row>
        <row r="8963">
          <cell r="A8963">
            <v>3447</v>
          </cell>
          <cell r="B8963" t="str">
            <v xml:space="preserve">COTOVELO 45 GRAUS DE FERRO GALVANIZADO, COM ROSCA BSP, DE 2"                                                                                                                                                                                                                                                                                                                                                                                                                                              </v>
          </cell>
          <cell r="C8963" t="str">
            <v>INSUMO</v>
          </cell>
          <cell r="D8963" t="str">
            <v xml:space="preserve">UN    </v>
          </cell>
          <cell r="E8963" t="str">
            <v>43,08</v>
          </cell>
          <cell r="F8963">
            <v>0</v>
          </cell>
          <cell r="G8963" t="str">
            <v>43,08</v>
          </cell>
          <cell r="H8963">
            <v>0</v>
          </cell>
          <cell r="I8963">
            <v>0</v>
          </cell>
          <cell r="J8963">
            <v>0</v>
          </cell>
          <cell r="K8963">
            <v>43.08</v>
          </cell>
          <cell r="L8963">
            <v>43.08</v>
          </cell>
          <cell r="N8963">
            <v>3447</v>
          </cell>
        </row>
        <row r="8964">
          <cell r="A8964">
            <v>3442</v>
          </cell>
          <cell r="B8964" t="str">
            <v xml:space="preserve">COTOVELO 45 GRAUS DE FERRO GALVANIZADO, COM ROSCA BSP, DE 3/4"                                                                                                                                                                                                                                                                                                                                                                                                                                            </v>
          </cell>
          <cell r="C8964" t="str">
            <v>INSUMO</v>
          </cell>
          <cell r="D8964" t="str">
            <v xml:space="preserve">UN    </v>
          </cell>
          <cell r="E8964" t="str">
            <v>10,21</v>
          </cell>
          <cell r="F8964">
            <v>0</v>
          </cell>
          <cell r="G8964" t="str">
            <v>10,21</v>
          </cell>
          <cell r="H8964">
            <v>0</v>
          </cell>
          <cell r="I8964">
            <v>0</v>
          </cell>
          <cell r="J8964">
            <v>0</v>
          </cell>
          <cell r="K8964">
            <v>10.210000000000001</v>
          </cell>
          <cell r="L8964">
            <v>10.210000000000001</v>
          </cell>
          <cell r="N8964">
            <v>3442</v>
          </cell>
        </row>
        <row r="8965">
          <cell r="A8965">
            <v>3448</v>
          </cell>
          <cell r="B8965" t="str">
            <v xml:space="preserve">COTOVELO 45 GRAUS DE FERRO GALVANIZADO, COM ROSCA BSP, DE 3"                                                                                                                                                                                                                                                                                                                                                                                                                                              </v>
          </cell>
          <cell r="C8965" t="str">
            <v>INSUMO</v>
          </cell>
          <cell r="D8965" t="str">
            <v xml:space="preserve">UN    </v>
          </cell>
          <cell r="E8965" t="str">
            <v>121,73</v>
          </cell>
          <cell r="F8965">
            <v>0</v>
          </cell>
          <cell r="G8965" t="str">
            <v>121,73</v>
          </cell>
          <cell r="H8965">
            <v>0</v>
          </cell>
          <cell r="I8965">
            <v>0</v>
          </cell>
          <cell r="J8965">
            <v>0</v>
          </cell>
          <cell r="K8965">
            <v>121.73</v>
          </cell>
          <cell r="L8965">
            <v>121.73</v>
          </cell>
          <cell r="N8965">
            <v>3448</v>
          </cell>
        </row>
        <row r="8966">
          <cell r="A8966">
            <v>3449</v>
          </cell>
          <cell r="B8966" t="str">
            <v xml:space="preserve">COTOVELO 45 GRAUS DE FERRO GALVANIZADO, COM ROSCA BSP, DE 4"                                                                                                                                                                                                                                                                                                                                                                                                                                              </v>
          </cell>
          <cell r="C8966" t="str">
            <v>INSUMO</v>
          </cell>
          <cell r="D8966" t="str">
            <v xml:space="preserve">UN    </v>
          </cell>
          <cell r="E8966" t="str">
            <v>213,30</v>
          </cell>
          <cell r="F8966">
            <v>0</v>
          </cell>
          <cell r="G8966" t="str">
            <v>213,30</v>
          </cell>
          <cell r="H8966">
            <v>0</v>
          </cell>
          <cell r="I8966">
            <v>0</v>
          </cell>
          <cell r="J8966">
            <v>0</v>
          </cell>
          <cell r="K8966">
            <v>213.3</v>
          </cell>
          <cell r="L8966">
            <v>213.3</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33,49</v>
          </cell>
          <cell r="F8972">
            <v>0</v>
          </cell>
          <cell r="G8972" t="str">
            <v>33,49</v>
          </cell>
          <cell r="H8972">
            <v>0</v>
          </cell>
          <cell r="I8972">
            <v>0</v>
          </cell>
          <cell r="J8972">
            <v>0</v>
          </cell>
          <cell r="K8972">
            <v>33.49</v>
          </cell>
          <cell r="L8972">
            <v>33.49</v>
          </cell>
          <cell r="N8972">
            <v>3473</v>
          </cell>
        </row>
        <row r="8973">
          <cell r="A8973">
            <v>3474</v>
          </cell>
          <cell r="B8973" t="str">
            <v xml:space="preserve">COTOVELO 90 GRAUS DE FERRO GALVANIZADO, COM ROSCA BSP MACHO/FEMEA, DE 1 1/4"                                                                                                                                                                                                                                                                                                                                                                                                                              </v>
          </cell>
          <cell r="C8973" t="str">
            <v>INSUMO</v>
          </cell>
          <cell r="D8973" t="str">
            <v xml:space="preserve">UN    </v>
          </cell>
          <cell r="E8973" t="str">
            <v>27,61</v>
          </cell>
          <cell r="F8973">
            <v>0</v>
          </cell>
          <cell r="G8973" t="str">
            <v>27,61</v>
          </cell>
          <cell r="H8973">
            <v>0</v>
          </cell>
          <cell r="I8973">
            <v>0</v>
          </cell>
          <cell r="J8973">
            <v>0</v>
          </cell>
          <cell r="K8973">
            <v>27.61</v>
          </cell>
          <cell r="L8973">
            <v>27.61</v>
          </cell>
          <cell r="N8973">
            <v>3474</v>
          </cell>
        </row>
        <row r="8974">
          <cell r="A8974">
            <v>3450</v>
          </cell>
          <cell r="B8974" t="str">
            <v xml:space="preserve">COTOVELO 90 GRAUS DE FERRO GALVANIZADO, COM ROSCA BSP MACHO/FEMEA, DE 1/2"                                                                                                                                                                                                                                                                                                                                                                                                                                </v>
          </cell>
          <cell r="C8974" t="str">
            <v>INSUMO</v>
          </cell>
          <cell r="D8974" t="str">
            <v xml:space="preserve">UN    </v>
          </cell>
          <cell r="E8974" t="str">
            <v>8,00</v>
          </cell>
          <cell r="F8974">
            <v>0</v>
          </cell>
          <cell r="G8974" t="str">
            <v>8,00</v>
          </cell>
          <cell r="H8974">
            <v>0</v>
          </cell>
          <cell r="I8974">
            <v>0</v>
          </cell>
          <cell r="J8974">
            <v>0</v>
          </cell>
          <cell r="K8974">
            <v>8</v>
          </cell>
          <cell r="L8974">
            <v>8</v>
          </cell>
          <cell r="N8974">
            <v>3450</v>
          </cell>
        </row>
        <row r="8975">
          <cell r="A8975">
            <v>3443</v>
          </cell>
          <cell r="B8975" t="str">
            <v xml:space="preserve">COTOVELO 90 GRAUS DE FERRO GALVANIZADO, COM ROSCA BSP MACHO/FEMEA, DE 1"                                                                                                                                                                                                                                                                                                                                                                                                                                  </v>
          </cell>
          <cell r="C8975" t="str">
            <v>INSUMO</v>
          </cell>
          <cell r="D8975" t="str">
            <v xml:space="preserve">UN    </v>
          </cell>
          <cell r="E8975" t="str">
            <v>17,17</v>
          </cell>
          <cell r="F8975">
            <v>0</v>
          </cell>
          <cell r="G8975" t="str">
            <v>17,17</v>
          </cell>
          <cell r="H8975">
            <v>0</v>
          </cell>
          <cell r="I8975">
            <v>0</v>
          </cell>
          <cell r="J8975">
            <v>0</v>
          </cell>
          <cell r="K8975">
            <v>17.170000000000002</v>
          </cell>
          <cell r="L8975">
            <v>17.170000000000002</v>
          </cell>
          <cell r="N8975">
            <v>3443</v>
          </cell>
        </row>
        <row r="8976">
          <cell r="A8976">
            <v>3453</v>
          </cell>
          <cell r="B8976" t="str">
            <v xml:space="preserve">COTOVELO 90 GRAUS DE FERRO GALVANIZADO, COM ROSCA BSP MACHO/FEMEA, DE 2 1/2"                                                                                                                                                                                                                                                                                                                                                                                                                              </v>
          </cell>
          <cell r="C8976" t="str">
            <v>INSUMO</v>
          </cell>
          <cell r="D8976" t="str">
            <v xml:space="preserve">UN    </v>
          </cell>
          <cell r="E8976" t="str">
            <v>97,76</v>
          </cell>
          <cell r="F8976">
            <v>0</v>
          </cell>
          <cell r="G8976" t="str">
            <v>97,76</v>
          </cell>
          <cell r="H8976">
            <v>0</v>
          </cell>
          <cell r="I8976">
            <v>0</v>
          </cell>
          <cell r="J8976">
            <v>0</v>
          </cell>
          <cell r="K8976">
            <v>97.76</v>
          </cell>
          <cell r="L8976">
            <v>97.76</v>
          </cell>
          <cell r="N8976">
            <v>3453</v>
          </cell>
        </row>
        <row r="8977">
          <cell r="A8977">
            <v>3452</v>
          </cell>
          <cell r="B8977" t="str">
            <v xml:space="preserve">COTOVELO 90 GRAUS DE FERRO GALVANIZADO, COM ROSCA BSP MACHO/FEMEA, DE 2"                                                                                                                                                                                                                                                                                                                                                                                                                                  </v>
          </cell>
          <cell r="C8977" t="str">
            <v>INSUMO</v>
          </cell>
          <cell r="D8977" t="str">
            <v xml:space="preserve">UN    </v>
          </cell>
          <cell r="E8977" t="str">
            <v>48,25</v>
          </cell>
          <cell r="F8977">
            <v>0</v>
          </cell>
          <cell r="G8977" t="str">
            <v>48,25</v>
          </cell>
          <cell r="H8977">
            <v>0</v>
          </cell>
          <cell r="I8977">
            <v>0</v>
          </cell>
          <cell r="J8977">
            <v>0</v>
          </cell>
          <cell r="K8977">
            <v>48.25</v>
          </cell>
          <cell r="L8977">
            <v>48.25</v>
          </cell>
          <cell r="N8977">
            <v>3452</v>
          </cell>
        </row>
        <row r="8978">
          <cell r="A8978">
            <v>3451</v>
          </cell>
          <cell r="B8978" t="str">
            <v xml:space="preserve">COTOVELO 90 GRAUS DE FERRO GALVANIZADO, COM ROSCA BSP MACHO/FEMEA, DE 3/4"                                                                                                                                                                                                                                                                                                                                                                                                                                </v>
          </cell>
          <cell r="C8978" t="str">
            <v>INSUMO</v>
          </cell>
          <cell r="D8978" t="str">
            <v xml:space="preserve">UN    </v>
          </cell>
          <cell r="E8978" t="str">
            <v>9,57</v>
          </cell>
          <cell r="F8978">
            <v>0</v>
          </cell>
          <cell r="G8978" t="str">
            <v>9,57</v>
          </cell>
          <cell r="H8978">
            <v>0</v>
          </cell>
          <cell r="I8978">
            <v>0</v>
          </cell>
          <cell r="J8978">
            <v>0</v>
          </cell>
          <cell r="K8978">
            <v>9.57</v>
          </cell>
          <cell r="L8978">
            <v>9.57</v>
          </cell>
          <cell r="N8978">
            <v>3451</v>
          </cell>
        </row>
        <row r="8979">
          <cell r="A8979">
            <v>3454</v>
          </cell>
          <cell r="B8979" t="str">
            <v xml:space="preserve">COTOVELO 90 GRAUS DE FERRO GALVANIZADO, COM ROSCA BSP MACHO/FEMEA, DE 3"                                                                                                                                                                                                                                                                                                                                                                                                                                  </v>
          </cell>
          <cell r="C8979" t="str">
            <v>INSUMO</v>
          </cell>
          <cell r="D8979" t="str">
            <v xml:space="preserve">UN    </v>
          </cell>
          <cell r="E8979" t="str">
            <v>148,69</v>
          </cell>
          <cell r="F8979">
            <v>0</v>
          </cell>
          <cell r="G8979" t="str">
            <v>148,69</v>
          </cell>
          <cell r="H8979">
            <v>0</v>
          </cell>
          <cell r="I8979">
            <v>0</v>
          </cell>
          <cell r="J8979">
            <v>0</v>
          </cell>
          <cell r="K8979">
            <v>148.69</v>
          </cell>
          <cell r="L8979">
            <v>148.69</v>
          </cell>
          <cell r="N8979">
            <v>3454</v>
          </cell>
        </row>
        <row r="8980">
          <cell r="A8980">
            <v>3458</v>
          </cell>
          <cell r="B8980" t="str">
            <v xml:space="preserve">COTOVELO 90 GRAUS DE FERRO GALVANIZADO, COM ROSCA BSP, DE 1 1/2"                                                                                                                                                                                                                                                                                                                                                                                                                                          </v>
          </cell>
          <cell r="C8980" t="str">
            <v>INSUMO</v>
          </cell>
          <cell r="D8980" t="str">
            <v xml:space="preserve">UN    </v>
          </cell>
          <cell r="E8980" t="str">
            <v>26,84</v>
          </cell>
          <cell r="F8980">
            <v>0</v>
          </cell>
          <cell r="G8980" t="str">
            <v>26,84</v>
          </cell>
          <cell r="H8980">
            <v>0</v>
          </cell>
          <cell r="I8980">
            <v>0</v>
          </cell>
          <cell r="J8980">
            <v>0</v>
          </cell>
          <cell r="K8980">
            <v>26.84</v>
          </cell>
          <cell r="L8980">
            <v>26.84</v>
          </cell>
          <cell r="N8980">
            <v>3458</v>
          </cell>
        </row>
        <row r="8981">
          <cell r="A8981">
            <v>3457</v>
          </cell>
          <cell r="B8981" t="str">
            <v xml:space="preserve">COTOVELO 90 GRAUS DE FERRO GALVANIZADO, COM ROSCA BSP, DE 1 1/4"                                                                                                                                                                                                                                                                                                                                                                                                                                          </v>
          </cell>
          <cell r="C8981" t="str">
            <v>INSUMO</v>
          </cell>
          <cell r="D8981" t="str">
            <v xml:space="preserve">UN    </v>
          </cell>
          <cell r="E8981" t="str">
            <v>20,15</v>
          </cell>
          <cell r="F8981">
            <v>0</v>
          </cell>
          <cell r="G8981" t="str">
            <v>20,15</v>
          </cell>
          <cell r="H8981">
            <v>0</v>
          </cell>
          <cell r="I8981">
            <v>0</v>
          </cell>
          <cell r="J8981">
            <v>0</v>
          </cell>
          <cell r="K8981">
            <v>20.149999999999999</v>
          </cell>
          <cell r="L8981">
            <v>20.149999999999999</v>
          </cell>
          <cell r="N8981">
            <v>3457</v>
          </cell>
        </row>
        <row r="8982">
          <cell r="A8982">
            <v>3455</v>
          </cell>
          <cell r="B8982" t="str">
            <v xml:space="preserve">COTOVELO 90 GRAUS DE FERRO GALVANIZADO, COM ROSCA BSP, DE 1/2"                                                                                                                                                                                                                                                                                                                                                                                                                                            </v>
          </cell>
          <cell r="C8982" t="str">
            <v>INSUMO</v>
          </cell>
          <cell r="D8982" t="str">
            <v xml:space="preserve">UN    </v>
          </cell>
          <cell r="E8982" t="str">
            <v>5,72</v>
          </cell>
          <cell r="F8982">
            <v>0</v>
          </cell>
          <cell r="G8982" t="str">
            <v>5,72</v>
          </cell>
          <cell r="H8982">
            <v>0</v>
          </cell>
          <cell r="I8982">
            <v>0</v>
          </cell>
          <cell r="J8982">
            <v>0</v>
          </cell>
          <cell r="K8982">
            <v>5.72</v>
          </cell>
          <cell r="L8982">
            <v>5.72</v>
          </cell>
          <cell r="N8982">
            <v>3455</v>
          </cell>
        </row>
        <row r="8983">
          <cell r="A8983">
            <v>3472</v>
          </cell>
          <cell r="B8983" t="str">
            <v xml:space="preserve">COTOVELO 90 GRAUS DE FERRO GALVANIZADO, COM ROSCA BSP, DE 1"                                                                                                                                                                                                                                                                                                                                                                                                                                              </v>
          </cell>
          <cell r="C8983" t="str">
            <v>INSUMO</v>
          </cell>
          <cell r="D8983" t="str">
            <v xml:space="preserve">UN    </v>
          </cell>
          <cell r="E8983" t="str">
            <v>12,86</v>
          </cell>
          <cell r="F8983">
            <v>0</v>
          </cell>
          <cell r="G8983" t="str">
            <v>12,86</v>
          </cell>
          <cell r="H8983">
            <v>0</v>
          </cell>
          <cell r="I8983">
            <v>0</v>
          </cell>
          <cell r="J8983">
            <v>0</v>
          </cell>
          <cell r="K8983">
            <v>12.86</v>
          </cell>
          <cell r="L8983">
            <v>12.86</v>
          </cell>
          <cell r="N8983">
            <v>3472</v>
          </cell>
        </row>
        <row r="8984">
          <cell r="A8984">
            <v>3470</v>
          </cell>
          <cell r="B8984" t="str">
            <v xml:space="preserve">COTOVELO 90 GRAUS DE FERRO GALVANIZADO, COM ROSCA BSP, DE 2 1/2"                                                                                                                                                                                                                                                                                                                                                                                                                                          </v>
          </cell>
          <cell r="C8984" t="str">
            <v>INSUMO</v>
          </cell>
          <cell r="D8984" t="str">
            <v xml:space="preserve">UN    </v>
          </cell>
          <cell r="E8984" t="str">
            <v>74,96</v>
          </cell>
          <cell r="F8984">
            <v>0</v>
          </cell>
          <cell r="G8984" t="str">
            <v>74,96</v>
          </cell>
          <cell r="H8984">
            <v>0</v>
          </cell>
          <cell r="I8984">
            <v>0</v>
          </cell>
          <cell r="J8984">
            <v>0</v>
          </cell>
          <cell r="K8984">
            <v>74.959999999999994</v>
          </cell>
          <cell r="L8984">
            <v>74.959999999999994</v>
          </cell>
          <cell r="N8984">
            <v>3470</v>
          </cell>
        </row>
        <row r="8985">
          <cell r="A8985">
            <v>3471</v>
          </cell>
          <cell r="B8985" t="str">
            <v xml:space="preserve">COTOVELO 90 GRAUS DE FERRO GALVANIZADO, COM ROSCA BSP, DE 2"                                                                                                                                                                                                                                                                                                                                                                                                                                              </v>
          </cell>
          <cell r="C8985" t="str">
            <v>INSUMO</v>
          </cell>
          <cell r="D8985" t="str">
            <v xml:space="preserve">UN    </v>
          </cell>
          <cell r="E8985" t="str">
            <v>41,19</v>
          </cell>
          <cell r="F8985">
            <v>0</v>
          </cell>
          <cell r="G8985" t="str">
            <v>41,19</v>
          </cell>
          <cell r="H8985">
            <v>0</v>
          </cell>
          <cell r="I8985">
            <v>0</v>
          </cell>
          <cell r="J8985">
            <v>0</v>
          </cell>
          <cell r="K8985">
            <v>41.19</v>
          </cell>
          <cell r="L8985">
            <v>41.19</v>
          </cell>
          <cell r="N8985">
            <v>3471</v>
          </cell>
        </row>
        <row r="8986">
          <cell r="A8986">
            <v>3456</v>
          </cell>
          <cell r="B8986" t="str">
            <v xml:space="preserve">COTOVELO 90 GRAUS DE FERRO GALVANIZADO, COM ROSCA BSP, DE 3/4"                                                                                                                                                                                                                                                                                                                                                                                                                                            </v>
          </cell>
          <cell r="C8986" t="str">
            <v>INSUMO</v>
          </cell>
          <cell r="D8986" t="str">
            <v xml:space="preserve">UN    </v>
          </cell>
          <cell r="E8986" t="str">
            <v>8,56</v>
          </cell>
          <cell r="F8986">
            <v>0</v>
          </cell>
          <cell r="G8986" t="str">
            <v>8,56</v>
          </cell>
          <cell r="H8986">
            <v>0</v>
          </cell>
          <cell r="I8986">
            <v>0</v>
          </cell>
          <cell r="J8986">
            <v>0</v>
          </cell>
          <cell r="K8986">
            <v>8.56</v>
          </cell>
          <cell r="L8986">
            <v>8.56</v>
          </cell>
          <cell r="N8986">
            <v>3456</v>
          </cell>
        </row>
        <row r="8987">
          <cell r="A8987">
            <v>3459</v>
          </cell>
          <cell r="B8987" t="str">
            <v xml:space="preserve">COTOVELO 90 GRAUS DE FERRO GALVANIZADO, COM ROSCA BSP, DE 3"                                                                                                                                                                                                                                                                                                                                                                                                                                              </v>
          </cell>
          <cell r="C8987" t="str">
            <v>INSUMO</v>
          </cell>
          <cell r="D8987" t="str">
            <v xml:space="preserve">UN    </v>
          </cell>
          <cell r="E8987" t="str">
            <v>105,73</v>
          </cell>
          <cell r="F8987">
            <v>0</v>
          </cell>
          <cell r="G8987" t="str">
            <v>105,73</v>
          </cell>
          <cell r="H8987">
            <v>0</v>
          </cell>
          <cell r="I8987">
            <v>0</v>
          </cell>
          <cell r="J8987">
            <v>0</v>
          </cell>
          <cell r="K8987">
            <v>105.73</v>
          </cell>
          <cell r="L8987">
            <v>105.73</v>
          </cell>
          <cell r="N8987">
            <v>3459</v>
          </cell>
        </row>
        <row r="8988">
          <cell r="A8988">
            <v>3469</v>
          </cell>
          <cell r="B8988" t="str">
            <v xml:space="preserve">COTOVELO 90 GRAUS DE FERRO GALVANIZADO, COM ROSCA BSP, DE 4"                                                                                                                                                                                                                                                                                                                                                                                                                                              </v>
          </cell>
          <cell r="C8988" t="str">
            <v>INSUMO</v>
          </cell>
          <cell r="D8988" t="str">
            <v xml:space="preserve">UN    </v>
          </cell>
          <cell r="E8988" t="str">
            <v>201,08</v>
          </cell>
          <cell r="F8988">
            <v>0</v>
          </cell>
          <cell r="G8988" t="str">
            <v>201,08</v>
          </cell>
          <cell r="H8988">
            <v>0</v>
          </cell>
          <cell r="I8988">
            <v>0</v>
          </cell>
          <cell r="J8988">
            <v>0</v>
          </cell>
          <cell r="K8988">
            <v>201.08</v>
          </cell>
          <cell r="L8988">
            <v>201.08</v>
          </cell>
          <cell r="N8988">
            <v>3469</v>
          </cell>
        </row>
        <row r="8989">
          <cell r="A8989">
            <v>3460</v>
          </cell>
          <cell r="B8989" t="str">
            <v xml:space="preserve">COTOVELO 90 GRAUS DE FERRO GALVANIZADO, COM ROSCA BSP, DE 5"                                                                                                                                                                                                                                                                                                                                                                                                                                              </v>
          </cell>
          <cell r="C8989" t="str">
            <v>INSUMO</v>
          </cell>
          <cell r="D8989" t="str">
            <v xml:space="preserve">UN    </v>
          </cell>
          <cell r="E8989" t="str">
            <v>293,40</v>
          </cell>
          <cell r="F8989">
            <v>0</v>
          </cell>
          <cell r="G8989" t="str">
            <v>293,40</v>
          </cell>
          <cell r="H8989">
            <v>0</v>
          </cell>
          <cell r="I8989">
            <v>0</v>
          </cell>
          <cell r="J8989">
            <v>0</v>
          </cell>
          <cell r="K8989">
            <v>293.39999999999998</v>
          </cell>
          <cell r="L8989">
            <v>293.39999999999998</v>
          </cell>
          <cell r="N8989">
            <v>3460</v>
          </cell>
        </row>
        <row r="8990">
          <cell r="A8990">
            <v>3461</v>
          </cell>
          <cell r="B8990" t="str">
            <v xml:space="preserve">COTOVELO 90 GRAUS DE FERRO GALVANIZADO, COM ROSCA BSP, DE 6"                                                                                                                                                                                                                                                                                                                                                                                                                                              </v>
          </cell>
          <cell r="C8990" t="str">
            <v>INSUMO</v>
          </cell>
          <cell r="D8990" t="str">
            <v xml:space="preserve">UN    </v>
          </cell>
          <cell r="E8990" t="str">
            <v>749,92</v>
          </cell>
          <cell r="F8990">
            <v>0</v>
          </cell>
          <cell r="G8990" t="str">
            <v>749,92</v>
          </cell>
          <cell r="H8990">
            <v>0</v>
          </cell>
          <cell r="I8990">
            <v>0</v>
          </cell>
          <cell r="J8990">
            <v>0</v>
          </cell>
          <cell r="K8990">
            <v>749.92</v>
          </cell>
          <cell r="L8990">
            <v>749.92</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171,15</v>
          </cell>
          <cell r="F9001">
            <v>0</v>
          </cell>
          <cell r="G9001" t="str">
            <v>171,15</v>
          </cell>
          <cell r="H9001">
            <v>0</v>
          </cell>
          <cell r="I9001">
            <v>0</v>
          </cell>
          <cell r="J9001">
            <v>0</v>
          </cell>
          <cell r="K9001">
            <v>171.15</v>
          </cell>
          <cell r="L9001">
            <v>171.15</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30,96</v>
          </cell>
          <cell r="F9002">
            <v>0</v>
          </cell>
          <cell r="G9002" t="str">
            <v>30,96</v>
          </cell>
          <cell r="H9002">
            <v>0</v>
          </cell>
          <cell r="I9002">
            <v>0</v>
          </cell>
          <cell r="J9002">
            <v>0</v>
          </cell>
          <cell r="K9002">
            <v>30.96</v>
          </cell>
          <cell r="L9002">
            <v>30.96</v>
          </cell>
          <cell r="N9002">
            <v>43589</v>
          </cell>
        </row>
        <row r="9003">
          <cell r="A9003">
            <v>34519</v>
          </cell>
          <cell r="B9003" t="str">
            <v xml:space="preserve">CRUZETA DE CONCRETO LEVE, COMP. 2000 MM SECAO, 90 X 90 MM                                                                                                                                                                                                                                                                                                                                                                                                                                                 </v>
          </cell>
          <cell r="C9003" t="str">
            <v>INSUMO</v>
          </cell>
          <cell r="D9003" t="str">
            <v xml:space="preserve">UN    </v>
          </cell>
          <cell r="E9003" t="str">
            <v>104,85</v>
          </cell>
          <cell r="F9003">
            <v>0</v>
          </cell>
          <cell r="G9003" t="str">
            <v>104,85</v>
          </cell>
          <cell r="H9003">
            <v>0</v>
          </cell>
          <cell r="I9003">
            <v>0</v>
          </cell>
          <cell r="J9003">
            <v>0</v>
          </cell>
          <cell r="K9003">
            <v>104.85</v>
          </cell>
          <cell r="L9003">
            <v>104.85</v>
          </cell>
          <cell r="N9003">
            <v>34519</v>
          </cell>
        </row>
        <row r="9004">
          <cell r="A9004">
            <v>1649</v>
          </cell>
          <cell r="B9004" t="str">
            <v xml:space="preserve">CRUZETA DE FERRO GALVANIZADO, COM ROSCA BSP, DE 1 1/2"                                                                                                                                                                                                                                                                                                                                                                                                                                                    </v>
          </cell>
          <cell r="C9004" t="str">
            <v>INSUMO</v>
          </cell>
          <cell r="D9004" t="str">
            <v xml:space="preserve">UN    </v>
          </cell>
          <cell r="E9004" t="str">
            <v>63,31</v>
          </cell>
          <cell r="F9004">
            <v>0</v>
          </cell>
          <cell r="G9004" t="str">
            <v>63,31</v>
          </cell>
          <cell r="H9004">
            <v>0</v>
          </cell>
          <cell r="I9004">
            <v>0</v>
          </cell>
          <cell r="J9004">
            <v>0</v>
          </cell>
          <cell r="K9004">
            <v>63.31</v>
          </cell>
          <cell r="L9004">
            <v>63.31</v>
          </cell>
          <cell r="N9004">
            <v>1649</v>
          </cell>
        </row>
        <row r="9005">
          <cell r="A9005">
            <v>1653</v>
          </cell>
          <cell r="B9005" t="str">
            <v xml:space="preserve">CRUZETA DE FERRO GALVANIZADO, COM ROSCA BSP, DE 1 1/4"                                                                                                                                                                                                                                                                                                                                                                                                                                                    </v>
          </cell>
          <cell r="C9005" t="str">
            <v>INSUMO</v>
          </cell>
          <cell r="D9005" t="str">
            <v xml:space="preserve">UN    </v>
          </cell>
          <cell r="E9005" t="str">
            <v>49,59</v>
          </cell>
          <cell r="F9005">
            <v>0</v>
          </cell>
          <cell r="G9005" t="str">
            <v>49,59</v>
          </cell>
          <cell r="H9005">
            <v>0</v>
          </cell>
          <cell r="I9005">
            <v>0</v>
          </cell>
          <cell r="J9005">
            <v>0</v>
          </cell>
          <cell r="K9005">
            <v>49.59</v>
          </cell>
          <cell r="L9005">
            <v>49.59</v>
          </cell>
          <cell r="N9005">
            <v>1653</v>
          </cell>
        </row>
        <row r="9006">
          <cell r="A9006">
            <v>1647</v>
          </cell>
          <cell r="B9006" t="str">
            <v xml:space="preserve">CRUZETA DE FERRO GALVANIZADO, COM ROSCA BSP, DE 1/2"                                                                                                                                                                                                                                                                                                                                                                                                                                                      </v>
          </cell>
          <cell r="C9006" t="str">
            <v>INSUMO</v>
          </cell>
          <cell r="D9006" t="str">
            <v xml:space="preserve">UN    </v>
          </cell>
          <cell r="E9006" t="str">
            <v>17,76</v>
          </cell>
          <cell r="F9006">
            <v>0</v>
          </cell>
          <cell r="G9006" t="str">
            <v>17,76</v>
          </cell>
          <cell r="H9006">
            <v>0</v>
          </cell>
          <cell r="I9006">
            <v>0</v>
          </cell>
          <cell r="J9006">
            <v>0</v>
          </cell>
          <cell r="K9006">
            <v>17.760000000000002</v>
          </cell>
          <cell r="L9006">
            <v>17.760000000000002</v>
          </cell>
          <cell r="N9006">
            <v>1647</v>
          </cell>
        </row>
        <row r="9007">
          <cell r="A9007">
            <v>1648</v>
          </cell>
          <cell r="B9007" t="str">
            <v xml:space="preserve">CRUZETA DE FERRO GALVANIZADO, COM ROSCA BSP, DE 1"                                                                                                                                                                                                                                                                                                                                                                                                                                                        </v>
          </cell>
          <cell r="C9007" t="str">
            <v>INSUMO</v>
          </cell>
          <cell r="D9007" t="str">
            <v xml:space="preserve">UN    </v>
          </cell>
          <cell r="E9007" t="str">
            <v>34,10</v>
          </cell>
          <cell r="F9007">
            <v>0</v>
          </cell>
          <cell r="G9007" t="str">
            <v>34,10</v>
          </cell>
          <cell r="H9007">
            <v>0</v>
          </cell>
          <cell r="I9007">
            <v>0</v>
          </cell>
          <cell r="J9007">
            <v>0</v>
          </cell>
          <cell r="K9007">
            <v>34.1</v>
          </cell>
          <cell r="L9007">
            <v>34.1</v>
          </cell>
          <cell r="N9007">
            <v>1648</v>
          </cell>
        </row>
        <row r="9008">
          <cell r="A9008">
            <v>1651</v>
          </cell>
          <cell r="B9008" t="str">
            <v xml:space="preserve">CRUZETA DE FERRO GALVANIZADO, COM ROSCA BSP, DE 2 1/2"                                                                                                                                                                                                                                                                                                                                                                                                                                                    </v>
          </cell>
          <cell r="C9008" t="str">
            <v>INSUMO</v>
          </cell>
          <cell r="D9008" t="str">
            <v xml:space="preserve">UN    </v>
          </cell>
          <cell r="E9008" t="str">
            <v>158,18</v>
          </cell>
          <cell r="F9008">
            <v>0</v>
          </cell>
          <cell r="G9008" t="str">
            <v>158,18</v>
          </cell>
          <cell r="H9008">
            <v>0</v>
          </cell>
          <cell r="I9008">
            <v>0</v>
          </cell>
          <cell r="J9008">
            <v>0</v>
          </cell>
          <cell r="K9008">
            <v>158.18</v>
          </cell>
          <cell r="L9008">
            <v>158.18</v>
          </cell>
          <cell r="N9008">
            <v>1651</v>
          </cell>
        </row>
        <row r="9009">
          <cell r="A9009">
            <v>1650</v>
          </cell>
          <cell r="B9009" t="str">
            <v xml:space="preserve">CRUZETA DE FERRO GALVANIZADO, COM ROSCA BSP, DE 2"                                                                                                                                                                                                                                                                                                                                                                                                                                                        </v>
          </cell>
          <cell r="C9009" t="str">
            <v>INSUMO</v>
          </cell>
          <cell r="D9009" t="str">
            <v xml:space="preserve">UN    </v>
          </cell>
          <cell r="E9009" t="str">
            <v>87,43</v>
          </cell>
          <cell r="F9009">
            <v>0</v>
          </cell>
          <cell r="G9009" t="str">
            <v>87,43</v>
          </cell>
          <cell r="H9009">
            <v>0</v>
          </cell>
          <cell r="I9009">
            <v>0</v>
          </cell>
          <cell r="J9009">
            <v>0</v>
          </cell>
          <cell r="K9009">
            <v>87.43</v>
          </cell>
          <cell r="L9009">
            <v>87.43</v>
          </cell>
          <cell r="N9009">
            <v>1650</v>
          </cell>
        </row>
        <row r="9010">
          <cell r="A9010">
            <v>1654</v>
          </cell>
          <cell r="B9010" t="str">
            <v xml:space="preserve">CRUZETA DE FERRO GALVANIZADO, COM ROSCA BSP, DE 3/4"                                                                                                                                                                                                                                                                                                                                                                                                                                                      </v>
          </cell>
          <cell r="C9010" t="str">
            <v>INSUMO</v>
          </cell>
          <cell r="D9010" t="str">
            <v xml:space="preserve">UN    </v>
          </cell>
          <cell r="E9010" t="str">
            <v>24,37</v>
          </cell>
          <cell r="F9010">
            <v>0</v>
          </cell>
          <cell r="G9010" t="str">
            <v>24,37</v>
          </cell>
          <cell r="H9010">
            <v>0</v>
          </cell>
          <cell r="I9010">
            <v>0</v>
          </cell>
          <cell r="J9010">
            <v>0</v>
          </cell>
          <cell r="K9010">
            <v>24.37</v>
          </cell>
          <cell r="L9010">
            <v>24.37</v>
          </cell>
          <cell r="N9010">
            <v>1654</v>
          </cell>
        </row>
        <row r="9011">
          <cell r="A9011">
            <v>1652</v>
          </cell>
          <cell r="B9011" t="str">
            <v xml:space="preserve">CRUZETA DE FERRO GALVANIZADO, COM ROSCA BSP, DE 3"                                                                                                                                                                                                                                                                                                                                                                                                                                                        </v>
          </cell>
          <cell r="C9011" t="str">
            <v>INSUMO</v>
          </cell>
          <cell r="D9011" t="str">
            <v xml:space="preserve">UN    </v>
          </cell>
          <cell r="E9011" t="str">
            <v>227,02</v>
          </cell>
          <cell r="F9011">
            <v>0</v>
          </cell>
          <cell r="G9011" t="str">
            <v>227,02</v>
          </cell>
          <cell r="H9011">
            <v>0</v>
          </cell>
          <cell r="I9011">
            <v>0</v>
          </cell>
          <cell r="J9011">
            <v>0</v>
          </cell>
          <cell r="K9011">
            <v>227.02</v>
          </cell>
          <cell r="L9011">
            <v>227.02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225,52</v>
          </cell>
          <cell r="F9013">
            <v>0</v>
          </cell>
          <cell r="G9013" t="str">
            <v>225,52</v>
          </cell>
          <cell r="H9013">
            <v>0</v>
          </cell>
          <cell r="I9013">
            <v>0</v>
          </cell>
          <cell r="J9013">
            <v>0</v>
          </cell>
          <cell r="K9013">
            <v>225.52</v>
          </cell>
          <cell r="L9013">
            <v>225.52</v>
          </cell>
          <cell r="N9013">
            <v>1747</v>
          </cell>
        </row>
        <row r="9014">
          <cell r="A9014">
            <v>1744</v>
          </cell>
          <cell r="B9014" t="str">
            <v xml:space="preserve">CUBA ACO INOX (AISI 304) DE EMBUTIR COM VALVULA 3 1/2 ", DE *40 X 34 X 12* CM                                                                                                                                                                                                                                                                                                                                                                                                                             </v>
          </cell>
          <cell r="C9014" t="str">
            <v>INSUMO</v>
          </cell>
          <cell r="D9014" t="str">
            <v xml:space="preserve">UN    </v>
          </cell>
          <cell r="E9014" t="str">
            <v>156,21</v>
          </cell>
          <cell r="F9014">
            <v>0</v>
          </cell>
          <cell r="G9014" t="str">
            <v>156,21</v>
          </cell>
          <cell r="H9014">
            <v>0</v>
          </cell>
          <cell r="I9014">
            <v>0</v>
          </cell>
          <cell r="J9014">
            <v>0</v>
          </cell>
          <cell r="K9014">
            <v>156.21</v>
          </cell>
          <cell r="L9014">
            <v>156.21</v>
          </cell>
          <cell r="N9014">
            <v>1744</v>
          </cell>
        </row>
        <row r="9015">
          <cell r="A9015">
            <v>1743</v>
          </cell>
          <cell r="B9015" t="str">
            <v xml:space="preserve">CUBA ACO INOX (AISI 304) DE EMBUTIR COM VALVULA 3 1/2 ", DE *46 X 30 X 12* CM                                                                                                                                                                                                                                                                                                                                                                                                                             </v>
          </cell>
          <cell r="C9015" t="str">
            <v>INSUMO</v>
          </cell>
          <cell r="D9015" t="str">
            <v xml:space="preserve">UN    </v>
          </cell>
          <cell r="E9015" t="str">
            <v>205,13</v>
          </cell>
          <cell r="F9015">
            <v>0</v>
          </cell>
          <cell r="G9015" t="str">
            <v>205,13</v>
          </cell>
          <cell r="H9015">
            <v>0</v>
          </cell>
          <cell r="I9015">
            <v>0</v>
          </cell>
          <cell r="J9015">
            <v>0</v>
          </cell>
          <cell r="K9015">
            <v>205.13</v>
          </cell>
          <cell r="L9015">
            <v>205.13</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12,53</v>
          </cell>
          <cell r="F9016">
            <v>0</v>
          </cell>
          <cell r="G9016" t="str">
            <v>12,53</v>
          </cell>
          <cell r="H9016">
            <v>0</v>
          </cell>
          <cell r="I9016">
            <v>0</v>
          </cell>
          <cell r="J9016">
            <v>0</v>
          </cell>
          <cell r="K9016">
            <v>12.53</v>
          </cell>
          <cell r="L9016">
            <v>12.53</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67,29</v>
          </cell>
          <cell r="F9017">
            <v>0</v>
          </cell>
          <cell r="G9017" t="str">
            <v>67,29</v>
          </cell>
          <cell r="H9017">
            <v>0</v>
          </cell>
          <cell r="I9017">
            <v>0</v>
          </cell>
          <cell r="J9017">
            <v>0</v>
          </cell>
          <cell r="K9017">
            <v>67.290000000000006</v>
          </cell>
          <cell r="L9017">
            <v>67.290000000000006</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54,10</v>
          </cell>
          <cell r="F9018">
            <v>0</v>
          </cell>
          <cell r="G9018" t="str">
            <v>54,10</v>
          </cell>
          <cell r="H9018">
            <v>0</v>
          </cell>
          <cell r="I9018">
            <v>0</v>
          </cell>
          <cell r="J9018">
            <v>0</v>
          </cell>
          <cell r="K9018">
            <v>54.1</v>
          </cell>
          <cell r="L9018">
            <v>54.1</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3,80</v>
          </cell>
          <cell r="F9019">
            <v>0</v>
          </cell>
          <cell r="G9019" t="str">
            <v>3,80</v>
          </cell>
          <cell r="H9019">
            <v>0</v>
          </cell>
          <cell r="I9019">
            <v>0</v>
          </cell>
          <cell r="J9019">
            <v>0</v>
          </cell>
          <cell r="K9019">
            <v>3.8</v>
          </cell>
          <cell r="L9019">
            <v>3.8</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10,47</v>
          </cell>
          <cell r="F9020">
            <v>0</v>
          </cell>
          <cell r="G9020" t="str">
            <v>10,47</v>
          </cell>
          <cell r="H9020">
            <v>0</v>
          </cell>
          <cell r="I9020">
            <v>0</v>
          </cell>
          <cell r="J9020">
            <v>0</v>
          </cell>
          <cell r="K9020">
            <v>10.47</v>
          </cell>
          <cell r="L9020">
            <v>10.47</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65,71</v>
          </cell>
          <cell r="F9021">
            <v>0</v>
          </cell>
          <cell r="G9021" t="str">
            <v>65,71</v>
          </cell>
          <cell r="H9021">
            <v>0</v>
          </cell>
          <cell r="I9021">
            <v>0</v>
          </cell>
          <cell r="J9021">
            <v>0</v>
          </cell>
          <cell r="K9021">
            <v>65.709999999999994</v>
          </cell>
          <cell r="L9021">
            <v>65.709999999999994</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58,29</v>
          </cell>
          <cell r="F9022">
            <v>0</v>
          </cell>
          <cell r="G9022" t="str">
            <v>58,29</v>
          </cell>
          <cell r="H9022">
            <v>0</v>
          </cell>
          <cell r="I9022">
            <v>0</v>
          </cell>
          <cell r="J9022">
            <v>0</v>
          </cell>
          <cell r="K9022">
            <v>58.29</v>
          </cell>
          <cell r="L9022">
            <v>58.29</v>
          </cell>
          <cell r="N9022">
            <v>7219</v>
          </cell>
        </row>
        <row r="9023">
          <cell r="A9023">
            <v>37971</v>
          </cell>
          <cell r="B9023" t="str">
            <v xml:space="preserve">CURVA CPVC, 90 GRAUS, SOLDAVEL, 15 MM, PARA AGUA QUENTE                                                                                                                                                                                                                                                                                                                                                                                                                                                   </v>
          </cell>
          <cell r="C9023" t="str">
            <v>INSUMO</v>
          </cell>
          <cell r="D9023" t="str">
            <v xml:space="preserve">UN    </v>
          </cell>
          <cell r="E9023" t="str">
            <v>4,42</v>
          </cell>
          <cell r="F9023">
            <v>0</v>
          </cell>
          <cell r="G9023" t="str">
            <v>4,42</v>
          </cell>
          <cell r="H9023">
            <v>0</v>
          </cell>
          <cell r="I9023">
            <v>0</v>
          </cell>
          <cell r="J9023">
            <v>0</v>
          </cell>
          <cell r="K9023">
            <v>4.42</v>
          </cell>
          <cell r="L9023">
            <v>4.42</v>
          </cell>
          <cell r="N9023">
            <v>37971</v>
          </cell>
        </row>
        <row r="9024">
          <cell r="A9024">
            <v>37972</v>
          </cell>
          <cell r="B9024" t="str">
            <v xml:space="preserve">CURVA CPVC, 90 GRAUS, SOLDAVEL, 22 MM, PARA AGUA QUENTE                                                                                                                                                                                                                                                                                                                                                                                                                                                   </v>
          </cell>
          <cell r="C9024" t="str">
            <v>INSUMO</v>
          </cell>
          <cell r="D9024" t="str">
            <v xml:space="preserve">UN    </v>
          </cell>
          <cell r="E9024" t="str">
            <v>6,28</v>
          </cell>
          <cell r="F9024">
            <v>0</v>
          </cell>
          <cell r="G9024" t="str">
            <v>6,28</v>
          </cell>
          <cell r="H9024">
            <v>0</v>
          </cell>
          <cell r="I9024">
            <v>0</v>
          </cell>
          <cell r="J9024">
            <v>0</v>
          </cell>
          <cell r="K9024">
            <v>6.28</v>
          </cell>
          <cell r="L9024">
            <v>6.28</v>
          </cell>
          <cell r="N9024">
            <v>37972</v>
          </cell>
        </row>
        <row r="9025">
          <cell r="A9025">
            <v>37973</v>
          </cell>
          <cell r="B9025" t="str">
            <v xml:space="preserve">CURVA CPVC, 90 GRAUS, SOLDAVEL, 28 MM, PARA AGUA QUENTE                                                                                                                                                                                                                                                                                                                                                                                                                                                   </v>
          </cell>
          <cell r="C9025" t="str">
            <v>INSUMO</v>
          </cell>
          <cell r="D9025" t="str">
            <v xml:space="preserve">UN    </v>
          </cell>
          <cell r="E9025" t="str">
            <v>11,79</v>
          </cell>
          <cell r="F9025">
            <v>0</v>
          </cell>
          <cell r="G9025" t="str">
            <v>11,79</v>
          </cell>
          <cell r="H9025">
            <v>0</v>
          </cell>
          <cell r="I9025">
            <v>0</v>
          </cell>
          <cell r="J9025">
            <v>0</v>
          </cell>
          <cell r="K9025">
            <v>11.79</v>
          </cell>
          <cell r="L9025">
            <v>11.79</v>
          </cell>
          <cell r="N9025">
            <v>37973</v>
          </cell>
        </row>
        <row r="9026">
          <cell r="A9026">
            <v>1926</v>
          </cell>
          <cell r="B9026" t="str">
            <v xml:space="preserve">CURVA DE PVC 45 GRAUS, SOLDAVEL, 20 MM, COR MARROM, PARA AGUA FRIA PREDIAL                                                                                                                                                                                                                                                                                                                                                                                                                                </v>
          </cell>
          <cell r="C9026" t="str">
            <v>INSUMO</v>
          </cell>
          <cell r="D9026" t="str">
            <v xml:space="preserve">UN    </v>
          </cell>
          <cell r="E9026" t="str">
            <v>2,54</v>
          </cell>
          <cell r="F9026">
            <v>0</v>
          </cell>
          <cell r="G9026" t="str">
            <v>2,54</v>
          </cell>
          <cell r="H9026">
            <v>0</v>
          </cell>
          <cell r="I9026">
            <v>0</v>
          </cell>
          <cell r="J9026">
            <v>0</v>
          </cell>
          <cell r="K9026">
            <v>2.54</v>
          </cell>
          <cell r="L9026">
            <v>2.54</v>
          </cell>
          <cell r="N9026">
            <v>1926</v>
          </cell>
        </row>
        <row r="9027">
          <cell r="A9027">
            <v>1927</v>
          </cell>
          <cell r="B9027" t="str">
            <v xml:space="preserve">CURVA DE PVC 45 GRAUS, SOLDAVEL, 25 MM, COR MARROM, PARA AGUA FRIA PREDIAL                                                                                                                                                                                                                                                                                                                                                                                                                                </v>
          </cell>
          <cell r="C9027" t="str">
            <v>INSUMO</v>
          </cell>
          <cell r="D9027" t="str">
            <v xml:space="preserve">UN    </v>
          </cell>
          <cell r="E9027" t="str">
            <v>2,85</v>
          </cell>
          <cell r="F9027">
            <v>0</v>
          </cell>
          <cell r="G9027" t="str">
            <v>2,85</v>
          </cell>
          <cell r="H9027">
            <v>0</v>
          </cell>
          <cell r="I9027">
            <v>0</v>
          </cell>
          <cell r="J9027">
            <v>0</v>
          </cell>
          <cell r="K9027">
            <v>2.85</v>
          </cell>
          <cell r="L9027">
            <v>2.85</v>
          </cell>
          <cell r="N9027">
            <v>1927</v>
          </cell>
        </row>
        <row r="9028">
          <cell r="A9028">
            <v>1923</v>
          </cell>
          <cell r="B9028" t="str">
            <v xml:space="preserve">CURVA DE PVC 45 GRAUS, SOLDAVEL, 32 MM, COR MARROM, PARA AGUA FRIA PREDIAL                                                                                                                                                                                                                                                                                                                                                                                                                                </v>
          </cell>
          <cell r="C9028" t="str">
            <v>INSUMO</v>
          </cell>
          <cell r="D9028" t="str">
            <v xml:space="preserve">UN    </v>
          </cell>
          <cell r="E9028" t="str">
            <v>5,20</v>
          </cell>
          <cell r="F9028">
            <v>0</v>
          </cell>
          <cell r="G9028" t="str">
            <v>5,20</v>
          </cell>
          <cell r="H9028">
            <v>0</v>
          </cell>
          <cell r="I9028">
            <v>0</v>
          </cell>
          <cell r="J9028">
            <v>0</v>
          </cell>
          <cell r="K9028">
            <v>5.2</v>
          </cell>
          <cell r="L9028">
            <v>5.2</v>
          </cell>
          <cell r="N9028">
            <v>1923</v>
          </cell>
        </row>
        <row r="9029">
          <cell r="A9029">
            <v>1929</v>
          </cell>
          <cell r="B9029" t="str">
            <v xml:space="preserve">CURVA DE PVC 45 GRAUS, SOLDAVEL, 40 MM, COR MARROM, PARA AGUA FRIA PREDIAL                                                                                                                                                                                                                                                                                                                                                                                                                                </v>
          </cell>
          <cell r="C9029" t="str">
            <v>INSUMO</v>
          </cell>
          <cell r="D9029" t="str">
            <v xml:space="preserve">UN    </v>
          </cell>
          <cell r="E9029" t="str">
            <v>6,30</v>
          </cell>
          <cell r="F9029">
            <v>0</v>
          </cell>
          <cell r="G9029" t="str">
            <v>6,30</v>
          </cell>
          <cell r="H9029">
            <v>0</v>
          </cell>
          <cell r="I9029">
            <v>0</v>
          </cell>
          <cell r="J9029">
            <v>0</v>
          </cell>
          <cell r="K9029">
            <v>6.3</v>
          </cell>
          <cell r="L9029">
            <v>6.3</v>
          </cell>
          <cell r="N9029">
            <v>1929</v>
          </cell>
        </row>
        <row r="9030">
          <cell r="A9030">
            <v>1930</v>
          </cell>
          <cell r="B9030" t="str">
            <v xml:space="preserve">CURVA DE PVC 45 GRAUS, SOLDAVEL, 50 MM, COR MARROM, PARA AGUA FRIA PREDIAL                                                                                                                                                                                                                                                                                                                                                                                                                                </v>
          </cell>
          <cell r="C9030" t="str">
            <v>INSUMO</v>
          </cell>
          <cell r="D9030" t="str">
            <v xml:space="preserve">UN    </v>
          </cell>
          <cell r="E9030" t="str">
            <v>10,79</v>
          </cell>
          <cell r="F9030">
            <v>0</v>
          </cell>
          <cell r="G9030" t="str">
            <v>10,79</v>
          </cell>
          <cell r="H9030">
            <v>0</v>
          </cell>
          <cell r="I9030">
            <v>0</v>
          </cell>
          <cell r="J9030">
            <v>0</v>
          </cell>
          <cell r="K9030">
            <v>10.79</v>
          </cell>
          <cell r="L9030">
            <v>10.79</v>
          </cell>
          <cell r="N9030">
            <v>1930</v>
          </cell>
        </row>
        <row r="9031">
          <cell r="A9031">
            <v>1924</v>
          </cell>
          <cell r="B9031" t="str">
            <v xml:space="preserve">CURVA DE PVC 45 GRAUS, SOLDAVEL, 60 MM, COR MARROM, PARA AGUA FRIA PREDIAL                                                                                                                                                                                                                                                                                                                                                                                                                                </v>
          </cell>
          <cell r="C9031" t="str">
            <v>INSUMO</v>
          </cell>
          <cell r="D9031" t="str">
            <v xml:space="preserve">UN    </v>
          </cell>
          <cell r="E9031" t="str">
            <v>17,41</v>
          </cell>
          <cell r="F9031">
            <v>0</v>
          </cell>
          <cell r="G9031" t="str">
            <v>17,41</v>
          </cell>
          <cell r="H9031">
            <v>0</v>
          </cell>
          <cell r="I9031">
            <v>0</v>
          </cell>
          <cell r="J9031">
            <v>0</v>
          </cell>
          <cell r="K9031">
            <v>17.41</v>
          </cell>
          <cell r="L9031">
            <v>17.41</v>
          </cell>
          <cell r="N9031">
            <v>1924</v>
          </cell>
        </row>
        <row r="9032">
          <cell r="A9032">
            <v>1922</v>
          </cell>
          <cell r="B9032" t="str">
            <v xml:space="preserve">CURVA DE PVC 45 GRAUS, SOLDAVEL, 75 MM, COR MARROM, PARA AGUA FRIA PREDIAL                                                                                                                                                                                                                                                                                                                                                                                                                                </v>
          </cell>
          <cell r="C9032" t="str">
            <v>INSUMO</v>
          </cell>
          <cell r="D9032" t="str">
            <v xml:space="preserve">UN    </v>
          </cell>
          <cell r="E9032" t="str">
            <v>36,00</v>
          </cell>
          <cell r="F9032">
            <v>0</v>
          </cell>
          <cell r="G9032" t="str">
            <v>36,00</v>
          </cell>
          <cell r="H9032">
            <v>0</v>
          </cell>
          <cell r="I9032">
            <v>0</v>
          </cell>
          <cell r="J9032">
            <v>0</v>
          </cell>
          <cell r="K9032">
            <v>36</v>
          </cell>
          <cell r="L9032">
            <v>36</v>
          </cell>
          <cell r="N9032">
            <v>1922</v>
          </cell>
        </row>
        <row r="9033">
          <cell r="A9033">
            <v>1953</v>
          </cell>
          <cell r="B9033" t="str">
            <v xml:space="preserve">CURVA DE PVC 45 GRAUS, SOLDAVEL, 85 MM, COR MARROM, PARA AGUA FRIA PREDIAL                                                                                                                                                                                                                                                                                                                                                                                                                                </v>
          </cell>
          <cell r="C9033" t="str">
            <v>INSUMO</v>
          </cell>
          <cell r="D9033" t="str">
            <v xml:space="preserve">UN    </v>
          </cell>
          <cell r="E9033" t="str">
            <v>43,95</v>
          </cell>
          <cell r="F9033">
            <v>0</v>
          </cell>
          <cell r="G9033" t="str">
            <v>43,95</v>
          </cell>
          <cell r="H9033">
            <v>0</v>
          </cell>
          <cell r="I9033">
            <v>0</v>
          </cell>
          <cell r="J9033">
            <v>0</v>
          </cell>
          <cell r="K9033">
            <v>43.95</v>
          </cell>
          <cell r="L9033">
            <v>43.95</v>
          </cell>
          <cell r="N9033">
            <v>1953</v>
          </cell>
        </row>
        <row r="9034">
          <cell r="A9034">
            <v>1962</v>
          </cell>
          <cell r="B9034" t="str">
            <v xml:space="preserve">CURVA DE PVC 90 GRAUS, SOLDAVEL, 110 MM, COR MARROM, PARA AGUA FRIA PREDIAL                                                                                                                                                                                                                                                                                                                                                                                                                               </v>
          </cell>
          <cell r="C9034" t="str">
            <v>INSUMO</v>
          </cell>
          <cell r="D9034" t="str">
            <v xml:space="preserve">UN    </v>
          </cell>
          <cell r="E9034" t="str">
            <v>213,51</v>
          </cell>
          <cell r="F9034">
            <v>0</v>
          </cell>
          <cell r="G9034" t="str">
            <v>213,51</v>
          </cell>
          <cell r="H9034">
            <v>0</v>
          </cell>
          <cell r="I9034">
            <v>0</v>
          </cell>
          <cell r="J9034">
            <v>0</v>
          </cell>
          <cell r="K9034">
            <v>213.51</v>
          </cell>
          <cell r="L9034">
            <v>213.51</v>
          </cell>
          <cell r="N9034">
            <v>1962</v>
          </cell>
        </row>
        <row r="9035">
          <cell r="A9035">
            <v>1955</v>
          </cell>
          <cell r="B9035" t="str">
            <v xml:space="preserve">CURVA DE PVC 90 GRAUS, SOLDAVEL, 20 MM, COR MARROM, PARA AGUA FRIA PREDIAL                                                                                                                                                                                                                                                                                                                                                                                                                                </v>
          </cell>
          <cell r="C9035" t="str">
            <v>INSUMO</v>
          </cell>
          <cell r="D9035" t="str">
            <v xml:space="preserve">UN    </v>
          </cell>
          <cell r="E9035" t="str">
            <v>2,46</v>
          </cell>
          <cell r="F9035">
            <v>0</v>
          </cell>
          <cell r="G9035" t="str">
            <v>2,46</v>
          </cell>
          <cell r="H9035">
            <v>0</v>
          </cell>
          <cell r="I9035">
            <v>0</v>
          </cell>
          <cell r="J9035">
            <v>0</v>
          </cell>
          <cell r="K9035">
            <v>2.46</v>
          </cell>
          <cell r="L9035">
            <v>2.46</v>
          </cell>
          <cell r="N9035">
            <v>1955</v>
          </cell>
        </row>
        <row r="9036">
          <cell r="A9036">
            <v>1956</v>
          </cell>
          <cell r="B9036" t="str">
            <v xml:space="preserve">CURVA DE PVC 90 GRAUS, SOLDAVEL, 25 MM, COR MARROM, PARA AGUA FRIA PREDIAL                                                                                                                                                                                                                                                                                                                                                                                                                                </v>
          </cell>
          <cell r="C9036" t="str">
            <v>INSUMO</v>
          </cell>
          <cell r="D9036" t="str">
            <v xml:space="preserve">UN    </v>
          </cell>
          <cell r="E9036" t="str">
            <v>3,47</v>
          </cell>
          <cell r="F9036">
            <v>0</v>
          </cell>
          <cell r="G9036" t="str">
            <v>3,47</v>
          </cell>
          <cell r="H9036">
            <v>0</v>
          </cell>
          <cell r="I9036">
            <v>0</v>
          </cell>
          <cell r="J9036">
            <v>0</v>
          </cell>
          <cell r="K9036">
            <v>3.47</v>
          </cell>
          <cell r="L9036">
            <v>3.47</v>
          </cell>
          <cell r="N9036">
            <v>1956</v>
          </cell>
        </row>
        <row r="9037">
          <cell r="A9037">
            <v>1957</v>
          </cell>
          <cell r="B9037" t="str">
            <v xml:space="preserve">CURVA DE PVC 90 GRAUS, SOLDAVEL, 32 MM, COR MARROM, PARA AGUA FRIA PREDIAL                                                                                                                                                                                                                                                                                                                                                                                                                                </v>
          </cell>
          <cell r="C9037" t="str">
            <v>INSUMO</v>
          </cell>
          <cell r="D9037" t="str">
            <v xml:space="preserve">UN    </v>
          </cell>
          <cell r="E9037" t="str">
            <v>7,51</v>
          </cell>
          <cell r="F9037">
            <v>0</v>
          </cell>
          <cell r="G9037" t="str">
            <v>7,51</v>
          </cell>
          <cell r="H9037">
            <v>0</v>
          </cell>
          <cell r="I9037">
            <v>0</v>
          </cell>
          <cell r="J9037">
            <v>0</v>
          </cell>
          <cell r="K9037">
            <v>7.51</v>
          </cell>
          <cell r="L9037">
            <v>7.51</v>
          </cell>
          <cell r="N9037">
            <v>1957</v>
          </cell>
        </row>
        <row r="9038">
          <cell r="A9038">
            <v>1958</v>
          </cell>
          <cell r="B9038" t="str">
            <v xml:space="preserve">CURVA DE PVC 90 GRAUS, SOLDAVEL, 40 MM, COR MARROM, PARA AGUA FRIA PREDIAL                                                                                                                                                                                                                                                                                                                                                                                                                                </v>
          </cell>
          <cell r="C9038" t="str">
            <v>INSUMO</v>
          </cell>
          <cell r="D9038" t="str">
            <v xml:space="preserve">UN    </v>
          </cell>
          <cell r="E9038" t="str">
            <v>13,98</v>
          </cell>
          <cell r="F9038">
            <v>0</v>
          </cell>
          <cell r="G9038" t="str">
            <v>13,98</v>
          </cell>
          <cell r="H9038">
            <v>0</v>
          </cell>
          <cell r="I9038">
            <v>0</v>
          </cell>
          <cell r="J9038">
            <v>0</v>
          </cell>
          <cell r="K9038">
            <v>13.98</v>
          </cell>
          <cell r="L9038">
            <v>13.98</v>
          </cell>
          <cell r="N9038">
            <v>1958</v>
          </cell>
        </row>
        <row r="9039">
          <cell r="A9039">
            <v>1959</v>
          </cell>
          <cell r="B9039" t="str">
            <v xml:space="preserve">CURVA DE PVC 90 GRAUS, SOLDAVEL, 50 MM, COR MARROM, PARA AGUA FRIA PREDIAL                                                                                                                                                                                                                                                                                                                                                                                                                                </v>
          </cell>
          <cell r="C9039" t="str">
            <v>INSUMO</v>
          </cell>
          <cell r="D9039" t="str">
            <v xml:space="preserve">UN    </v>
          </cell>
          <cell r="E9039" t="str">
            <v>15,17</v>
          </cell>
          <cell r="F9039">
            <v>0</v>
          </cell>
          <cell r="G9039" t="str">
            <v>15,17</v>
          </cell>
          <cell r="H9039">
            <v>0</v>
          </cell>
          <cell r="I9039">
            <v>0</v>
          </cell>
          <cell r="J9039">
            <v>0</v>
          </cell>
          <cell r="K9039">
            <v>15.17</v>
          </cell>
          <cell r="L9039">
            <v>15.17</v>
          </cell>
          <cell r="N9039">
            <v>1959</v>
          </cell>
        </row>
        <row r="9040">
          <cell r="A9040">
            <v>1925</v>
          </cell>
          <cell r="B9040" t="str">
            <v xml:space="preserve">CURVA DE PVC 90 GRAUS, SOLDAVEL, 60 MM, COR MARROM, PARA AGUA FRIA PREDIAL                                                                                                                                                                                                                                                                                                                                                                                                                                </v>
          </cell>
          <cell r="C9040" t="str">
            <v>INSUMO</v>
          </cell>
          <cell r="D9040" t="str">
            <v xml:space="preserve">UN    </v>
          </cell>
          <cell r="E9040" t="str">
            <v>39,65</v>
          </cell>
          <cell r="F9040">
            <v>0</v>
          </cell>
          <cell r="G9040" t="str">
            <v>39,65</v>
          </cell>
          <cell r="H9040">
            <v>0</v>
          </cell>
          <cell r="I9040">
            <v>0</v>
          </cell>
          <cell r="J9040">
            <v>0</v>
          </cell>
          <cell r="K9040">
            <v>39.65</v>
          </cell>
          <cell r="L9040">
            <v>39.65</v>
          </cell>
          <cell r="N9040">
            <v>1925</v>
          </cell>
        </row>
        <row r="9041">
          <cell r="A9041">
            <v>1960</v>
          </cell>
          <cell r="B9041" t="str">
            <v xml:space="preserve">CURVA DE PVC 90 GRAUS, SOLDAVEL, 75 MM, COR MARROM, PARA AGUA FRIA PREDIAL                                                                                                                                                                                                                                                                                                                                                                                                                                </v>
          </cell>
          <cell r="C9041" t="str">
            <v>INSUMO</v>
          </cell>
          <cell r="D9041" t="str">
            <v xml:space="preserve">UN    </v>
          </cell>
          <cell r="E9041" t="str">
            <v>60,89</v>
          </cell>
          <cell r="F9041">
            <v>0</v>
          </cell>
          <cell r="G9041" t="str">
            <v>60,89</v>
          </cell>
          <cell r="H9041">
            <v>0</v>
          </cell>
          <cell r="I9041">
            <v>0</v>
          </cell>
          <cell r="J9041">
            <v>0</v>
          </cell>
          <cell r="K9041">
            <v>60.89</v>
          </cell>
          <cell r="L9041">
            <v>60.89</v>
          </cell>
          <cell r="N9041">
            <v>1960</v>
          </cell>
        </row>
        <row r="9042">
          <cell r="A9042">
            <v>1961</v>
          </cell>
          <cell r="B9042" t="str">
            <v xml:space="preserve">CURVA DE PVC 90 GRAUS, SOLDAVEL, 85 MM, COR MARROM, PARA AGUA FRIA PREDIAL                                                                                                                                                                                                                                                                                                                                                                                                                                </v>
          </cell>
          <cell r="C9042" t="str">
            <v>INSUMO</v>
          </cell>
          <cell r="D9042" t="str">
            <v xml:space="preserve">UN    </v>
          </cell>
          <cell r="E9042" t="str">
            <v>78,00</v>
          </cell>
          <cell r="F9042">
            <v>0</v>
          </cell>
          <cell r="G9042" t="str">
            <v>78,00</v>
          </cell>
          <cell r="H9042">
            <v>0</v>
          </cell>
          <cell r="I9042">
            <v>0</v>
          </cell>
          <cell r="J9042">
            <v>0</v>
          </cell>
          <cell r="K9042">
            <v>78</v>
          </cell>
          <cell r="L9042">
            <v>78</v>
          </cell>
          <cell r="N9042">
            <v>1961</v>
          </cell>
        </row>
        <row r="9043">
          <cell r="A9043">
            <v>38423</v>
          </cell>
          <cell r="B9043" t="str">
            <v xml:space="preserve">CURVA DE PVC, 90 GRAUS, SERIE R, DN 100 MM, PARA ESGOTO PREDIAL                                                                                                                                                                                                                                                                                                                                                                                                                                           </v>
          </cell>
          <cell r="C9043" t="str">
            <v>INSUMO</v>
          </cell>
          <cell r="D9043" t="str">
            <v xml:space="preserve">UN    </v>
          </cell>
          <cell r="E9043" t="str">
            <v>39,64</v>
          </cell>
          <cell r="F9043">
            <v>0</v>
          </cell>
          <cell r="G9043" t="str">
            <v>39,64</v>
          </cell>
          <cell r="H9043">
            <v>0</v>
          </cell>
          <cell r="I9043">
            <v>0</v>
          </cell>
          <cell r="J9043">
            <v>0</v>
          </cell>
          <cell r="K9043">
            <v>39.64</v>
          </cell>
          <cell r="L9043">
            <v>39.64</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7,46</v>
          </cell>
          <cell r="F9047">
            <v>0</v>
          </cell>
          <cell r="G9047" t="str">
            <v>7,46</v>
          </cell>
          <cell r="H9047">
            <v>0</v>
          </cell>
          <cell r="I9047">
            <v>0</v>
          </cell>
          <cell r="J9047">
            <v>0</v>
          </cell>
          <cell r="K9047">
            <v>7.46</v>
          </cell>
          <cell r="L9047">
            <v>7.46</v>
          </cell>
          <cell r="N9047">
            <v>37999</v>
          </cell>
        </row>
        <row r="9048">
          <cell r="A9048">
            <v>38000</v>
          </cell>
          <cell r="B9048" t="str">
            <v xml:space="preserve">CURVA DE TRANSPOSICAO, CPVC, SOLDAVEL, 22 MM                                                                                                                                                                                                                                                                                                                                                                                                                                                              </v>
          </cell>
          <cell r="C9048" t="str">
            <v>INSUMO</v>
          </cell>
          <cell r="D9048" t="str">
            <v xml:space="preserve">UN    </v>
          </cell>
          <cell r="E9048" t="str">
            <v>8,71</v>
          </cell>
          <cell r="F9048">
            <v>0</v>
          </cell>
          <cell r="G9048" t="str">
            <v>8,71</v>
          </cell>
          <cell r="H9048">
            <v>0</v>
          </cell>
          <cell r="I9048">
            <v>0</v>
          </cell>
          <cell r="J9048">
            <v>0</v>
          </cell>
          <cell r="K9048">
            <v>8.7100000000000009</v>
          </cell>
          <cell r="L9048">
            <v>8.7100000000000009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5,72</v>
          </cell>
          <cell r="F9049">
            <v>0</v>
          </cell>
          <cell r="G9049" t="str">
            <v>5,72</v>
          </cell>
          <cell r="H9049">
            <v>0</v>
          </cell>
          <cell r="I9049">
            <v>0</v>
          </cell>
          <cell r="J9049">
            <v>0</v>
          </cell>
          <cell r="K9049">
            <v>5.72</v>
          </cell>
          <cell r="L9049">
            <v>5.72</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7,77</v>
          </cell>
          <cell r="F9050">
            <v>0</v>
          </cell>
          <cell r="G9050" t="str">
            <v>7,77</v>
          </cell>
          <cell r="H9050">
            <v>0</v>
          </cell>
          <cell r="I9050">
            <v>0</v>
          </cell>
          <cell r="J9050">
            <v>0</v>
          </cell>
          <cell r="K9050">
            <v>7.77</v>
          </cell>
          <cell r="L9050">
            <v>7.77</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19,19</v>
          </cell>
          <cell r="F9051">
            <v>0</v>
          </cell>
          <cell r="G9051" t="str">
            <v>19,19</v>
          </cell>
          <cell r="H9051">
            <v>0</v>
          </cell>
          <cell r="I9051">
            <v>0</v>
          </cell>
          <cell r="J9051">
            <v>0</v>
          </cell>
          <cell r="K9051">
            <v>19.190000000000001</v>
          </cell>
          <cell r="L9051">
            <v>19.190000000000001</v>
          </cell>
          <cell r="N9051">
            <v>38026</v>
          </cell>
        </row>
        <row r="9052">
          <cell r="A9052">
            <v>1858</v>
          </cell>
          <cell r="B9052" t="str">
            <v xml:space="preserve">CURVA LONGA PVC, PB, JE, 45 GRAUS, DN 100 MM, PARA REDE COLETORA ESGOTO                                                                                                                                                                                                                                                                                                                                                                                                                                   </v>
          </cell>
          <cell r="C9052" t="str">
            <v>INSUMO</v>
          </cell>
          <cell r="D9052" t="str">
            <v xml:space="preserve">UN    </v>
          </cell>
          <cell r="E9052" t="str">
            <v>61,43</v>
          </cell>
          <cell r="F9052">
            <v>0</v>
          </cell>
          <cell r="G9052" t="str">
            <v>61,43</v>
          </cell>
          <cell r="H9052">
            <v>0</v>
          </cell>
          <cell r="I9052">
            <v>0</v>
          </cell>
          <cell r="J9052">
            <v>0</v>
          </cell>
          <cell r="K9052">
            <v>61.43</v>
          </cell>
          <cell r="L9052">
            <v>61.43</v>
          </cell>
          <cell r="N9052">
            <v>1858</v>
          </cell>
        </row>
        <row r="9053">
          <cell r="A9053">
            <v>1844</v>
          </cell>
          <cell r="B9053" t="str">
            <v xml:space="preserve">CURVA LONGA PVC, PB, JE, 45 GRAUS, DN 150 MM, PARA REDE COLETORA ESGOTO                                                                                                                                                                                                                                                                                                                                                                                                                                   </v>
          </cell>
          <cell r="C9053" t="str">
            <v>INSUMO</v>
          </cell>
          <cell r="D9053" t="str">
            <v xml:space="preserve">UN    </v>
          </cell>
          <cell r="E9053" t="str">
            <v>140,67</v>
          </cell>
          <cell r="F9053">
            <v>0</v>
          </cell>
          <cell r="G9053" t="str">
            <v>140,67</v>
          </cell>
          <cell r="H9053">
            <v>0</v>
          </cell>
          <cell r="I9053">
            <v>0</v>
          </cell>
          <cell r="J9053">
            <v>0</v>
          </cell>
          <cell r="K9053">
            <v>140.66999999999999</v>
          </cell>
          <cell r="L9053">
            <v>140.66999999999999</v>
          </cell>
          <cell r="N9053">
            <v>1844</v>
          </cell>
        </row>
        <row r="9054">
          <cell r="A9054">
            <v>1863</v>
          </cell>
          <cell r="B9054" t="str">
            <v xml:space="preserve">CURVA LONGA PVC, PB, JE, 90 GRAUS, DN 100 MM, PARA REDE COLETORA ESGOTO                                                                                                                                                                                                                                                                                                                                                                                                                                   </v>
          </cell>
          <cell r="C9054" t="str">
            <v>INSUMO</v>
          </cell>
          <cell r="D9054" t="str">
            <v xml:space="preserve">UN    </v>
          </cell>
          <cell r="E9054" t="str">
            <v>65,37</v>
          </cell>
          <cell r="F9054">
            <v>0</v>
          </cell>
          <cell r="G9054" t="str">
            <v>65,37</v>
          </cell>
          <cell r="H9054">
            <v>0</v>
          </cell>
          <cell r="I9054">
            <v>0</v>
          </cell>
          <cell r="J9054">
            <v>0</v>
          </cell>
          <cell r="K9054">
            <v>65.37</v>
          </cell>
          <cell r="L9054">
            <v>65.37</v>
          </cell>
          <cell r="N9054">
            <v>1863</v>
          </cell>
        </row>
        <row r="9055">
          <cell r="A9055">
            <v>1865</v>
          </cell>
          <cell r="B9055" t="str">
            <v xml:space="preserve">CURVA LONGA PVC, PB, JE, 90 GRAUS, DN 150 MM, PARA REDE COLETORA ESGOTO                                                                                                                                                                                                                                                                                                                                                                                                                                   </v>
          </cell>
          <cell r="C9055" t="str">
            <v>INSUMO</v>
          </cell>
          <cell r="D9055" t="str">
            <v xml:space="preserve">UN    </v>
          </cell>
          <cell r="E9055" t="str">
            <v>170,31</v>
          </cell>
          <cell r="F9055">
            <v>0</v>
          </cell>
          <cell r="G9055" t="str">
            <v>170,31</v>
          </cell>
          <cell r="H9055">
            <v>0</v>
          </cell>
          <cell r="I9055">
            <v>0</v>
          </cell>
          <cell r="J9055">
            <v>0</v>
          </cell>
          <cell r="K9055">
            <v>170.31</v>
          </cell>
          <cell r="L9055">
            <v>170.31</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26,07</v>
          </cell>
          <cell r="F9058">
            <v>0</v>
          </cell>
          <cell r="G9058" t="str">
            <v>26,07</v>
          </cell>
          <cell r="H9058">
            <v>0</v>
          </cell>
          <cell r="I9058">
            <v>0</v>
          </cell>
          <cell r="J9058">
            <v>0</v>
          </cell>
          <cell r="K9058">
            <v>26.07</v>
          </cell>
          <cell r="L9058">
            <v>26.07</v>
          </cell>
          <cell r="N9058">
            <v>1966</v>
          </cell>
        </row>
        <row r="9059">
          <cell r="A9059">
            <v>1933</v>
          </cell>
          <cell r="B9059" t="str">
            <v xml:space="preserve">CURVA PVC CURTA 90 GRAUS, DN 40 MM, PARA ESGOTO PREDIAL                                                                                                                                                                                                                                                                                                                                                                                                                                                   </v>
          </cell>
          <cell r="C9059" t="str">
            <v>INSUMO</v>
          </cell>
          <cell r="D9059" t="str">
            <v xml:space="preserve">UN    </v>
          </cell>
          <cell r="E9059" t="str">
            <v>5,62</v>
          </cell>
          <cell r="F9059">
            <v>0</v>
          </cell>
          <cell r="G9059" t="str">
            <v>5,62</v>
          </cell>
          <cell r="H9059">
            <v>0</v>
          </cell>
          <cell r="I9059">
            <v>0</v>
          </cell>
          <cell r="J9059">
            <v>0</v>
          </cell>
          <cell r="K9059">
            <v>5.62</v>
          </cell>
          <cell r="L9059">
            <v>5.62</v>
          </cell>
          <cell r="N9059">
            <v>1933</v>
          </cell>
        </row>
        <row r="9060">
          <cell r="A9060">
            <v>1932</v>
          </cell>
          <cell r="B9060" t="str">
            <v xml:space="preserve">CURVA PVC CURTA 90 GRAUS, DN 50 MM, PARA ESGOTO PREDIAL                                                                                                                                                                                                                                                                                                                                                                                                                                                   </v>
          </cell>
          <cell r="C9060" t="str">
            <v>INSUMO</v>
          </cell>
          <cell r="D9060" t="str">
            <v xml:space="preserve">UN    </v>
          </cell>
          <cell r="E9060" t="str">
            <v>12,86</v>
          </cell>
          <cell r="F9060">
            <v>0</v>
          </cell>
          <cell r="G9060" t="str">
            <v>12,86</v>
          </cell>
          <cell r="H9060">
            <v>0</v>
          </cell>
          <cell r="I9060">
            <v>0</v>
          </cell>
          <cell r="J9060">
            <v>0</v>
          </cell>
          <cell r="K9060">
            <v>12.86</v>
          </cell>
          <cell r="L9060">
            <v>12.86</v>
          </cell>
          <cell r="N9060">
            <v>1932</v>
          </cell>
        </row>
        <row r="9061">
          <cell r="A9061">
            <v>1951</v>
          </cell>
          <cell r="B9061" t="str">
            <v xml:space="preserve">CURVA PVC CURTA 90 GRAUS, DN 75 MM, PARA ESGOTO PREDIAL                                                                                                                                                                                                                                                                                                                                                                                                                                                   </v>
          </cell>
          <cell r="C9061" t="str">
            <v>INSUMO</v>
          </cell>
          <cell r="D9061" t="str">
            <v xml:space="preserve">UN    </v>
          </cell>
          <cell r="E9061" t="str">
            <v>26,82</v>
          </cell>
          <cell r="F9061">
            <v>0</v>
          </cell>
          <cell r="G9061" t="str">
            <v>26,82</v>
          </cell>
          <cell r="H9061">
            <v>0</v>
          </cell>
          <cell r="I9061">
            <v>0</v>
          </cell>
          <cell r="J9061">
            <v>0</v>
          </cell>
          <cell r="K9061">
            <v>26.82</v>
          </cell>
          <cell r="L9061">
            <v>26.82</v>
          </cell>
          <cell r="N9061">
            <v>1951</v>
          </cell>
        </row>
        <row r="9062">
          <cell r="A9062">
            <v>1970</v>
          </cell>
          <cell r="B9062" t="str">
            <v xml:space="preserve">CURVA PVC LONGA 90 GRAUS, DN 100 MM, PARA ESGOTO PREDIAL                                                                                                                                                                                                                                                                                                                                                                                                                                                  </v>
          </cell>
          <cell r="C9062" t="str">
            <v>INSUMO</v>
          </cell>
          <cell r="D9062" t="str">
            <v xml:space="preserve">UN    </v>
          </cell>
          <cell r="E9062" t="str">
            <v>65,16</v>
          </cell>
          <cell r="F9062">
            <v>0</v>
          </cell>
          <cell r="G9062" t="str">
            <v>65,16</v>
          </cell>
          <cell r="H9062">
            <v>0</v>
          </cell>
          <cell r="I9062">
            <v>0</v>
          </cell>
          <cell r="J9062">
            <v>0</v>
          </cell>
          <cell r="K9062">
            <v>65.16</v>
          </cell>
          <cell r="L9062">
            <v>65.16</v>
          </cell>
          <cell r="N9062">
            <v>1970</v>
          </cell>
        </row>
        <row r="9063">
          <cell r="A9063">
            <v>1967</v>
          </cell>
          <cell r="B9063" t="str">
            <v xml:space="preserve">CURVA PVC LONGA 90 GRAUS, DN 40 MM, PARA ESGOTO PREDIAL                                                                                                                                                                                                                                                                                                                                                                                                                                                   </v>
          </cell>
          <cell r="C9063" t="str">
            <v>INSUMO</v>
          </cell>
          <cell r="D9063" t="str">
            <v xml:space="preserve">UN    </v>
          </cell>
          <cell r="E9063" t="str">
            <v>7,74</v>
          </cell>
          <cell r="F9063">
            <v>0</v>
          </cell>
          <cell r="G9063" t="str">
            <v>7,74</v>
          </cell>
          <cell r="H9063">
            <v>0</v>
          </cell>
          <cell r="I9063">
            <v>0</v>
          </cell>
          <cell r="J9063">
            <v>0</v>
          </cell>
          <cell r="K9063">
            <v>7.74</v>
          </cell>
          <cell r="L9063">
            <v>7.74</v>
          </cell>
          <cell r="N9063">
            <v>1967</v>
          </cell>
        </row>
        <row r="9064">
          <cell r="A9064">
            <v>1968</v>
          </cell>
          <cell r="B9064" t="str">
            <v xml:space="preserve">CURVA PVC LONGA 90 GRAUS, DN 50 MM, PARA ESGOTO PREDIAL                                                                                                                                                                                                                                                                                                                                                                                                                                                   </v>
          </cell>
          <cell r="C9064" t="str">
            <v>INSUMO</v>
          </cell>
          <cell r="D9064" t="str">
            <v xml:space="preserve">UN    </v>
          </cell>
          <cell r="E9064" t="str">
            <v>15,29</v>
          </cell>
          <cell r="F9064">
            <v>0</v>
          </cell>
          <cell r="G9064" t="str">
            <v>15,29</v>
          </cell>
          <cell r="H9064">
            <v>0</v>
          </cell>
          <cell r="I9064">
            <v>0</v>
          </cell>
          <cell r="J9064">
            <v>0</v>
          </cell>
          <cell r="K9064">
            <v>15.29</v>
          </cell>
          <cell r="L9064">
            <v>15.29</v>
          </cell>
          <cell r="N9064">
            <v>1968</v>
          </cell>
        </row>
        <row r="9065">
          <cell r="A9065">
            <v>1969</v>
          </cell>
          <cell r="B9065" t="str">
            <v xml:space="preserve">CURVA PVC LONGA 90 GRAUS, DN 75 MM, PARA ESGOTO PREDIAL                                                                                                                                                                                                                                                                                                                                                                                                                                                   </v>
          </cell>
          <cell r="C9065" t="str">
            <v>INSUMO</v>
          </cell>
          <cell r="D9065" t="str">
            <v xml:space="preserve">UN    </v>
          </cell>
          <cell r="E9065" t="str">
            <v>49,78</v>
          </cell>
          <cell r="F9065">
            <v>0</v>
          </cell>
          <cell r="G9065" t="str">
            <v>49,78</v>
          </cell>
          <cell r="H9065">
            <v>0</v>
          </cell>
          <cell r="I9065">
            <v>0</v>
          </cell>
          <cell r="J9065">
            <v>0</v>
          </cell>
          <cell r="K9065">
            <v>49.78</v>
          </cell>
          <cell r="L9065">
            <v>49.78</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38,74</v>
          </cell>
          <cell r="F9072">
            <v>0</v>
          </cell>
          <cell r="G9072" t="str">
            <v>38,74</v>
          </cell>
          <cell r="H9072">
            <v>0</v>
          </cell>
          <cell r="I9072">
            <v>0</v>
          </cell>
          <cell r="J9072">
            <v>0</v>
          </cell>
          <cell r="K9072">
            <v>38.74</v>
          </cell>
          <cell r="L9072">
            <v>38.74</v>
          </cell>
          <cell r="N9072">
            <v>1940</v>
          </cell>
        </row>
        <row r="9073">
          <cell r="A9073">
            <v>1937</v>
          </cell>
          <cell r="B9073" t="str">
            <v xml:space="preserve">CURVA PVC 90 GRAUS, ROSCAVEL, 1/2", COR BRANCA, AGUA FRIA PREDIAL                                                                                                                                                                                                                                                                                                                                                                                                                                         </v>
          </cell>
          <cell r="C9073" t="str">
            <v>INSUMO</v>
          </cell>
          <cell r="D9073" t="str">
            <v xml:space="preserve">UN    </v>
          </cell>
          <cell r="E9073" t="str">
            <v>6,54</v>
          </cell>
          <cell r="F9073">
            <v>0</v>
          </cell>
          <cell r="G9073" t="str">
            <v>6,54</v>
          </cell>
          <cell r="H9073">
            <v>0</v>
          </cell>
          <cell r="I9073">
            <v>0</v>
          </cell>
          <cell r="J9073">
            <v>0</v>
          </cell>
          <cell r="K9073">
            <v>6.54</v>
          </cell>
          <cell r="L9073">
            <v>6.54</v>
          </cell>
          <cell r="N9073">
            <v>1937</v>
          </cell>
        </row>
        <row r="9074">
          <cell r="A9074">
            <v>1939</v>
          </cell>
          <cell r="B9074" t="str">
            <v xml:space="preserve">CURVA PVC 90 GRAUS, ROSCAVEL, 1", COR BRANCA, AGUA FRIA PREDIAL                                                                                                                                                                                                                                                                                                                                                                                                                                           </v>
          </cell>
          <cell r="C9074" t="str">
            <v>INSUMO</v>
          </cell>
          <cell r="D9074" t="str">
            <v xml:space="preserve">UN    </v>
          </cell>
          <cell r="E9074" t="str">
            <v>10,63</v>
          </cell>
          <cell r="F9074">
            <v>0</v>
          </cell>
          <cell r="G9074" t="str">
            <v>10,63</v>
          </cell>
          <cell r="H9074">
            <v>0</v>
          </cell>
          <cell r="I9074">
            <v>0</v>
          </cell>
          <cell r="J9074">
            <v>0</v>
          </cell>
          <cell r="K9074">
            <v>10.63</v>
          </cell>
          <cell r="L9074">
            <v>10.63</v>
          </cell>
          <cell r="N9074">
            <v>1939</v>
          </cell>
        </row>
        <row r="9075">
          <cell r="A9075">
            <v>1938</v>
          </cell>
          <cell r="B9075" t="str">
            <v xml:space="preserve">CURVA PVC 90 GRAUS, ROSCAVEL, 3/4", COR BRANCA, AGUA FRIA PREDIAL                                                                                                                                                                                                                                                                                                                                                                                                                                         </v>
          </cell>
          <cell r="C9075" t="str">
            <v>INSUMO</v>
          </cell>
          <cell r="D9075" t="str">
            <v xml:space="preserve">UN    </v>
          </cell>
          <cell r="E9075" t="str">
            <v>7,43</v>
          </cell>
          <cell r="F9075">
            <v>0</v>
          </cell>
          <cell r="G9075" t="str">
            <v>7,43</v>
          </cell>
          <cell r="H9075">
            <v>0</v>
          </cell>
          <cell r="I9075">
            <v>0</v>
          </cell>
          <cell r="J9075">
            <v>0</v>
          </cell>
          <cell r="K9075">
            <v>7.43</v>
          </cell>
          <cell r="L9075">
            <v>7.43</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478,44</v>
          </cell>
          <cell r="F9076">
            <v>0</v>
          </cell>
          <cell r="G9076" t="str">
            <v>478,44</v>
          </cell>
          <cell r="H9076">
            <v>0</v>
          </cell>
          <cell r="I9076">
            <v>0</v>
          </cell>
          <cell r="J9076">
            <v>0</v>
          </cell>
          <cell r="K9076">
            <v>478.44</v>
          </cell>
          <cell r="L9076">
            <v>478.44</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334,26</v>
          </cell>
          <cell r="F9077">
            <v>0</v>
          </cell>
          <cell r="G9077" t="str">
            <v>334,26</v>
          </cell>
          <cell r="H9077">
            <v>0</v>
          </cell>
          <cell r="I9077">
            <v>0</v>
          </cell>
          <cell r="J9077">
            <v>0</v>
          </cell>
          <cell r="K9077">
            <v>334.26</v>
          </cell>
          <cell r="L9077">
            <v>334.26</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640,26</v>
          </cell>
          <cell r="F9078">
            <v>0</v>
          </cell>
          <cell r="G9078" t="str">
            <v>640,26</v>
          </cell>
          <cell r="H9078">
            <v>0</v>
          </cell>
          <cell r="I9078">
            <v>0</v>
          </cell>
          <cell r="J9078">
            <v>0</v>
          </cell>
          <cell r="K9078">
            <v>640.26</v>
          </cell>
          <cell r="L9078">
            <v>640.26</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27,76</v>
          </cell>
          <cell r="F9079">
            <v>0</v>
          </cell>
          <cell r="G9079" t="str">
            <v>27,76</v>
          </cell>
          <cell r="H9079">
            <v>0</v>
          </cell>
          <cell r="I9079">
            <v>0</v>
          </cell>
          <cell r="J9079">
            <v>0</v>
          </cell>
          <cell r="K9079">
            <v>27.76</v>
          </cell>
          <cell r="L9079">
            <v>27.76</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113,46</v>
          </cell>
          <cell r="F9080">
            <v>0</v>
          </cell>
          <cell r="G9080" t="str">
            <v>113,46</v>
          </cell>
          <cell r="H9080">
            <v>0</v>
          </cell>
          <cell r="I9080">
            <v>0</v>
          </cell>
          <cell r="J9080">
            <v>0</v>
          </cell>
          <cell r="K9080">
            <v>113.46</v>
          </cell>
          <cell r="L9080">
            <v>113.46</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28,73</v>
          </cell>
          <cell r="F9081">
            <v>0</v>
          </cell>
          <cell r="G9081" t="str">
            <v>28,73</v>
          </cell>
          <cell r="H9081">
            <v>0</v>
          </cell>
          <cell r="I9081">
            <v>0</v>
          </cell>
          <cell r="J9081">
            <v>0</v>
          </cell>
          <cell r="K9081">
            <v>28.73</v>
          </cell>
          <cell r="L9081">
            <v>28.73</v>
          </cell>
          <cell r="N9081">
            <v>20096</v>
          </cell>
        </row>
        <row r="9082">
          <cell r="A9082">
            <v>1880</v>
          </cell>
          <cell r="B9082" t="str">
            <v xml:space="preserve">CURVA 135 GRAUS, DE PVC RIGIDO ROSCAVEL, DE 1", PARA ELETRODUTO                                                                                                                                                                                                                                                                                                                                                                                                                                           </v>
          </cell>
          <cell r="C9082" t="str">
            <v>INSUMO</v>
          </cell>
          <cell r="D9082" t="str">
            <v xml:space="preserve">UN    </v>
          </cell>
          <cell r="E9082" t="str">
            <v>3,76</v>
          </cell>
          <cell r="F9082">
            <v>0</v>
          </cell>
          <cell r="G9082" t="str">
            <v>3,76</v>
          </cell>
          <cell r="H9082">
            <v>0</v>
          </cell>
          <cell r="I9082">
            <v>0</v>
          </cell>
          <cell r="J9082">
            <v>0</v>
          </cell>
          <cell r="K9082">
            <v>3.76</v>
          </cell>
          <cell r="L9082">
            <v>3.76</v>
          </cell>
          <cell r="N9082">
            <v>1880</v>
          </cell>
        </row>
        <row r="9083">
          <cell r="A9083">
            <v>39274</v>
          </cell>
          <cell r="B9083" t="str">
            <v xml:space="preserve">CURVA 135 GRAUS, DE PVC RIGIDO ROSCAVEL, DE 3/4", PARA ELETRODUTO                                                                                                                                                                                                                                                                                                                                                                                                                                         </v>
          </cell>
          <cell r="C9083" t="str">
            <v>INSUMO</v>
          </cell>
          <cell r="D9083" t="str">
            <v xml:space="preserve">UN    </v>
          </cell>
          <cell r="E9083" t="str">
            <v>2,92</v>
          </cell>
          <cell r="F9083">
            <v>0</v>
          </cell>
          <cell r="G9083" t="str">
            <v>2,92</v>
          </cell>
          <cell r="H9083">
            <v>0</v>
          </cell>
          <cell r="I9083">
            <v>0</v>
          </cell>
          <cell r="J9083">
            <v>0</v>
          </cell>
          <cell r="K9083">
            <v>2.92</v>
          </cell>
          <cell r="L9083">
            <v>2.92</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229,44</v>
          </cell>
          <cell r="F9084">
            <v>0</v>
          </cell>
          <cell r="G9084" t="str">
            <v>229,44</v>
          </cell>
          <cell r="H9084">
            <v>0</v>
          </cell>
          <cell r="I9084">
            <v>0</v>
          </cell>
          <cell r="J9084">
            <v>0</v>
          </cell>
          <cell r="K9084">
            <v>229.44</v>
          </cell>
          <cell r="L9084">
            <v>229.44</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5,45</v>
          </cell>
          <cell r="F9085">
            <v>0</v>
          </cell>
          <cell r="G9085" t="str">
            <v>5,45</v>
          </cell>
          <cell r="H9085">
            <v>0</v>
          </cell>
          <cell r="I9085">
            <v>0</v>
          </cell>
          <cell r="J9085">
            <v>0</v>
          </cell>
          <cell r="K9085">
            <v>5.45</v>
          </cell>
          <cell r="L9085">
            <v>5.45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6,56</v>
          </cell>
          <cell r="F9086">
            <v>0</v>
          </cell>
          <cell r="G9086" t="str">
            <v>6,56</v>
          </cell>
          <cell r="H9086">
            <v>0</v>
          </cell>
          <cell r="I9086">
            <v>0</v>
          </cell>
          <cell r="J9086">
            <v>0</v>
          </cell>
          <cell r="K9086">
            <v>6.56</v>
          </cell>
          <cell r="L9086">
            <v>6.56</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10,43</v>
          </cell>
          <cell r="F9087">
            <v>0</v>
          </cell>
          <cell r="G9087" t="str">
            <v>10,43</v>
          </cell>
          <cell r="H9087">
            <v>0</v>
          </cell>
          <cell r="I9087">
            <v>0</v>
          </cell>
          <cell r="J9087">
            <v>0</v>
          </cell>
          <cell r="K9087">
            <v>10.43</v>
          </cell>
          <cell r="L9087">
            <v>10.43</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22,01</v>
          </cell>
          <cell r="F9088">
            <v>0</v>
          </cell>
          <cell r="G9088" t="str">
            <v>22,01</v>
          </cell>
          <cell r="H9088">
            <v>0</v>
          </cell>
          <cell r="I9088">
            <v>0</v>
          </cell>
          <cell r="J9088">
            <v>0</v>
          </cell>
          <cell r="K9088">
            <v>22.01</v>
          </cell>
          <cell r="L9088">
            <v>22.01</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32,26</v>
          </cell>
          <cell r="F9089">
            <v>0</v>
          </cell>
          <cell r="G9089" t="str">
            <v>32,26</v>
          </cell>
          <cell r="H9089">
            <v>0</v>
          </cell>
          <cell r="I9089">
            <v>0</v>
          </cell>
          <cell r="J9089">
            <v>0</v>
          </cell>
          <cell r="K9089">
            <v>32.26</v>
          </cell>
          <cell r="L9089">
            <v>32.26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49,06</v>
          </cell>
          <cell r="F9090">
            <v>0</v>
          </cell>
          <cell r="G9090" t="str">
            <v>49,06</v>
          </cell>
          <cell r="H9090">
            <v>0</v>
          </cell>
          <cell r="I9090">
            <v>0</v>
          </cell>
          <cell r="J9090">
            <v>0</v>
          </cell>
          <cell r="K9090">
            <v>49.06</v>
          </cell>
          <cell r="L9090">
            <v>49.06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86,42</v>
          </cell>
          <cell r="F9091">
            <v>0</v>
          </cell>
          <cell r="G9091" t="str">
            <v>86,42</v>
          </cell>
          <cell r="H9091">
            <v>0</v>
          </cell>
          <cell r="I9091">
            <v>0</v>
          </cell>
          <cell r="J9091">
            <v>0</v>
          </cell>
          <cell r="K9091">
            <v>86.42</v>
          </cell>
          <cell r="L9091">
            <v>86.42</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116,89</v>
          </cell>
          <cell r="F9092">
            <v>0</v>
          </cell>
          <cell r="G9092" t="str">
            <v>116,89</v>
          </cell>
          <cell r="H9092">
            <v>0</v>
          </cell>
          <cell r="I9092">
            <v>0</v>
          </cell>
          <cell r="J9092">
            <v>0</v>
          </cell>
          <cell r="K9092">
            <v>116.89</v>
          </cell>
          <cell r="L9092">
            <v>116.89</v>
          </cell>
          <cell r="N9092">
            <v>2629</v>
          </cell>
        </row>
        <row r="9093">
          <cell r="A9093">
            <v>12033</v>
          </cell>
          <cell r="B9093" t="str">
            <v xml:space="preserve">CURVA 180 GRAUS, DE PVC RIGIDO ROSCAVEL, DE 1 1/2", PARA ELETRODUTO                                                                                                                                                                                                                                                                                                                                                                                                                                       </v>
          </cell>
          <cell r="C9093" t="str">
            <v>INSUMO</v>
          </cell>
          <cell r="D9093" t="str">
            <v xml:space="preserve">UN    </v>
          </cell>
          <cell r="E9093" t="str">
            <v>12,01</v>
          </cell>
          <cell r="F9093">
            <v>0</v>
          </cell>
          <cell r="G9093" t="str">
            <v>12,01</v>
          </cell>
          <cell r="H9093">
            <v>0</v>
          </cell>
          <cell r="I9093">
            <v>0</v>
          </cell>
          <cell r="J9093">
            <v>0</v>
          </cell>
          <cell r="K9093">
            <v>12.01</v>
          </cell>
          <cell r="L9093">
            <v>12.01</v>
          </cell>
          <cell r="N9093">
            <v>12033</v>
          </cell>
        </row>
        <row r="9094">
          <cell r="A9094">
            <v>40408</v>
          </cell>
          <cell r="B9094" t="str">
            <v xml:space="preserve">CURVA 180 GRAUS, DE PVC RIGIDO ROSCAVEL, DE 1 1/4", PARA ELETRODUTO                                                                                                                                                                                                                                                                                                                                                                                                                                       </v>
          </cell>
          <cell r="C9094" t="str">
            <v>INSUMO</v>
          </cell>
          <cell r="D9094" t="str">
            <v xml:space="preserve">UN    </v>
          </cell>
          <cell r="E9094" t="str">
            <v>7,89</v>
          </cell>
          <cell r="F9094">
            <v>0</v>
          </cell>
          <cell r="G9094" t="str">
            <v>7,89</v>
          </cell>
          <cell r="H9094">
            <v>0</v>
          </cell>
          <cell r="I9094">
            <v>0</v>
          </cell>
          <cell r="J9094">
            <v>0</v>
          </cell>
          <cell r="K9094">
            <v>7.89</v>
          </cell>
          <cell r="L9094">
            <v>7.89</v>
          </cell>
          <cell r="N9094">
            <v>40408</v>
          </cell>
        </row>
        <row r="9095">
          <cell r="A9095">
            <v>40409</v>
          </cell>
          <cell r="B9095" t="str">
            <v xml:space="preserve">CURVA 180 GRAUS, DE PVC RIGIDO ROSCAVEL, DE 1/2", PARA ELETRODUTO                                                                                                                                                                                                                                                                                                                                                                                                                                         </v>
          </cell>
          <cell r="C9095" t="str">
            <v>INSUMO</v>
          </cell>
          <cell r="D9095" t="str">
            <v xml:space="preserve">UN    </v>
          </cell>
          <cell r="E9095" t="str">
            <v>2,79</v>
          </cell>
          <cell r="F9095">
            <v>0</v>
          </cell>
          <cell r="G9095" t="str">
            <v>2,79</v>
          </cell>
          <cell r="H9095">
            <v>0</v>
          </cell>
          <cell r="I9095">
            <v>0</v>
          </cell>
          <cell r="J9095">
            <v>0</v>
          </cell>
          <cell r="K9095">
            <v>2.79</v>
          </cell>
          <cell r="L9095">
            <v>2.79</v>
          </cell>
          <cell r="N9095">
            <v>40409</v>
          </cell>
        </row>
        <row r="9096">
          <cell r="A9096">
            <v>39276</v>
          </cell>
          <cell r="B9096" t="str">
            <v xml:space="preserve">CURVA 180 GRAUS, DE PVC RIGIDO ROSCAVEL, DE 1", PARA ELETRODUTO                                                                                                                                                                                                                                                                                                                                                                                                                                           </v>
          </cell>
          <cell r="C9096" t="str">
            <v>INSUMO</v>
          </cell>
          <cell r="D9096" t="str">
            <v xml:space="preserve">UN    </v>
          </cell>
          <cell r="E9096" t="str">
            <v>7,11</v>
          </cell>
          <cell r="F9096">
            <v>0</v>
          </cell>
          <cell r="G9096" t="str">
            <v>7,11</v>
          </cell>
          <cell r="H9096">
            <v>0</v>
          </cell>
          <cell r="I9096">
            <v>0</v>
          </cell>
          <cell r="J9096">
            <v>0</v>
          </cell>
          <cell r="K9096">
            <v>7.11</v>
          </cell>
          <cell r="L9096">
            <v>7.11</v>
          </cell>
          <cell r="N9096">
            <v>39276</v>
          </cell>
        </row>
        <row r="9097">
          <cell r="A9097">
            <v>39277</v>
          </cell>
          <cell r="B9097" t="str">
            <v xml:space="preserve">CURVA 180 GRAUS, DE PVC RIGIDO ROSCAVEL, DE 2", PARA ELETRODUTO                                                                                                                                                                                                                                                                                                                                                                                                                                           </v>
          </cell>
          <cell r="C9097" t="str">
            <v>INSUMO</v>
          </cell>
          <cell r="D9097" t="str">
            <v xml:space="preserve">UN    </v>
          </cell>
          <cell r="E9097" t="str">
            <v>19,19</v>
          </cell>
          <cell r="F9097">
            <v>0</v>
          </cell>
          <cell r="G9097" t="str">
            <v>19,19</v>
          </cell>
          <cell r="H9097">
            <v>0</v>
          </cell>
          <cell r="I9097">
            <v>0</v>
          </cell>
          <cell r="J9097">
            <v>0</v>
          </cell>
          <cell r="K9097">
            <v>19.190000000000001</v>
          </cell>
          <cell r="L9097">
            <v>19.190000000000001</v>
          </cell>
          <cell r="N9097">
            <v>39277</v>
          </cell>
        </row>
        <row r="9098">
          <cell r="A9098">
            <v>12034</v>
          </cell>
          <cell r="B9098" t="str">
            <v xml:space="preserve">CURVA 180 GRAUS, DE PVC RIGIDO ROSCAVEL, DE 3/4", PARA ELETRODUTO                                                                                                                                                                                                                                                                                                                                                                                                                                         </v>
          </cell>
          <cell r="C9098" t="str">
            <v>INSUMO</v>
          </cell>
          <cell r="D9098" t="str">
            <v xml:space="preserve">UN    </v>
          </cell>
          <cell r="E9098" t="str">
            <v>5,44</v>
          </cell>
          <cell r="F9098">
            <v>0</v>
          </cell>
          <cell r="G9098" t="str">
            <v>5,44</v>
          </cell>
          <cell r="H9098">
            <v>0</v>
          </cell>
          <cell r="I9098">
            <v>0</v>
          </cell>
          <cell r="J9098">
            <v>0</v>
          </cell>
          <cell r="K9098">
            <v>5.44</v>
          </cell>
          <cell r="L9098">
            <v>5.44</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68,26</v>
          </cell>
          <cell r="F9106">
            <v>0</v>
          </cell>
          <cell r="G9106" t="str">
            <v>68,26</v>
          </cell>
          <cell r="H9106">
            <v>0</v>
          </cell>
          <cell r="I9106">
            <v>0</v>
          </cell>
          <cell r="J9106">
            <v>0</v>
          </cell>
          <cell r="K9106">
            <v>68.260000000000005</v>
          </cell>
          <cell r="L9106">
            <v>68.260000000000005</v>
          </cell>
          <cell r="N9106">
            <v>1777</v>
          </cell>
        </row>
        <row r="9107">
          <cell r="A9107">
            <v>1819</v>
          </cell>
          <cell r="B9107" t="str">
            <v xml:space="preserve">CURVA 45 GRAUS DE FERRO GALVANIZADO, COM ROSCA BSP FEMEA, DE 1 1/4"                                                                                                                                                                                                                                                                                                                                                                                                                                       </v>
          </cell>
          <cell r="C9107" t="str">
            <v>INSUMO</v>
          </cell>
          <cell r="D9107" t="str">
            <v xml:space="preserve">UN    </v>
          </cell>
          <cell r="E9107" t="str">
            <v>49,66</v>
          </cell>
          <cell r="F9107">
            <v>0</v>
          </cell>
          <cell r="G9107" t="str">
            <v>49,66</v>
          </cell>
          <cell r="H9107">
            <v>0</v>
          </cell>
          <cell r="I9107">
            <v>0</v>
          </cell>
          <cell r="J9107">
            <v>0</v>
          </cell>
          <cell r="K9107">
            <v>49.66</v>
          </cell>
          <cell r="L9107">
            <v>49.66</v>
          </cell>
          <cell r="N9107">
            <v>1819</v>
          </cell>
        </row>
        <row r="9108">
          <cell r="A9108">
            <v>1775</v>
          </cell>
          <cell r="B9108" t="str">
            <v xml:space="preserve">CURVA 45 GRAUS DE FERRO GALVANIZADO, COM ROSCA BSP FEMEA, DE 1/2"                                                                                                                                                                                                                                                                                                                                                                                                                                         </v>
          </cell>
          <cell r="C9108" t="str">
            <v>INSUMO</v>
          </cell>
          <cell r="D9108" t="str">
            <v xml:space="preserve">UN    </v>
          </cell>
          <cell r="E9108" t="str">
            <v>14,85</v>
          </cell>
          <cell r="F9108">
            <v>0</v>
          </cell>
          <cell r="G9108" t="str">
            <v>14,85</v>
          </cell>
          <cell r="H9108">
            <v>0</v>
          </cell>
          <cell r="I9108">
            <v>0</v>
          </cell>
          <cell r="J9108">
            <v>0</v>
          </cell>
          <cell r="K9108">
            <v>14.85</v>
          </cell>
          <cell r="L9108">
            <v>14.85</v>
          </cell>
          <cell r="N9108">
            <v>1775</v>
          </cell>
        </row>
        <row r="9109">
          <cell r="A9109">
            <v>1776</v>
          </cell>
          <cell r="B9109" t="str">
            <v xml:space="preserve">CURVA 45 GRAUS DE FERRO GALVANIZADO, COM ROSCA BSP FEMEA, DE 1"                                                                                                                                                                                                                                                                                                                                                                                                                                           </v>
          </cell>
          <cell r="C9109" t="str">
            <v>INSUMO</v>
          </cell>
          <cell r="D9109" t="str">
            <v xml:space="preserve">UN    </v>
          </cell>
          <cell r="E9109" t="str">
            <v>40,40</v>
          </cell>
          <cell r="F9109">
            <v>0</v>
          </cell>
          <cell r="G9109" t="str">
            <v>40,40</v>
          </cell>
          <cell r="H9109">
            <v>0</v>
          </cell>
          <cell r="I9109">
            <v>0</v>
          </cell>
          <cell r="J9109">
            <v>0</v>
          </cell>
          <cell r="K9109">
            <v>40.4</v>
          </cell>
          <cell r="L9109">
            <v>40.4</v>
          </cell>
          <cell r="N9109">
            <v>1776</v>
          </cell>
        </row>
        <row r="9110">
          <cell r="A9110">
            <v>1778</v>
          </cell>
          <cell r="B9110" t="str">
            <v xml:space="preserve">CURVA 45 GRAUS DE FERRO GALVANIZADO, COM ROSCA BSP FEMEA, DE 2 1/2"                                                                                                                                                                                                                                                                                                                                                                                                                                       </v>
          </cell>
          <cell r="C9110" t="str">
            <v>INSUMO</v>
          </cell>
          <cell r="D9110" t="str">
            <v xml:space="preserve">UN    </v>
          </cell>
          <cell r="E9110" t="str">
            <v>165,23</v>
          </cell>
          <cell r="F9110">
            <v>0</v>
          </cell>
          <cell r="G9110" t="str">
            <v>165,23</v>
          </cell>
          <cell r="H9110">
            <v>0</v>
          </cell>
          <cell r="I9110">
            <v>0</v>
          </cell>
          <cell r="J9110">
            <v>0</v>
          </cell>
          <cell r="K9110">
            <v>165.23</v>
          </cell>
          <cell r="L9110">
            <v>165.23</v>
          </cell>
          <cell r="N9110">
            <v>1778</v>
          </cell>
        </row>
        <row r="9111">
          <cell r="A9111">
            <v>1818</v>
          </cell>
          <cell r="B9111" t="str">
            <v xml:space="preserve">CURVA 45 GRAUS DE FERRO GALVANIZADO, COM ROSCA BSP FEMEA, DE 2"                                                                                                                                                                                                                                                                                                                                                                                                                                           </v>
          </cell>
          <cell r="C9111" t="str">
            <v>INSUMO</v>
          </cell>
          <cell r="D9111" t="str">
            <v xml:space="preserve">UN    </v>
          </cell>
          <cell r="E9111" t="str">
            <v>109,68</v>
          </cell>
          <cell r="F9111">
            <v>0</v>
          </cell>
          <cell r="G9111" t="str">
            <v>109,68</v>
          </cell>
          <cell r="H9111">
            <v>0</v>
          </cell>
          <cell r="I9111">
            <v>0</v>
          </cell>
          <cell r="J9111">
            <v>0</v>
          </cell>
          <cell r="K9111">
            <v>109.68</v>
          </cell>
          <cell r="L9111">
            <v>109.68</v>
          </cell>
          <cell r="N9111">
            <v>1818</v>
          </cell>
        </row>
        <row r="9112">
          <cell r="A9112">
            <v>1820</v>
          </cell>
          <cell r="B9112" t="str">
            <v xml:space="preserve">CURVA 45 GRAUS DE FERRO GALVANIZADO, COM ROSCA BSP FEMEA, DE 3/4"                                                                                                                                                                                                                                                                                                                                                                                                                                         </v>
          </cell>
          <cell r="C9112" t="str">
            <v>INSUMO</v>
          </cell>
          <cell r="D9112" t="str">
            <v xml:space="preserve">UN    </v>
          </cell>
          <cell r="E9112" t="str">
            <v>21,45</v>
          </cell>
          <cell r="F9112">
            <v>0</v>
          </cell>
          <cell r="G9112" t="str">
            <v>21,45</v>
          </cell>
          <cell r="H9112">
            <v>0</v>
          </cell>
          <cell r="I9112">
            <v>0</v>
          </cell>
          <cell r="J9112">
            <v>0</v>
          </cell>
          <cell r="K9112">
            <v>21.45</v>
          </cell>
          <cell r="L9112">
            <v>21.45</v>
          </cell>
          <cell r="N9112">
            <v>1820</v>
          </cell>
        </row>
        <row r="9113">
          <cell r="A9113">
            <v>1779</v>
          </cell>
          <cell r="B9113" t="str">
            <v xml:space="preserve">CURVA 45 GRAUS DE FERRO GALVANIZADO, COM ROSCA BSP FEMEA, DE 3"                                                                                                                                                                                                                                                                                                                                                                                                                                           </v>
          </cell>
          <cell r="C9113" t="str">
            <v>INSUMO</v>
          </cell>
          <cell r="D9113" t="str">
            <v xml:space="preserve">UN    </v>
          </cell>
          <cell r="E9113" t="str">
            <v>240,30</v>
          </cell>
          <cell r="F9113">
            <v>0</v>
          </cell>
          <cell r="G9113" t="str">
            <v>240,30</v>
          </cell>
          <cell r="H9113">
            <v>0</v>
          </cell>
          <cell r="I9113">
            <v>0</v>
          </cell>
          <cell r="J9113">
            <v>0</v>
          </cell>
          <cell r="K9113">
            <v>240.3</v>
          </cell>
          <cell r="L9113">
            <v>240.3</v>
          </cell>
          <cell r="N9113">
            <v>1779</v>
          </cell>
        </row>
        <row r="9114">
          <cell r="A9114">
            <v>1780</v>
          </cell>
          <cell r="B9114" t="str">
            <v xml:space="preserve">CURVA 45 GRAUS DE FERRO GALVANIZADO, COM ROSCA BSP FEMEA, DE 4"                                                                                                                                                                                                                                                                                                                                                                                                                                           </v>
          </cell>
          <cell r="C9114" t="str">
            <v>INSUMO</v>
          </cell>
          <cell r="D9114" t="str">
            <v xml:space="preserve">UN    </v>
          </cell>
          <cell r="E9114" t="str">
            <v>495,38</v>
          </cell>
          <cell r="F9114">
            <v>0</v>
          </cell>
          <cell r="G9114" t="str">
            <v>495,38</v>
          </cell>
          <cell r="H9114">
            <v>0</v>
          </cell>
          <cell r="I9114">
            <v>0</v>
          </cell>
          <cell r="J9114">
            <v>0</v>
          </cell>
          <cell r="K9114">
            <v>495.38</v>
          </cell>
          <cell r="L9114">
            <v>495.38</v>
          </cell>
          <cell r="N9114">
            <v>1780</v>
          </cell>
        </row>
        <row r="9115">
          <cell r="A9115">
            <v>1783</v>
          </cell>
          <cell r="B9115" t="str">
            <v xml:space="preserve">CURVA 45 GRAUS DE FERRO GALVANIZADO, COM ROSCA BSP MACHO/FEMEA, DE 1 1/2"                                                                                                                                                                                                                                                                                                                                                                                                                                 </v>
          </cell>
          <cell r="C9115" t="str">
            <v>INSUMO</v>
          </cell>
          <cell r="D9115" t="str">
            <v xml:space="preserve">UN    </v>
          </cell>
          <cell r="E9115" t="str">
            <v>52,38</v>
          </cell>
          <cell r="F9115">
            <v>0</v>
          </cell>
          <cell r="G9115" t="str">
            <v>52,38</v>
          </cell>
          <cell r="H9115">
            <v>0</v>
          </cell>
          <cell r="I9115">
            <v>0</v>
          </cell>
          <cell r="J9115">
            <v>0</v>
          </cell>
          <cell r="K9115">
            <v>52.38</v>
          </cell>
          <cell r="L9115">
            <v>52.38</v>
          </cell>
          <cell r="N9115">
            <v>1783</v>
          </cell>
        </row>
        <row r="9116">
          <cell r="A9116">
            <v>1782</v>
          </cell>
          <cell r="B9116" t="str">
            <v xml:space="preserve">CURVA 45 GRAUS DE FERRO GALVANIZADO, COM ROSCA BSP MACHO/FEMEA, DE 1 1/4"                                                                                                                                                                                                                                                                                                                                                                                                                                 </v>
          </cell>
          <cell r="C9116" t="str">
            <v>INSUMO</v>
          </cell>
          <cell r="D9116" t="str">
            <v xml:space="preserve">UN    </v>
          </cell>
          <cell r="E9116" t="str">
            <v>41,41</v>
          </cell>
          <cell r="F9116">
            <v>0</v>
          </cell>
          <cell r="G9116" t="str">
            <v>41,41</v>
          </cell>
          <cell r="H9116">
            <v>0</v>
          </cell>
          <cell r="I9116">
            <v>0</v>
          </cell>
          <cell r="J9116">
            <v>0</v>
          </cell>
          <cell r="K9116">
            <v>41.41</v>
          </cell>
          <cell r="L9116">
            <v>41.41</v>
          </cell>
          <cell r="N9116">
            <v>1782</v>
          </cell>
        </row>
        <row r="9117">
          <cell r="A9117">
            <v>1817</v>
          </cell>
          <cell r="B9117" t="str">
            <v xml:space="preserve">CURVA 45 GRAUS DE FERRO GALVANIZADO, COM ROSCA BSP MACHO/FEMEA, DE 1/2"                                                                                                                                                                                                                                                                                                                                                                                                                                   </v>
          </cell>
          <cell r="C9117" t="str">
            <v>INSUMO</v>
          </cell>
          <cell r="D9117" t="str">
            <v xml:space="preserve">UN    </v>
          </cell>
          <cell r="E9117" t="str">
            <v>12,34</v>
          </cell>
          <cell r="F9117">
            <v>0</v>
          </cell>
          <cell r="G9117" t="str">
            <v>12,34</v>
          </cell>
          <cell r="H9117">
            <v>0</v>
          </cell>
          <cell r="I9117">
            <v>0</v>
          </cell>
          <cell r="J9117">
            <v>0</v>
          </cell>
          <cell r="K9117">
            <v>12.34</v>
          </cell>
          <cell r="L9117">
            <v>12.34</v>
          </cell>
          <cell r="N9117">
            <v>1817</v>
          </cell>
        </row>
        <row r="9118">
          <cell r="A9118">
            <v>1781</v>
          </cell>
          <cell r="B9118" t="str">
            <v xml:space="preserve">CURVA 45 GRAUS DE FERRO GALVANIZADO, COM ROSCA BSP MACHO/FEMEA, DE 1"                                                                                                                                                                                                                                                                                                                                                                                                                                     </v>
          </cell>
          <cell r="C9118" t="str">
            <v>INSUMO</v>
          </cell>
          <cell r="D9118" t="str">
            <v xml:space="preserve">UN    </v>
          </cell>
          <cell r="E9118" t="str">
            <v>26,98</v>
          </cell>
          <cell r="F9118">
            <v>0</v>
          </cell>
          <cell r="G9118" t="str">
            <v>26,98</v>
          </cell>
          <cell r="H9118">
            <v>0</v>
          </cell>
          <cell r="I9118">
            <v>0</v>
          </cell>
          <cell r="J9118">
            <v>0</v>
          </cell>
          <cell r="K9118">
            <v>26.98</v>
          </cell>
          <cell r="L9118">
            <v>26.98</v>
          </cell>
          <cell r="N9118">
            <v>1781</v>
          </cell>
        </row>
        <row r="9119">
          <cell r="A9119">
            <v>1784</v>
          </cell>
          <cell r="B9119" t="str">
            <v xml:space="preserve">CURVA 45 GRAUS DE FERRO GALVANIZADO, COM ROSCA BSP MACHO/FEMEA, DE 2 1/2"                                                                                                                                                                                                                                                                                                                                                                                                                                 </v>
          </cell>
          <cell r="C9119" t="str">
            <v>INSUMO</v>
          </cell>
          <cell r="D9119" t="str">
            <v xml:space="preserve">UN    </v>
          </cell>
          <cell r="E9119" t="str">
            <v>147,90</v>
          </cell>
          <cell r="F9119">
            <v>0</v>
          </cell>
          <cell r="G9119" t="str">
            <v>147,90</v>
          </cell>
          <cell r="H9119">
            <v>0</v>
          </cell>
          <cell r="I9119">
            <v>0</v>
          </cell>
          <cell r="J9119">
            <v>0</v>
          </cell>
          <cell r="K9119">
            <v>147.9</v>
          </cell>
          <cell r="L9119">
            <v>147.9</v>
          </cell>
          <cell r="N9119">
            <v>1784</v>
          </cell>
        </row>
        <row r="9120">
          <cell r="A9120">
            <v>1810</v>
          </cell>
          <cell r="B9120" t="str">
            <v xml:space="preserve">CURVA 45 GRAUS DE FERRO GALVANIZADO, COM ROSCA BSP MACHO/FEMEA, DE 2"                                                                                                                                                                                                                                                                                                                                                                                                                                     </v>
          </cell>
          <cell r="C9120" t="str">
            <v>INSUMO</v>
          </cell>
          <cell r="D9120" t="str">
            <v xml:space="preserve">UN    </v>
          </cell>
          <cell r="E9120" t="str">
            <v>82,03</v>
          </cell>
          <cell r="F9120">
            <v>0</v>
          </cell>
          <cell r="G9120" t="str">
            <v>82,03</v>
          </cell>
          <cell r="H9120">
            <v>0</v>
          </cell>
          <cell r="I9120">
            <v>0</v>
          </cell>
          <cell r="J9120">
            <v>0</v>
          </cell>
          <cell r="K9120">
            <v>82.03</v>
          </cell>
          <cell r="L9120">
            <v>82.03</v>
          </cell>
          <cell r="N9120">
            <v>1810</v>
          </cell>
        </row>
        <row r="9121">
          <cell r="A9121">
            <v>1811</v>
          </cell>
          <cell r="B9121" t="str">
            <v xml:space="preserve">CURVA 45 GRAUS DE FERRO GALVANIZADO, COM ROSCA BSP MACHO/FEMEA, DE 3/4"                                                                                                                                                                                                                                                                                                                                                                                                                                   </v>
          </cell>
          <cell r="C9121" t="str">
            <v>INSUMO</v>
          </cell>
          <cell r="D9121" t="str">
            <v xml:space="preserve">UN    </v>
          </cell>
          <cell r="E9121" t="str">
            <v>17,74</v>
          </cell>
          <cell r="F9121">
            <v>0</v>
          </cell>
          <cell r="G9121" t="str">
            <v>17,74</v>
          </cell>
          <cell r="H9121">
            <v>0</v>
          </cell>
          <cell r="I9121">
            <v>0</v>
          </cell>
          <cell r="J9121">
            <v>0</v>
          </cell>
          <cell r="K9121">
            <v>17.739999999999998</v>
          </cell>
          <cell r="L9121">
            <v>17.739999999999998</v>
          </cell>
          <cell r="N9121">
            <v>1811</v>
          </cell>
        </row>
        <row r="9122">
          <cell r="A9122">
            <v>1812</v>
          </cell>
          <cell r="B9122" t="str">
            <v xml:space="preserve">CURVA 45 GRAUS DE FERRO GALVANIZADO, COM ROSCA BSP MACHO/FEMEA, DE 3"                                                                                                                                                                                                                                                                                                                                                                                                                                     </v>
          </cell>
          <cell r="C9122" t="str">
            <v>INSUMO</v>
          </cell>
          <cell r="D9122" t="str">
            <v xml:space="preserve">UN    </v>
          </cell>
          <cell r="E9122" t="str">
            <v>207,09</v>
          </cell>
          <cell r="F9122">
            <v>0</v>
          </cell>
          <cell r="G9122" t="str">
            <v>207,09</v>
          </cell>
          <cell r="H9122">
            <v>0</v>
          </cell>
          <cell r="I9122">
            <v>0</v>
          </cell>
          <cell r="J9122">
            <v>0</v>
          </cell>
          <cell r="K9122">
            <v>207.09</v>
          </cell>
          <cell r="L9122">
            <v>207.09</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5,12</v>
          </cell>
          <cell r="F9134">
            <v>0</v>
          </cell>
          <cell r="G9134" t="str">
            <v>5,12</v>
          </cell>
          <cell r="H9134">
            <v>0</v>
          </cell>
          <cell r="I9134">
            <v>0</v>
          </cell>
          <cell r="J9134">
            <v>0</v>
          </cell>
          <cell r="K9134">
            <v>5.12</v>
          </cell>
          <cell r="L9134">
            <v>5.12</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6,72</v>
          </cell>
          <cell r="F9135">
            <v>0</v>
          </cell>
          <cell r="G9135" t="str">
            <v>6,72</v>
          </cell>
          <cell r="H9135">
            <v>0</v>
          </cell>
          <cell r="I9135">
            <v>0</v>
          </cell>
          <cell r="J9135">
            <v>0</v>
          </cell>
          <cell r="K9135">
            <v>6.72</v>
          </cell>
          <cell r="L9135">
            <v>6.72</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18,95</v>
          </cell>
          <cell r="F9136">
            <v>0</v>
          </cell>
          <cell r="G9136" t="str">
            <v>18,95</v>
          </cell>
          <cell r="H9136">
            <v>0</v>
          </cell>
          <cell r="I9136">
            <v>0</v>
          </cell>
          <cell r="J9136">
            <v>0</v>
          </cell>
          <cell r="K9136">
            <v>18.95</v>
          </cell>
          <cell r="L9136">
            <v>18.95</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65,51</v>
          </cell>
          <cell r="F9138">
            <v>0</v>
          </cell>
          <cell r="G9138" t="str">
            <v>65,51</v>
          </cell>
          <cell r="H9138">
            <v>0</v>
          </cell>
          <cell r="I9138">
            <v>0</v>
          </cell>
          <cell r="J9138">
            <v>0</v>
          </cell>
          <cell r="K9138">
            <v>65.510000000000005</v>
          </cell>
          <cell r="L9138">
            <v>65.510000000000005</v>
          </cell>
          <cell r="N9138">
            <v>1789</v>
          </cell>
        </row>
        <row r="9139">
          <cell r="A9139">
            <v>1788</v>
          </cell>
          <cell r="B9139" t="str">
            <v xml:space="preserve">CURVA 90 GRAUS DE FERRO GALVANIZADO, COM ROSCA BSP FEMEA, DE 1 1/4"                                                                                                                                                                                                                                                                                                                                                                                                                                       </v>
          </cell>
          <cell r="C9139" t="str">
            <v>INSUMO</v>
          </cell>
          <cell r="D9139" t="str">
            <v xml:space="preserve">UN    </v>
          </cell>
          <cell r="E9139" t="str">
            <v>52,51</v>
          </cell>
          <cell r="F9139">
            <v>0</v>
          </cell>
          <cell r="G9139" t="str">
            <v>52,51</v>
          </cell>
          <cell r="H9139">
            <v>0</v>
          </cell>
          <cell r="I9139">
            <v>0</v>
          </cell>
          <cell r="J9139">
            <v>0</v>
          </cell>
          <cell r="K9139">
            <v>52.51</v>
          </cell>
          <cell r="L9139">
            <v>52.51</v>
          </cell>
          <cell r="N9139">
            <v>1788</v>
          </cell>
        </row>
        <row r="9140">
          <cell r="A9140">
            <v>1786</v>
          </cell>
          <cell r="B9140" t="str">
            <v xml:space="preserve">CURVA 90 GRAUS DE FERRO GALVANIZADO, COM ROSCA BSP FEMEA, DE 1/2"                                                                                                                                                                                                                                                                                                                                                                                                                                         </v>
          </cell>
          <cell r="C9140" t="str">
            <v>INSUMO</v>
          </cell>
          <cell r="D9140" t="str">
            <v xml:space="preserve">UN    </v>
          </cell>
          <cell r="E9140" t="str">
            <v>13,04</v>
          </cell>
          <cell r="F9140">
            <v>0</v>
          </cell>
          <cell r="G9140" t="str">
            <v>13,04</v>
          </cell>
          <cell r="H9140">
            <v>0</v>
          </cell>
          <cell r="I9140">
            <v>0</v>
          </cell>
          <cell r="J9140">
            <v>0</v>
          </cell>
          <cell r="K9140">
            <v>13.04</v>
          </cell>
          <cell r="L9140">
            <v>13.04</v>
          </cell>
          <cell r="N9140">
            <v>1786</v>
          </cell>
        </row>
        <row r="9141">
          <cell r="A9141">
            <v>1787</v>
          </cell>
          <cell r="B9141" t="str">
            <v xml:space="preserve">CURVA 90 GRAUS DE FERRO GALVANIZADO, COM ROSCA BSP FEMEA, DE 1"                                                                                                                                                                                                                                                                                                                                                                                                                                           </v>
          </cell>
          <cell r="C9141" t="str">
            <v>INSUMO</v>
          </cell>
          <cell r="D9141" t="str">
            <v xml:space="preserve">UN    </v>
          </cell>
          <cell r="E9141" t="str">
            <v>31,22</v>
          </cell>
          <cell r="F9141">
            <v>0</v>
          </cell>
          <cell r="G9141" t="str">
            <v>31,22</v>
          </cell>
          <cell r="H9141">
            <v>0</v>
          </cell>
          <cell r="I9141">
            <v>0</v>
          </cell>
          <cell r="J9141">
            <v>0</v>
          </cell>
          <cell r="K9141">
            <v>31.22</v>
          </cell>
          <cell r="L9141">
            <v>31.22</v>
          </cell>
          <cell r="N9141">
            <v>1787</v>
          </cell>
        </row>
        <row r="9142">
          <cell r="A9142">
            <v>1791</v>
          </cell>
          <cell r="B9142" t="str">
            <v xml:space="preserve">CURVA 90 GRAUS DE FERRO GALVANIZADO, COM ROSCA BSP FEMEA, DE 2 1/2"                                                                                                                                                                                                                                                                                                                                                                                                                                       </v>
          </cell>
          <cell r="C9142" t="str">
            <v>INSUMO</v>
          </cell>
          <cell r="D9142" t="str">
            <v xml:space="preserve">UN    </v>
          </cell>
          <cell r="E9142" t="str">
            <v>189,34</v>
          </cell>
          <cell r="F9142">
            <v>0</v>
          </cell>
          <cell r="G9142" t="str">
            <v>189,34</v>
          </cell>
          <cell r="H9142">
            <v>0</v>
          </cell>
          <cell r="I9142">
            <v>0</v>
          </cell>
          <cell r="J9142">
            <v>0</v>
          </cell>
          <cell r="K9142">
            <v>189.34</v>
          </cell>
          <cell r="L9142">
            <v>189.34</v>
          </cell>
          <cell r="N9142">
            <v>1791</v>
          </cell>
        </row>
        <row r="9143">
          <cell r="A9143">
            <v>1790</v>
          </cell>
          <cell r="B9143" t="str">
            <v xml:space="preserve">CURVA 90 GRAUS DE FERRO GALVANIZADO, COM ROSCA BSP FEMEA, DE 2"                                                                                                                                                                                                                                                                                                                                                                                                                                           </v>
          </cell>
          <cell r="C9143" t="str">
            <v>INSUMO</v>
          </cell>
          <cell r="D9143" t="str">
            <v xml:space="preserve">UN    </v>
          </cell>
          <cell r="E9143" t="str">
            <v>109,10</v>
          </cell>
          <cell r="F9143">
            <v>0</v>
          </cell>
          <cell r="G9143" t="str">
            <v>109,10</v>
          </cell>
          <cell r="H9143">
            <v>0</v>
          </cell>
          <cell r="I9143">
            <v>0</v>
          </cell>
          <cell r="J9143">
            <v>0</v>
          </cell>
          <cell r="K9143">
            <v>109.1</v>
          </cell>
          <cell r="L9143">
            <v>109.1</v>
          </cell>
          <cell r="N9143">
            <v>1790</v>
          </cell>
        </row>
        <row r="9144">
          <cell r="A9144">
            <v>1813</v>
          </cell>
          <cell r="B9144" t="str">
            <v xml:space="preserve">CURVA 90 GRAUS DE FERRO GALVANIZADO, COM ROSCA BSP FEMEA, DE 3/4"                                                                                                                                                                                                                                                                                                                                                                                                                                         </v>
          </cell>
          <cell r="C9144" t="str">
            <v>INSUMO</v>
          </cell>
          <cell r="D9144" t="str">
            <v xml:space="preserve">UN    </v>
          </cell>
          <cell r="E9144" t="str">
            <v>20,69</v>
          </cell>
          <cell r="F9144">
            <v>0</v>
          </cell>
          <cell r="G9144" t="str">
            <v>20,69</v>
          </cell>
          <cell r="H9144">
            <v>0</v>
          </cell>
          <cell r="I9144">
            <v>0</v>
          </cell>
          <cell r="J9144">
            <v>0</v>
          </cell>
          <cell r="K9144">
            <v>20.69</v>
          </cell>
          <cell r="L9144">
            <v>20.69</v>
          </cell>
          <cell r="N9144">
            <v>1813</v>
          </cell>
        </row>
        <row r="9145">
          <cell r="A9145">
            <v>1792</v>
          </cell>
          <cell r="B9145" t="str">
            <v xml:space="preserve">CURVA 90 GRAUS DE FERRO GALVANIZADO, COM ROSCA BSP FEMEA, DE 3"                                                                                                                                                                                                                                                                                                                                                                                                                                           </v>
          </cell>
          <cell r="C9145" t="str">
            <v>INSUMO</v>
          </cell>
          <cell r="D9145" t="str">
            <v xml:space="preserve">UN    </v>
          </cell>
          <cell r="E9145" t="str">
            <v>255,58</v>
          </cell>
          <cell r="F9145">
            <v>0</v>
          </cell>
          <cell r="G9145" t="str">
            <v>255,58</v>
          </cell>
          <cell r="H9145">
            <v>0</v>
          </cell>
          <cell r="I9145">
            <v>0</v>
          </cell>
          <cell r="J9145">
            <v>0</v>
          </cell>
          <cell r="K9145">
            <v>255.58</v>
          </cell>
          <cell r="L9145">
            <v>255.58</v>
          </cell>
          <cell r="N9145">
            <v>1792</v>
          </cell>
        </row>
        <row r="9146">
          <cell r="A9146">
            <v>1793</v>
          </cell>
          <cell r="B9146" t="str">
            <v xml:space="preserve">CURVA 90 GRAUS DE FERRO GALVANIZADO, COM ROSCA BSP FEMEA, DE 4"                                                                                                                                                                                                                                                                                                                                                                                                                                           </v>
          </cell>
          <cell r="C9146" t="str">
            <v>INSUMO</v>
          </cell>
          <cell r="D9146" t="str">
            <v xml:space="preserve">UN    </v>
          </cell>
          <cell r="E9146" t="str">
            <v>516,44</v>
          </cell>
          <cell r="F9146">
            <v>0</v>
          </cell>
          <cell r="G9146" t="str">
            <v>516,44</v>
          </cell>
          <cell r="H9146">
            <v>0</v>
          </cell>
          <cell r="I9146">
            <v>0</v>
          </cell>
          <cell r="J9146">
            <v>0</v>
          </cell>
          <cell r="K9146">
            <v>516.44000000000005</v>
          </cell>
          <cell r="L9146">
            <v>516.44000000000005</v>
          </cell>
          <cell r="N9146">
            <v>1793</v>
          </cell>
        </row>
        <row r="9147">
          <cell r="A9147">
            <v>1809</v>
          </cell>
          <cell r="B9147" t="str">
            <v xml:space="preserve">CURVA 90 GRAUS DE FERRO GALVANIZADO, COM ROSCA BSP MACHO/FEMEA, DE 1 1/2"                                                                                                                                                                                                                                                                                                                                                                                                                                 </v>
          </cell>
          <cell r="C9147" t="str">
            <v>INSUMO</v>
          </cell>
          <cell r="D9147" t="str">
            <v xml:space="preserve">UN    </v>
          </cell>
          <cell r="E9147" t="str">
            <v>61,42</v>
          </cell>
          <cell r="F9147">
            <v>0</v>
          </cell>
          <cell r="G9147" t="str">
            <v>61,42</v>
          </cell>
          <cell r="H9147">
            <v>0</v>
          </cell>
          <cell r="I9147">
            <v>0</v>
          </cell>
          <cell r="J9147">
            <v>0</v>
          </cell>
          <cell r="K9147">
            <v>61.42</v>
          </cell>
          <cell r="L9147">
            <v>61.42</v>
          </cell>
          <cell r="N9147">
            <v>1809</v>
          </cell>
        </row>
        <row r="9148">
          <cell r="A9148">
            <v>1814</v>
          </cell>
          <cell r="B9148" t="str">
            <v xml:space="preserve">CURVA 90 GRAUS DE FERRO GALVANIZADO, COM ROSCA BSP MACHO/FEMEA, DE 1 1/4"                                                                                                                                                                                                                                                                                                                                                                                                                                 </v>
          </cell>
          <cell r="C9148" t="str">
            <v>INSUMO</v>
          </cell>
          <cell r="D9148" t="str">
            <v xml:space="preserve">UN    </v>
          </cell>
          <cell r="E9148" t="str">
            <v>50,46</v>
          </cell>
          <cell r="F9148">
            <v>0</v>
          </cell>
          <cell r="G9148" t="str">
            <v>50,46</v>
          </cell>
          <cell r="H9148">
            <v>0</v>
          </cell>
          <cell r="I9148">
            <v>0</v>
          </cell>
          <cell r="J9148">
            <v>0</v>
          </cell>
          <cell r="K9148">
            <v>50.46</v>
          </cell>
          <cell r="L9148">
            <v>50.46</v>
          </cell>
          <cell r="N9148">
            <v>1814</v>
          </cell>
        </row>
        <row r="9149">
          <cell r="A9149">
            <v>1803</v>
          </cell>
          <cell r="B9149" t="str">
            <v xml:space="preserve">CURVA 90 GRAUS DE FERRO GALVANIZADO, COM ROSCA BSP MACHO/FEMEA, DE 1/2"                                                                                                                                                                                                                                                                                                                                                                                                                                   </v>
          </cell>
          <cell r="C9149" t="str">
            <v>INSUMO</v>
          </cell>
          <cell r="D9149" t="str">
            <v xml:space="preserve">UN    </v>
          </cell>
          <cell r="E9149" t="str">
            <v>12,75</v>
          </cell>
          <cell r="F9149">
            <v>0</v>
          </cell>
          <cell r="G9149" t="str">
            <v>12,75</v>
          </cell>
          <cell r="H9149">
            <v>0</v>
          </cell>
          <cell r="I9149">
            <v>0</v>
          </cell>
          <cell r="J9149">
            <v>0</v>
          </cell>
          <cell r="K9149">
            <v>12.75</v>
          </cell>
          <cell r="L9149">
            <v>12.75</v>
          </cell>
          <cell r="N9149">
            <v>1803</v>
          </cell>
        </row>
        <row r="9150">
          <cell r="A9150">
            <v>1805</v>
          </cell>
          <cell r="B9150" t="str">
            <v xml:space="preserve">CURVA 90 GRAUS DE FERRO GALVANIZADO, COM ROSCA BSP MACHO/FEMEA, DE 1"                                                                                                                                                                                                                                                                                                                                                                                                                                     </v>
          </cell>
          <cell r="C9150" t="str">
            <v>INSUMO</v>
          </cell>
          <cell r="D9150" t="str">
            <v xml:space="preserve">UN    </v>
          </cell>
          <cell r="E9150" t="str">
            <v>29,28</v>
          </cell>
          <cell r="F9150">
            <v>0</v>
          </cell>
          <cell r="G9150" t="str">
            <v>29,28</v>
          </cell>
          <cell r="H9150">
            <v>0</v>
          </cell>
          <cell r="I9150">
            <v>0</v>
          </cell>
          <cell r="J9150">
            <v>0</v>
          </cell>
          <cell r="K9150">
            <v>29.28</v>
          </cell>
          <cell r="L9150">
            <v>29.28</v>
          </cell>
          <cell r="N9150">
            <v>1805</v>
          </cell>
        </row>
        <row r="9151">
          <cell r="A9151">
            <v>1821</v>
          </cell>
          <cell r="B9151" t="str">
            <v xml:space="preserve">CURVA 90 GRAUS DE FERRO GALVANIZADO, COM ROSCA BSP MACHO/FEMEA, DE 2 1/2"                                                                                                                                                                                                                                                                                                                                                                                                                                 </v>
          </cell>
          <cell r="C9151" t="str">
            <v>INSUMO</v>
          </cell>
          <cell r="D9151" t="str">
            <v xml:space="preserve">UN    </v>
          </cell>
          <cell r="E9151" t="str">
            <v>172,99</v>
          </cell>
          <cell r="F9151">
            <v>0</v>
          </cell>
          <cell r="G9151" t="str">
            <v>172,99</v>
          </cell>
          <cell r="H9151">
            <v>0</v>
          </cell>
          <cell r="I9151">
            <v>0</v>
          </cell>
          <cell r="J9151">
            <v>0</v>
          </cell>
          <cell r="K9151">
            <v>172.99</v>
          </cell>
          <cell r="L9151">
            <v>172.99</v>
          </cell>
          <cell r="N9151">
            <v>1821</v>
          </cell>
        </row>
        <row r="9152">
          <cell r="A9152">
            <v>1806</v>
          </cell>
          <cell r="B9152" t="str">
            <v xml:space="preserve">CURVA 90 GRAUS DE FERRO GALVANIZADO, COM ROSCA BSP MACHO/FEMEA, DE 2"                                                                                                                                                                                                                                                                                                                                                                                                                                     </v>
          </cell>
          <cell r="C9152" t="str">
            <v>INSUMO</v>
          </cell>
          <cell r="D9152" t="str">
            <v xml:space="preserve">UN    </v>
          </cell>
          <cell r="E9152" t="str">
            <v>102,96</v>
          </cell>
          <cell r="F9152">
            <v>0</v>
          </cell>
          <cell r="G9152" t="str">
            <v>102,96</v>
          </cell>
          <cell r="H9152">
            <v>0</v>
          </cell>
          <cell r="I9152">
            <v>0</v>
          </cell>
          <cell r="J9152">
            <v>0</v>
          </cell>
          <cell r="K9152">
            <v>102.96</v>
          </cell>
          <cell r="L9152">
            <v>102.96</v>
          </cell>
          <cell r="N9152">
            <v>1806</v>
          </cell>
        </row>
        <row r="9153">
          <cell r="A9153">
            <v>1804</v>
          </cell>
          <cell r="B9153" t="str">
            <v xml:space="preserve">CURVA 90 GRAUS DE FERRO GALVANIZADO, COM ROSCA BSP MACHO/FEMEA, DE 3/4"                                                                                                                                                                                                                                                                                                                                                                                                                                   </v>
          </cell>
          <cell r="C9153" t="str">
            <v>INSUMO</v>
          </cell>
          <cell r="D9153" t="str">
            <v xml:space="preserve">UN    </v>
          </cell>
          <cell r="E9153" t="str">
            <v>18,15</v>
          </cell>
          <cell r="F9153">
            <v>0</v>
          </cell>
          <cell r="G9153" t="str">
            <v>18,15</v>
          </cell>
          <cell r="H9153">
            <v>0</v>
          </cell>
          <cell r="I9153">
            <v>0</v>
          </cell>
          <cell r="J9153">
            <v>0</v>
          </cell>
          <cell r="K9153">
            <v>18.149999999999999</v>
          </cell>
          <cell r="L9153">
            <v>18.149999999999999</v>
          </cell>
          <cell r="N9153">
            <v>1804</v>
          </cell>
        </row>
        <row r="9154">
          <cell r="A9154">
            <v>1807</v>
          </cell>
          <cell r="B9154" t="str">
            <v xml:space="preserve">CURVA 90 GRAUS DE FERRO GALVANIZADO, COM ROSCA BSP MACHO/FEMEA, DE 3"                                                                                                                                                                                                                                                                                                                                                                                                                                     </v>
          </cell>
          <cell r="C9154" t="str">
            <v>INSUMO</v>
          </cell>
          <cell r="D9154" t="str">
            <v xml:space="preserve">UN    </v>
          </cell>
          <cell r="E9154" t="str">
            <v>247,40</v>
          </cell>
          <cell r="F9154">
            <v>0</v>
          </cell>
          <cell r="G9154" t="str">
            <v>247,40</v>
          </cell>
          <cell r="H9154">
            <v>0</v>
          </cell>
          <cell r="I9154">
            <v>0</v>
          </cell>
          <cell r="J9154">
            <v>0</v>
          </cell>
          <cell r="K9154">
            <v>247.4</v>
          </cell>
          <cell r="L9154">
            <v>247.4</v>
          </cell>
          <cell r="N9154">
            <v>1807</v>
          </cell>
        </row>
        <row r="9155">
          <cell r="A9155">
            <v>1808</v>
          </cell>
          <cell r="B9155" t="str">
            <v xml:space="preserve">CURVA 90 GRAUS DE FERRO GALVANIZADO, COM ROSCA BSP MACHO/FEMEA, DE 4"                                                                                                                                                                                                                                                                                                                                                                                                                                     </v>
          </cell>
          <cell r="C9155" t="str">
            <v>INSUMO</v>
          </cell>
          <cell r="D9155" t="str">
            <v xml:space="preserve">UN    </v>
          </cell>
          <cell r="E9155" t="str">
            <v>496,00</v>
          </cell>
          <cell r="F9155">
            <v>0</v>
          </cell>
          <cell r="G9155" t="str">
            <v>496,00</v>
          </cell>
          <cell r="H9155">
            <v>0</v>
          </cell>
          <cell r="I9155">
            <v>0</v>
          </cell>
          <cell r="J9155">
            <v>0</v>
          </cell>
          <cell r="K9155">
            <v>496</v>
          </cell>
          <cell r="L9155">
            <v>496</v>
          </cell>
          <cell r="N9155">
            <v>1808</v>
          </cell>
        </row>
        <row r="9156">
          <cell r="A9156">
            <v>1797</v>
          </cell>
          <cell r="B9156" t="str">
            <v xml:space="preserve">CURVA 90 GRAUS DE FERRO GALVANIZADO, COM ROSCA BSP MACHO, DE 1 1/2"                                                                                                                                                                                                                                                                                                                                                                                                                                       </v>
          </cell>
          <cell r="C9156" t="str">
            <v>INSUMO</v>
          </cell>
          <cell r="D9156" t="str">
            <v xml:space="preserve">UN    </v>
          </cell>
          <cell r="E9156" t="str">
            <v>74,39</v>
          </cell>
          <cell r="F9156">
            <v>0</v>
          </cell>
          <cell r="G9156" t="str">
            <v>74,39</v>
          </cell>
          <cell r="H9156">
            <v>0</v>
          </cell>
          <cell r="I9156">
            <v>0</v>
          </cell>
          <cell r="J9156">
            <v>0</v>
          </cell>
          <cell r="K9156">
            <v>74.39</v>
          </cell>
          <cell r="L9156">
            <v>74.39</v>
          </cell>
          <cell r="N9156">
            <v>1797</v>
          </cell>
        </row>
        <row r="9157">
          <cell r="A9157">
            <v>1796</v>
          </cell>
          <cell r="B9157" t="str">
            <v xml:space="preserve">CURVA 90 GRAUS DE FERRO GALVANIZADO, COM ROSCA BSP MACHO, DE 1 1/4"                                                                                                                                                                                                                                                                                                                                                                                                                                       </v>
          </cell>
          <cell r="C9157" t="str">
            <v>INSUMO</v>
          </cell>
          <cell r="D9157" t="str">
            <v xml:space="preserve">UN    </v>
          </cell>
          <cell r="E9157" t="str">
            <v>57,06</v>
          </cell>
          <cell r="F9157">
            <v>0</v>
          </cell>
          <cell r="G9157" t="str">
            <v>57,06</v>
          </cell>
          <cell r="H9157">
            <v>0</v>
          </cell>
          <cell r="I9157">
            <v>0</v>
          </cell>
          <cell r="J9157">
            <v>0</v>
          </cell>
          <cell r="K9157">
            <v>57.06</v>
          </cell>
          <cell r="L9157">
            <v>57.06</v>
          </cell>
          <cell r="N9157">
            <v>1796</v>
          </cell>
        </row>
        <row r="9158">
          <cell r="A9158">
            <v>1794</v>
          </cell>
          <cell r="B9158" t="str">
            <v xml:space="preserve">CURVA 90 GRAUS DE FERRO GALVANIZADO, COM ROSCA BSP MACHO, DE 1/2"                                                                                                                                                                                                                                                                                                                                                                                                                                         </v>
          </cell>
          <cell r="C9158" t="str">
            <v>INSUMO</v>
          </cell>
          <cell r="D9158" t="str">
            <v xml:space="preserve">UN    </v>
          </cell>
          <cell r="E9158" t="str">
            <v>13,62</v>
          </cell>
          <cell r="F9158">
            <v>0</v>
          </cell>
          <cell r="G9158" t="str">
            <v>13,62</v>
          </cell>
          <cell r="H9158">
            <v>0</v>
          </cell>
          <cell r="I9158">
            <v>0</v>
          </cell>
          <cell r="J9158">
            <v>0</v>
          </cell>
          <cell r="K9158">
            <v>13.62</v>
          </cell>
          <cell r="L9158">
            <v>13.62</v>
          </cell>
          <cell r="N9158">
            <v>1794</v>
          </cell>
        </row>
        <row r="9159">
          <cell r="A9159">
            <v>1816</v>
          </cell>
          <cell r="B9159" t="str">
            <v xml:space="preserve">CURVA 90 GRAUS DE FERRO GALVANIZADO, COM ROSCA BSP MACHO, DE 1"                                                                                                                                                                                                                                                                                                                                                                                                                                           </v>
          </cell>
          <cell r="C9159" t="str">
            <v>INSUMO</v>
          </cell>
          <cell r="D9159" t="str">
            <v xml:space="preserve">UN    </v>
          </cell>
          <cell r="E9159" t="str">
            <v>30,71</v>
          </cell>
          <cell r="F9159">
            <v>0</v>
          </cell>
          <cell r="G9159" t="str">
            <v>30,71</v>
          </cell>
          <cell r="H9159">
            <v>0</v>
          </cell>
          <cell r="I9159">
            <v>0</v>
          </cell>
          <cell r="J9159">
            <v>0</v>
          </cell>
          <cell r="K9159">
            <v>30.71</v>
          </cell>
          <cell r="L9159">
            <v>30.71</v>
          </cell>
          <cell r="N9159">
            <v>1816</v>
          </cell>
        </row>
        <row r="9160">
          <cell r="A9160">
            <v>1815</v>
          </cell>
          <cell r="B9160" t="str">
            <v xml:space="preserve">CURVA 90 GRAUS DE FERRO GALVANIZADO, COM ROSCA BSP MACHO, DE 2 1/2"                                                                                                                                                                                                                                                                                                                                                                                                                                       </v>
          </cell>
          <cell r="C9160" t="str">
            <v>INSUMO</v>
          </cell>
          <cell r="D9160" t="str">
            <v xml:space="preserve">UN    </v>
          </cell>
          <cell r="E9160" t="str">
            <v>235,87</v>
          </cell>
          <cell r="F9160">
            <v>0</v>
          </cell>
          <cell r="G9160" t="str">
            <v>235,87</v>
          </cell>
          <cell r="H9160">
            <v>0</v>
          </cell>
          <cell r="I9160">
            <v>0</v>
          </cell>
          <cell r="J9160">
            <v>0</v>
          </cell>
          <cell r="K9160">
            <v>235.87</v>
          </cell>
          <cell r="L9160">
            <v>235.87</v>
          </cell>
          <cell r="N9160">
            <v>1815</v>
          </cell>
        </row>
        <row r="9161">
          <cell r="A9161">
            <v>1798</v>
          </cell>
          <cell r="B9161" t="str">
            <v xml:space="preserve">CURVA 90 GRAUS DE FERRO GALVANIZADO, COM ROSCA BSP MACHO, DE 2"                                                                                                                                                                                                                                                                                                                                                                                                                                           </v>
          </cell>
          <cell r="C9161" t="str">
            <v>INSUMO</v>
          </cell>
          <cell r="D9161" t="str">
            <v xml:space="preserve">UN    </v>
          </cell>
          <cell r="E9161" t="str">
            <v>105,54</v>
          </cell>
          <cell r="F9161">
            <v>0</v>
          </cell>
          <cell r="G9161" t="str">
            <v>105,54</v>
          </cell>
          <cell r="H9161">
            <v>0</v>
          </cell>
          <cell r="I9161">
            <v>0</v>
          </cell>
          <cell r="J9161">
            <v>0</v>
          </cell>
          <cell r="K9161">
            <v>105.54</v>
          </cell>
          <cell r="L9161">
            <v>105.54</v>
          </cell>
          <cell r="N9161">
            <v>1798</v>
          </cell>
        </row>
        <row r="9162">
          <cell r="A9162">
            <v>1795</v>
          </cell>
          <cell r="B9162" t="str">
            <v xml:space="preserve">CURVA 90 GRAUS DE FERRO GALVANIZADO, COM ROSCA BSP MACHO, DE 3/4"                                                                                                                                                                                                                                                                                                                                                                                                                                         </v>
          </cell>
          <cell r="C9162" t="str">
            <v>INSUMO</v>
          </cell>
          <cell r="D9162" t="str">
            <v xml:space="preserve">UN    </v>
          </cell>
          <cell r="E9162" t="str">
            <v>18,87</v>
          </cell>
          <cell r="F9162">
            <v>0</v>
          </cell>
          <cell r="G9162" t="str">
            <v>18,87</v>
          </cell>
          <cell r="H9162">
            <v>0</v>
          </cell>
          <cell r="I9162">
            <v>0</v>
          </cell>
          <cell r="J9162">
            <v>0</v>
          </cell>
          <cell r="K9162">
            <v>18.87</v>
          </cell>
          <cell r="L9162">
            <v>18.87</v>
          </cell>
          <cell r="N9162">
            <v>1795</v>
          </cell>
        </row>
        <row r="9163">
          <cell r="A9163">
            <v>1799</v>
          </cell>
          <cell r="B9163" t="str">
            <v xml:space="preserve">CURVA 90 GRAUS DE FERRO GALVANIZADO, COM ROSCA BSP MACHO, DE 3"                                                                                                                                                                                                                                                                                                                                                                                                                                           </v>
          </cell>
          <cell r="C9163" t="str">
            <v>INSUMO</v>
          </cell>
          <cell r="D9163" t="str">
            <v xml:space="preserve">UN    </v>
          </cell>
          <cell r="E9163" t="str">
            <v>307,19</v>
          </cell>
          <cell r="F9163">
            <v>0</v>
          </cell>
          <cell r="G9163" t="str">
            <v>307,19</v>
          </cell>
          <cell r="H9163">
            <v>0</v>
          </cell>
          <cell r="I9163">
            <v>0</v>
          </cell>
          <cell r="J9163">
            <v>0</v>
          </cell>
          <cell r="K9163">
            <v>307.19</v>
          </cell>
          <cell r="L9163">
            <v>307.19</v>
          </cell>
          <cell r="N9163">
            <v>1799</v>
          </cell>
        </row>
        <row r="9164">
          <cell r="A9164">
            <v>1800</v>
          </cell>
          <cell r="B9164" t="str">
            <v xml:space="preserve">CURVA 90 GRAUS DE FERRO GALVANIZADO, COM ROSCA BSP MACHO, DE 4"                                                                                                                                                                                                                                                                                                                                                                                                                                           </v>
          </cell>
          <cell r="C9164" t="str">
            <v>INSUMO</v>
          </cell>
          <cell r="D9164" t="str">
            <v xml:space="preserve">UN    </v>
          </cell>
          <cell r="E9164" t="str">
            <v>586,49</v>
          </cell>
          <cell r="F9164">
            <v>0</v>
          </cell>
          <cell r="G9164" t="str">
            <v>586,49</v>
          </cell>
          <cell r="H9164">
            <v>0</v>
          </cell>
          <cell r="I9164">
            <v>0</v>
          </cell>
          <cell r="J9164">
            <v>0</v>
          </cell>
          <cell r="K9164">
            <v>586.49</v>
          </cell>
          <cell r="L9164">
            <v>586.49</v>
          </cell>
          <cell r="N9164">
            <v>1800</v>
          </cell>
        </row>
        <row r="9165">
          <cell r="A9165">
            <v>1802</v>
          </cell>
          <cell r="B9165" t="str">
            <v xml:space="preserve">CURVA 90 GRAUS DE FERRO GALVANIZADO, COM ROSCA BSP MACHO, DE 6"                                                                                                                                                                                                                                                                                                                                                                                                                                           </v>
          </cell>
          <cell r="C9165" t="str">
            <v>INSUMO</v>
          </cell>
          <cell r="D9165" t="str">
            <v xml:space="preserve">UN    </v>
          </cell>
          <cell r="E9165" t="str">
            <v>1.467,04</v>
          </cell>
          <cell r="F9165">
            <v>0</v>
          </cell>
          <cell r="G9165" t="str">
            <v>1.467,04</v>
          </cell>
          <cell r="H9165">
            <v>0</v>
          </cell>
          <cell r="I9165">
            <v>0</v>
          </cell>
          <cell r="J9165">
            <v>0</v>
          </cell>
          <cell r="K9165">
            <v>1467.04</v>
          </cell>
          <cell r="L9165">
            <v>1467.04</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2,42</v>
          </cell>
          <cell r="F9177">
            <v>0</v>
          </cell>
          <cell r="G9177" t="str">
            <v>2,42</v>
          </cell>
          <cell r="H9177">
            <v>0</v>
          </cell>
          <cell r="I9177">
            <v>0</v>
          </cell>
          <cell r="J9177">
            <v>0</v>
          </cell>
          <cell r="K9177">
            <v>2.42</v>
          </cell>
          <cell r="L9177">
            <v>2.42</v>
          </cell>
          <cell r="N9177">
            <v>39271</v>
          </cell>
        </row>
        <row r="9178">
          <cell r="A9178">
            <v>39273</v>
          </cell>
          <cell r="B9178" t="str">
            <v xml:space="preserve">CURVA 90 GRAUS, CURTA, DE PVC RIGIDO ROSCAVEL, DE 1", PARA ELETRODUTO                                                                                                                                                                                                                                                                                                                                                                                                                                     </v>
          </cell>
          <cell r="C9178" t="str">
            <v>INSUMO</v>
          </cell>
          <cell r="D9178" t="str">
            <v xml:space="preserve">UN    </v>
          </cell>
          <cell r="E9178" t="str">
            <v>4,10</v>
          </cell>
          <cell r="F9178">
            <v>0</v>
          </cell>
          <cell r="G9178" t="str">
            <v>4,10</v>
          </cell>
          <cell r="H9178">
            <v>0</v>
          </cell>
          <cell r="I9178">
            <v>0</v>
          </cell>
          <cell r="J9178">
            <v>0</v>
          </cell>
          <cell r="K9178">
            <v>4.0999999999999996</v>
          </cell>
          <cell r="L9178">
            <v>4.0999999999999996</v>
          </cell>
          <cell r="N9178">
            <v>39273</v>
          </cell>
        </row>
        <row r="9179">
          <cell r="A9179">
            <v>39272</v>
          </cell>
          <cell r="B9179" t="str">
            <v xml:space="preserve">CURVA 90 GRAUS, CURTA, DE PVC RIGIDO ROSCAVEL, DE 3/4", PARA ELETRODUTO                                                                                                                                                                                                                                                                                                                                                                                                                                   </v>
          </cell>
          <cell r="C9179" t="str">
            <v>INSUMO</v>
          </cell>
          <cell r="D9179" t="str">
            <v xml:space="preserve">UN    </v>
          </cell>
          <cell r="E9179" t="str">
            <v>2,97</v>
          </cell>
          <cell r="F9179">
            <v>0</v>
          </cell>
          <cell r="G9179" t="str">
            <v>2,97</v>
          </cell>
          <cell r="H9179">
            <v>0</v>
          </cell>
          <cell r="I9179">
            <v>0</v>
          </cell>
          <cell r="J9179">
            <v>0</v>
          </cell>
          <cell r="K9179">
            <v>2.97</v>
          </cell>
          <cell r="L9179">
            <v>2.97</v>
          </cell>
          <cell r="N9179">
            <v>39272</v>
          </cell>
        </row>
        <row r="9180">
          <cell r="A9180">
            <v>1875</v>
          </cell>
          <cell r="B9180" t="str">
            <v xml:space="preserve">CURVA 90 GRAUS, LONGA, DE PVC RIGIDO ROSCAVEL, DE 1 1/2", PARA ELETRODUTO                                                                                                                                                                                                                                                                                                                                                                                                                                 </v>
          </cell>
          <cell r="C9180" t="str">
            <v>INSUMO</v>
          </cell>
          <cell r="D9180" t="str">
            <v xml:space="preserve">UN    </v>
          </cell>
          <cell r="E9180" t="str">
            <v>6,56</v>
          </cell>
          <cell r="F9180">
            <v>0</v>
          </cell>
          <cell r="G9180" t="str">
            <v>6,56</v>
          </cell>
          <cell r="H9180">
            <v>0</v>
          </cell>
          <cell r="I9180">
            <v>0</v>
          </cell>
          <cell r="J9180">
            <v>0</v>
          </cell>
          <cell r="K9180">
            <v>6.56</v>
          </cell>
          <cell r="L9180">
            <v>6.56</v>
          </cell>
          <cell r="N9180">
            <v>1875</v>
          </cell>
        </row>
        <row r="9181">
          <cell r="A9181">
            <v>1874</v>
          </cell>
          <cell r="B9181" t="str">
            <v xml:space="preserve">CURVA 90 GRAUS, LONGA, DE PVC RIGIDO ROSCAVEL, DE 1 1/4", PARA ELETRODUTO                                                                                                                                                                                                                                                                                                                                                                                                                                 </v>
          </cell>
          <cell r="C9181" t="str">
            <v>INSUMO</v>
          </cell>
          <cell r="D9181" t="str">
            <v xml:space="preserve">UN    </v>
          </cell>
          <cell r="E9181" t="str">
            <v>5,42</v>
          </cell>
          <cell r="F9181">
            <v>0</v>
          </cell>
          <cell r="G9181" t="str">
            <v>5,42</v>
          </cell>
          <cell r="H9181">
            <v>0</v>
          </cell>
          <cell r="I9181">
            <v>0</v>
          </cell>
          <cell r="J9181">
            <v>0</v>
          </cell>
          <cell r="K9181">
            <v>5.42</v>
          </cell>
          <cell r="L9181">
            <v>5.42</v>
          </cell>
          <cell r="N9181">
            <v>1874</v>
          </cell>
        </row>
        <row r="9182">
          <cell r="A9182">
            <v>1870</v>
          </cell>
          <cell r="B9182" t="str">
            <v xml:space="preserve">CURVA 90 GRAUS, LONGA, DE PVC RIGIDO ROSCAVEL, DE 1/2", PARA ELETRODUTO                                                                                                                                                                                                                                                                                                                                                                                                                                   </v>
          </cell>
          <cell r="C9182" t="str">
            <v>INSUMO</v>
          </cell>
          <cell r="D9182" t="str">
            <v xml:space="preserve">UN    </v>
          </cell>
          <cell r="E9182" t="str">
            <v>3,13</v>
          </cell>
          <cell r="F9182">
            <v>0</v>
          </cell>
          <cell r="G9182" t="str">
            <v>3,13</v>
          </cell>
          <cell r="H9182">
            <v>0</v>
          </cell>
          <cell r="I9182">
            <v>0</v>
          </cell>
          <cell r="J9182">
            <v>0</v>
          </cell>
          <cell r="K9182">
            <v>3.13</v>
          </cell>
          <cell r="L9182">
            <v>3.13</v>
          </cell>
          <cell r="N9182">
            <v>1870</v>
          </cell>
        </row>
        <row r="9183">
          <cell r="A9183">
            <v>1884</v>
          </cell>
          <cell r="B9183" t="str">
            <v xml:space="preserve">CURVA 90 GRAUS, LONGA, DE PVC RIGIDO ROSCAVEL, DE 1", PARA ELETRODUTO                                                                                                                                                                                                                                                                                                                                                                                                                                     </v>
          </cell>
          <cell r="C9183" t="str">
            <v>INSUMO</v>
          </cell>
          <cell r="D9183" t="str">
            <v xml:space="preserve">UN    </v>
          </cell>
          <cell r="E9183" t="str">
            <v>4,80</v>
          </cell>
          <cell r="F9183">
            <v>0</v>
          </cell>
          <cell r="G9183" t="str">
            <v>4,80</v>
          </cell>
          <cell r="H9183">
            <v>0</v>
          </cell>
          <cell r="I9183">
            <v>0</v>
          </cell>
          <cell r="J9183">
            <v>0</v>
          </cell>
          <cell r="K9183">
            <v>4.8</v>
          </cell>
          <cell r="L9183">
            <v>4.8</v>
          </cell>
          <cell r="N9183">
            <v>1884</v>
          </cell>
        </row>
        <row r="9184">
          <cell r="A9184">
            <v>1887</v>
          </cell>
          <cell r="B9184" t="str">
            <v xml:space="preserve">CURVA 90 GRAUS, LONGA, DE PVC RIGIDO ROSCAVEL, DE 2 1/2", PARA ELETRODUTO                                                                                                                                                                                                                                                                                                                                                                                                                                 </v>
          </cell>
          <cell r="C9184" t="str">
            <v>INSUMO</v>
          </cell>
          <cell r="D9184" t="str">
            <v xml:space="preserve">UN    </v>
          </cell>
          <cell r="E9184" t="str">
            <v>27,21</v>
          </cell>
          <cell r="F9184">
            <v>0</v>
          </cell>
          <cell r="G9184" t="str">
            <v>27,21</v>
          </cell>
          <cell r="H9184">
            <v>0</v>
          </cell>
          <cell r="I9184">
            <v>0</v>
          </cell>
          <cell r="J9184">
            <v>0</v>
          </cell>
          <cell r="K9184">
            <v>27.21</v>
          </cell>
          <cell r="L9184">
            <v>27.21</v>
          </cell>
          <cell r="N9184">
            <v>1887</v>
          </cell>
        </row>
        <row r="9185">
          <cell r="A9185">
            <v>1876</v>
          </cell>
          <cell r="B9185" t="str">
            <v xml:space="preserve">CURVA 90 GRAUS, LONGA, DE PVC RIGIDO ROSCAVEL, DE 2", PARA ELETRODUTO                                                                                                                                                                                                                                                                                                                                                                                                                                     </v>
          </cell>
          <cell r="C9185" t="str">
            <v>INSUMO</v>
          </cell>
          <cell r="D9185" t="str">
            <v xml:space="preserve">UN    </v>
          </cell>
          <cell r="E9185" t="str">
            <v>10,66</v>
          </cell>
          <cell r="F9185">
            <v>0</v>
          </cell>
          <cell r="G9185" t="str">
            <v>10,66</v>
          </cell>
          <cell r="H9185">
            <v>0</v>
          </cell>
          <cell r="I9185">
            <v>0</v>
          </cell>
          <cell r="J9185">
            <v>0</v>
          </cell>
          <cell r="K9185">
            <v>10.66</v>
          </cell>
          <cell r="L9185">
            <v>10.66</v>
          </cell>
          <cell r="N9185">
            <v>1876</v>
          </cell>
        </row>
        <row r="9186">
          <cell r="A9186">
            <v>1879</v>
          </cell>
          <cell r="B9186" t="str">
            <v xml:space="preserve">CURVA 90 GRAUS, LONGA, DE PVC RIGIDO ROSCAVEL, DE 3/4", PARA ELETRODUTO                                                                                                                                                                                                                                                                                                                                                                                                                                   </v>
          </cell>
          <cell r="C9186" t="str">
            <v>INSUMO</v>
          </cell>
          <cell r="D9186" t="str">
            <v xml:space="preserve">UN    </v>
          </cell>
          <cell r="E9186" t="str">
            <v>3,17</v>
          </cell>
          <cell r="F9186">
            <v>0</v>
          </cell>
          <cell r="G9186" t="str">
            <v>3,17</v>
          </cell>
          <cell r="H9186">
            <v>0</v>
          </cell>
          <cell r="I9186">
            <v>0</v>
          </cell>
          <cell r="J9186">
            <v>0</v>
          </cell>
          <cell r="K9186">
            <v>3.17</v>
          </cell>
          <cell r="L9186">
            <v>3.17</v>
          </cell>
          <cell r="N9186">
            <v>1879</v>
          </cell>
        </row>
        <row r="9187">
          <cell r="A9187">
            <v>1877</v>
          </cell>
          <cell r="B9187" t="str">
            <v xml:space="preserve">CURVA 90 GRAUS, LONGA, DE PVC RIGIDO ROSCAVEL, DE 3", PARA ELETRODUTO                                                                                                                                                                                                                                                                                                                                                                                                                                     </v>
          </cell>
          <cell r="C9187" t="str">
            <v>INSUMO</v>
          </cell>
          <cell r="D9187" t="str">
            <v xml:space="preserve">UN    </v>
          </cell>
          <cell r="E9187" t="str">
            <v>27,25</v>
          </cell>
          <cell r="F9187">
            <v>0</v>
          </cell>
          <cell r="G9187" t="str">
            <v>27,25</v>
          </cell>
          <cell r="H9187">
            <v>0</v>
          </cell>
          <cell r="I9187">
            <v>0</v>
          </cell>
          <cell r="J9187">
            <v>0</v>
          </cell>
          <cell r="K9187">
            <v>27.25</v>
          </cell>
          <cell r="L9187">
            <v>27.25</v>
          </cell>
          <cell r="N9187">
            <v>1877</v>
          </cell>
        </row>
        <row r="9188">
          <cell r="A9188">
            <v>1878</v>
          </cell>
          <cell r="B9188" t="str">
            <v xml:space="preserve">CURVA 90 GRAUS, LONGA, DE PVC RIGIDO ROSCAVEL, DE 4", PARA ELETRODUTO                                                                                                                                                                                                                                                                                                                                                                                                                                     </v>
          </cell>
          <cell r="C9188" t="str">
            <v>INSUMO</v>
          </cell>
          <cell r="D9188" t="str">
            <v xml:space="preserve">UN    </v>
          </cell>
          <cell r="E9188" t="str">
            <v>54,75</v>
          </cell>
          <cell r="F9188">
            <v>0</v>
          </cell>
          <cell r="G9188" t="str">
            <v>54,75</v>
          </cell>
          <cell r="H9188">
            <v>0</v>
          </cell>
          <cell r="I9188">
            <v>0</v>
          </cell>
          <cell r="J9188">
            <v>0</v>
          </cell>
          <cell r="K9188">
            <v>54.75</v>
          </cell>
          <cell r="L9188">
            <v>54.75</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162,11</v>
          </cell>
          <cell r="F9189">
            <v>0</v>
          </cell>
          <cell r="G9189" t="str">
            <v>162,11</v>
          </cell>
          <cell r="H9189">
            <v>0</v>
          </cell>
          <cell r="I9189">
            <v>0</v>
          </cell>
          <cell r="J9189">
            <v>0</v>
          </cell>
          <cell r="K9189">
            <v>162.11000000000001</v>
          </cell>
          <cell r="L9189">
            <v>162.11000000000001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4,59</v>
          </cell>
          <cell r="F9190">
            <v>0</v>
          </cell>
          <cell r="G9190" t="str">
            <v>4,59</v>
          </cell>
          <cell r="H9190">
            <v>0</v>
          </cell>
          <cell r="I9190">
            <v>0</v>
          </cell>
          <cell r="J9190">
            <v>0</v>
          </cell>
          <cell r="K9190">
            <v>4.59</v>
          </cell>
          <cell r="L9190">
            <v>4.59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5,19</v>
          </cell>
          <cell r="F9191">
            <v>0</v>
          </cell>
          <cell r="G9191" t="str">
            <v>5,19</v>
          </cell>
          <cell r="H9191">
            <v>0</v>
          </cell>
          <cell r="I9191">
            <v>0</v>
          </cell>
          <cell r="J9191">
            <v>0</v>
          </cell>
          <cell r="K9191">
            <v>5.19</v>
          </cell>
          <cell r="L9191">
            <v>5.19</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7,05</v>
          </cell>
          <cell r="F9192">
            <v>0</v>
          </cell>
          <cell r="G9192" t="str">
            <v>7,05</v>
          </cell>
          <cell r="H9192">
            <v>0</v>
          </cell>
          <cell r="I9192">
            <v>0</v>
          </cell>
          <cell r="J9192">
            <v>0</v>
          </cell>
          <cell r="K9192">
            <v>7.05</v>
          </cell>
          <cell r="L9192">
            <v>7.05</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16,05</v>
          </cell>
          <cell r="F9193">
            <v>0</v>
          </cell>
          <cell r="G9193" t="str">
            <v>16,05</v>
          </cell>
          <cell r="H9193">
            <v>0</v>
          </cell>
          <cell r="I9193">
            <v>0</v>
          </cell>
          <cell r="J9193">
            <v>0</v>
          </cell>
          <cell r="K9193">
            <v>16.05</v>
          </cell>
          <cell r="L9193">
            <v>16.05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19,58</v>
          </cell>
          <cell r="F9194">
            <v>0</v>
          </cell>
          <cell r="G9194" t="str">
            <v>19,58</v>
          </cell>
          <cell r="H9194">
            <v>0</v>
          </cell>
          <cell r="I9194">
            <v>0</v>
          </cell>
          <cell r="J9194">
            <v>0</v>
          </cell>
          <cell r="K9194">
            <v>19.579999999999998</v>
          </cell>
          <cell r="L9194">
            <v>19.579999999999998</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28,75</v>
          </cell>
          <cell r="F9195">
            <v>0</v>
          </cell>
          <cell r="G9195" t="str">
            <v>28,75</v>
          </cell>
          <cell r="H9195">
            <v>0</v>
          </cell>
          <cell r="I9195">
            <v>0</v>
          </cell>
          <cell r="J9195">
            <v>0</v>
          </cell>
          <cell r="K9195">
            <v>28.75</v>
          </cell>
          <cell r="L9195">
            <v>28.75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72,80</v>
          </cell>
          <cell r="F9196">
            <v>0</v>
          </cell>
          <cell r="G9196" t="str">
            <v>72,80</v>
          </cell>
          <cell r="H9196">
            <v>0</v>
          </cell>
          <cell r="I9196">
            <v>0</v>
          </cell>
          <cell r="J9196">
            <v>0</v>
          </cell>
          <cell r="K9196">
            <v>72.8</v>
          </cell>
          <cell r="L9196">
            <v>72.8</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95,58</v>
          </cell>
          <cell r="F9197">
            <v>0</v>
          </cell>
          <cell r="G9197" t="str">
            <v>95,58</v>
          </cell>
          <cell r="H9197">
            <v>0</v>
          </cell>
          <cell r="I9197">
            <v>0</v>
          </cell>
          <cell r="J9197">
            <v>0</v>
          </cell>
          <cell r="K9197">
            <v>95.58</v>
          </cell>
          <cell r="L9197">
            <v>95.58</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27,80</v>
          </cell>
          <cell r="F9199">
            <v>0</v>
          </cell>
          <cell r="G9199" t="str">
            <v>27,80</v>
          </cell>
          <cell r="H9199">
            <v>0</v>
          </cell>
          <cell r="I9199">
            <v>0</v>
          </cell>
          <cell r="J9199">
            <v>0</v>
          </cell>
          <cell r="K9199">
            <v>27.8</v>
          </cell>
          <cell r="L9199">
            <v>27.8</v>
          </cell>
          <cell r="N9199">
            <v>38369</v>
          </cell>
        </row>
        <row r="9200">
          <cell r="A9200">
            <v>38370</v>
          </cell>
          <cell r="B9200" t="str">
            <v xml:space="preserve">DESEMPENADEIRA DE ACO LISA 12 X *25* CM COM CABO FECHADO DE MADEIRA                                                                                                                                                                                                                                                                                                                                                                                                                                       </v>
          </cell>
          <cell r="C9200" t="str">
            <v>INSUMO</v>
          </cell>
          <cell r="D9200" t="str">
            <v xml:space="preserve">UN    </v>
          </cell>
          <cell r="E9200" t="str">
            <v>27,80</v>
          </cell>
          <cell r="F9200">
            <v>0</v>
          </cell>
          <cell r="G9200" t="str">
            <v>27,80</v>
          </cell>
          <cell r="H9200">
            <v>0</v>
          </cell>
          <cell r="I9200">
            <v>0</v>
          </cell>
          <cell r="J9200">
            <v>0</v>
          </cell>
          <cell r="K9200">
            <v>27.8</v>
          </cell>
          <cell r="L9200">
            <v>27.8</v>
          </cell>
          <cell r="N9200">
            <v>38370</v>
          </cell>
        </row>
        <row r="9201">
          <cell r="A9201">
            <v>38372</v>
          </cell>
          <cell r="B9201" t="str">
            <v xml:space="preserve">DESEMPENADEIRA PLASTICA LISA *14 X 27* CM                                                                                                                                                                                                                                                                                                                                                                                                                                                                 </v>
          </cell>
          <cell r="C9201" t="str">
            <v>INSUMO</v>
          </cell>
          <cell r="D9201" t="str">
            <v xml:space="preserve">UN    </v>
          </cell>
          <cell r="E9201" t="str">
            <v>26,71</v>
          </cell>
          <cell r="F9201">
            <v>0</v>
          </cell>
          <cell r="G9201" t="str">
            <v>26,71</v>
          </cell>
          <cell r="H9201">
            <v>0</v>
          </cell>
          <cell r="I9201">
            <v>0</v>
          </cell>
          <cell r="J9201">
            <v>0</v>
          </cell>
          <cell r="K9201">
            <v>26.71</v>
          </cell>
          <cell r="L9201">
            <v>26.71</v>
          </cell>
          <cell r="N9201">
            <v>38372</v>
          </cell>
        </row>
        <row r="9202">
          <cell r="A9202">
            <v>2357</v>
          </cell>
          <cell r="B9202" t="str">
            <v xml:space="preserve">DESENHISTA COPISTA (HORISTA)                                                                                                                                                                                                                                                                                                                                                                                                                                                                              </v>
          </cell>
          <cell r="C9202" t="str">
            <v>INSUMO</v>
          </cell>
          <cell r="D9202" t="str">
            <v xml:space="preserve">H     </v>
          </cell>
          <cell r="E9202" t="str">
            <v>10,93</v>
          </cell>
          <cell r="F9202">
            <v>0</v>
          </cell>
          <cell r="G9202" t="str">
            <v>10,93</v>
          </cell>
          <cell r="H9202">
            <v>0</v>
          </cell>
          <cell r="I9202">
            <v>0</v>
          </cell>
          <cell r="J9202">
            <v>0</v>
          </cell>
          <cell r="K9202">
            <v>10.93</v>
          </cell>
          <cell r="L9202">
            <v>10.93</v>
          </cell>
          <cell r="N9202">
            <v>2357</v>
          </cell>
        </row>
        <row r="9203">
          <cell r="A9203">
            <v>40806</v>
          </cell>
          <cell r="B9203" t="str">
            <v xml:space="preserve">DESENHISTA COPISTA (MENSALISTA)                                                                                                                                                                                                                                                                                                                                                                                                                                                                           </v>
          </cell>
          <cell r="C9203" t="str">
            <v>INSUMO</v>
          </cell>
          <cell r="D9203" t="str">
            <v xml:space="preserve">MES   </v>
          </cell>
          <cell r="E9203" t="str">
            <v>1.913,15</v>
          </cell>
          <cell r="F9203">
            <v>0</v>
          </cell>
          <cell r="G9203" t="str">
            <v>1.913,15</v>
          </cell>
          <cell r="H9203">
            <v>0</v>
          </cell>
          <cell r="I9203">
            <v>0</v>
          </cell>
          <cell r="J9203">
            <v>0</v>
          </cell>
          <cell r="K9203">
            <v>1913.15</v>
          </cell>
          <cell r="L9203">
            <v>1913.15</v>
          </cell>
          <cell r="N9203">
            <v>40806</v>
          </cell>
        </row>
        <row r="9204">
          <cell r="A9204">
            <v>2355</v>
          </cell>
          <cell r="B9204" t="str">
            <v xml:space="preserve">DESENHISTA DETALHISTA (HORISTA)                                                                                                                                                                                                                                                                                                                                                                                                                                                                           </v>
          </cell>
          <cell r="C9204" t="str">
            <v>INSUMO</v>
          </cell>
          <cell r="D9204" t="str">
            <v xml:space="preserve">H     </v>
          </cell>
          <cell r="E9204" t="str">
            <v>17,34</v>
          </cell>
          <cell r="F9204">
            <v>0</v>
          </cell>
          <cell r="G9204" t="str">
            <v>17,34</v>
          </cell>
          <cell r="H9204">
            <v>0</v>
          </cell>
          <cell r="I9204">
            <v>0</v>
          </cell>
          <cell r="J9204">
            <v>0</v>
          </cell>
          <cell r="K9204">
            <v>17.34</v>
          </cell>
          <cell r="L9204">
            <v>17.34</v>
          </cell>
          <cell r="N9204">
            <v>2355</v>
          </cell>
        </row>
        <row r="9205">
          <cell r="A9205">
            <v>40805</v>
          </cell>
          <cell r="B9205" t="str">
            <v xml:space="preserve">DESENHISTA DETALHISTA (MENSALISTA)                                                                                                                                                                                                                                                                                                                                                                                                                                                                        </v>
          </cell>
          <cell r="C9205" t="str">
            <v>INSUMO</v>
          </cell>
          <cell r="D9205" t="str">
            <v xml:space="preserve">MES   </v>
          </cell>
          <cell r="E9205" t="str">
            <v>3.029,78</v>
          </cell>
          <cell r="F9205">
            <v>0</v>
          </cell>
          <cell r="G9205" t="str">
            <v>3.029,78</v>
          </cell>
          <cell r="H9205">
            <v>0</v>
          </cell>
          <cell r="I9205">
            <v>0</v>
          </cell>
          <cell r="J9205">
            <v>0</v>
          </cell>
          <cell r="K9205">
            <v>3029.78</v>
          </cell>
          <cell r="L9205">
            <v>3029.78</v>
          </cell>
          <cell r="N9205">
            <v>40805</v>
          </cell>
        </row>
        <row r="9206">
          <cell r="A9206">
            <v>2358</v>
          </cell>
          <cell r="B9206" t="str">
            <v xml:space="preserve">DESENHISTA PROJETISTA (HORISTA)                                                                                                                                                                                                                                                                                                                                                                                                                                                                           </v>
          </cell>
          <cell r="C9206" t="str">
            <v>INSUMO</v>
          </cell>
          <cell r="D9206" t="str">
            <v xml:space="preserve">H     </v>
          </cell>
          <cell r="E9206" t="str">
            <v>12,51</v>
          </cell>
          <cell r="F9206">
            <v>0</v>
          </cell>
          <cell r="G9206" t="str">
            <v>12,51</v>
          </cell>
          <cell r="H9206">
            <v>0</v>
          </cell>
          <cell r="I9206">
            <v>0</v>
          </cell>
          <cell r="J9206">
            <v>0</v>
          </cell>
          <cell r="K9206">
            <v>12.51</v>
          </cell>
          <cell r="L9206">
            <v>12.51</v>
          </cell>
          <cell r="N9206">
            <v>2358</v>
          </cell>
        </row>
        <row r="9207">
          <cell r="A9207">
            <v>40807</v>
          </cell>
          <cell r="B9207" t="str">
            <v xml:space="preserve">DESENHISTA PROJETISTA (MENSALISTA)                                                                                                                                                                                                                                                                                                                                                                                                                                                                        </v>
          </cell>
          <cell r="C9207" t="str">
            <v>INSUMO</v>
          </cell>
          <cell r="D9207" t="str">
            <v xml:space="preserve">MES   </v>
          </cell>
          <cell r="E9207" t="str">
            <v>2.185,88</v>
          </cell>
          <cell r="F9207">
            <v>0</v>
          </cell>
          <cell r="G9207" t="str">
            <v>2.185,88</v>
          </cell>
          <cell r="H9207">
            <v>0</v>
          </cell>
          <cell r="I9207">
            <v>0</v>
          </cell>
          <cell r="J9207">
            <v>0</v>
          </cell>
          <cell r="K9207">
            <v>2185.88</v>
          </cell>
          <cell r="L9207">
            <v>2185.88</v>
          </cell>
          <cell r="N9207">
            <v>40807</v>
          </cell>
        </row>
        <row r="9208">
          <cell r="A9208">
            <v>2359</v>
          </cell>
          <cell r="B9208" t="str">
            <v xml:space="preserve">DESENHISTA TECNICO AUXILIAR (HORISTA)                                                                                                                                                                                                                                                                                                                                                                                                                                                                     </v>
          </cell>
          <cell r="C9208" t="str">
            <v>INSUMO</v>
          </cell>
          <cell r="D9208" t="str">
            <v xml:space="preserve">H     </v>
          </cell>
          <cell r="E9208" t="str">
            <v>13,58</v>
          </cell>
          <cell r="F9208">
            <v>0</v>
          </cell>
          <cell r="G9208" t="str">
            <v>13,58</v>
          </cell>
          <cell r="H9208">
            <v>0</v>
          </cell>
          <cell r="I9208">
            <v>0</v>
          </cell>
          <cell r="J9208">
            <v>0</v>
          </cell>
          <cell r="K9208">
            <v>13.58</v>
          </cell>
          <cell r="L9208">
            <v>13.58</v>
          </cell>
          <cell r="N9208">
            <v>2359</v>
          </cell>
        </row>
        <row r="9209">
          <cell r="A9209">
            <v>40808</v>
          </cell>
          <cell r="B9209" t="str">
            <v xml:space="preserve">DESENHISTA TECNICO AUXILIAR (MENSALISTA)                                                                                                                                                                                                                                                                                                                                                                                                                                                                  </v>
          </cell>
          <cell r="C9209" t="str">
            <v>INSUMO</v>
          </cell>
          <cell r="D9209" t="str">
            <v xml:space="preserve">MES   </v>
          </cell>
          <cell r="E9209" t="str">
            <v>2.373,03</v>
          </cell>
          <cell r="F9209">
            <v>0</v>
          </cell>
          <cell r="G9209" t="str">
            <v>2.373,03</v>
          </cell>
          <cell r="H9209">
            <v>0</v>
          </cell>
          <cell r="I9209">
            <v>0</v>
          </cell>
          <cell r="J9209">
            <v>0</v>
          </cell>
          <cell r="K9209">
            <v>2373.0300000000002</v>
          </cell>
          <cell r="L9209">
            <v>2373.0300000000002</v>
          </cell>
          <cell r="N9209">
            <v>40808</v>
          </cell>
        </row>
        <row r="9210">
          <cell r="A9210">
            <v>44330</v>
          </cell>
          <cell r="B9210" t="str">
            <v xml:space="preserve">DESINFETANTE PRONTO USO                                                                                                                                                                                                                                                                                                                                                                                                                                                                                   </v>
          </cell>
          <cell r="C9210" t="str">
            <v>INSUMO</v>
          </cell>
          <cell r="D9210" t="str">
            <v xml:space="preserve">L     </v>
          </cell>
          <cell r="E9210" t="str">
            <v>11,92</v>
          </cell>
          <cell r="F9210">
            <v>0</v>
          </cell>
          <cell r="G9210" t="str">
            <v>11,92</v>
          </cell>
          <cell r="H9210">
            <v>0</v>
          </cell>
          <cell r="I9210">
            <v>0</v>
          </cell>
          <cell r="J9210">
            <v>0</v>
          </cell>
          <cell r="K9210">
            <v>11.92</v>
          </cell>
          <cell r="L9210">
            <v>11.92</v>
          </cell>
          <cell r="N9210">
            <v>44330</v>
          </cell>
        </row>
        <row r="9211">
          <cell r="A9211">
            <v>43144</v>
          </cell>
          <cell r="B9211" t="str">
            <v xml:space="preserve">DESMOLDANTE PARA CONCRETO ESTAMPADO                                                                                                                                                                                                                                                                                                                                                                                                                                                                       </v>
          </cell>
          <cell r="C9211" t="str">
            <v>INSUMO</v>
          </cell>
          <cell r="D9211" t="str">
            <v xml:space="preserve">KG    </v>
          </cell>
          <cell r="E9211" t="str">
            <v>54,87</v>
          </cell>
          <cell r="F9211">
            <v>0</v>
          </cell>
          <cell r="G9211" t="str">
            <v>54,87</v>
          </cell>
          <cell r="H9211">
            <v>0</v>
          </cell>
          <cell r="I9211">
            <v>0</v>
          </cell>
          <cell r="J9211">
            <v>0</v>
          </cell>
          <cell r="K9211">
            <v>54.87</v>
          </cell>
          <cell r="L9211">
            <v>54.87</v>
          </cell>
          <cell r="N9211">
            <v>43144</v>
          </cell>
        </row>
        <row r="9212">
          <cell r="A9212">
            <v>39397</v>
          </cell>
          <cell r="B9212" t="str">
            <v xml:space="preserve">DESMOLDANTE PARA FORMAS METALICAS A BASE DE OLEO VEGETAL                                                                                                                                                                                                                                                                                                                                                                                                                                                  </v>
          </cell>
          <cell r="C9212" t="str">
            <v>INSUMO</v>
          </cell>
          <cell r="D9212" t="str">
            <v xml:space="preserve">L     </v>
          </cell>
          <cell r="E9212" t="str">
            <v>25,01</v>
          </cell>
          <cell r="F9212">
            <v>0</v>
          </cell>
          <cell r="G9212" t="str">
            <v>25,01</v>
          </cell>
          <cell r="H9212">
            <v>0</v>
          </cell>
          <cell r="I9212">
            <v>0</v>
          </cell>
          <cell r="J9212">
            <v>0</v>
          </cell>
          <cell r="K9212">
            <v>25.01</v>
          </cell>
          <cell r="L9212">
            <v>25.01</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10,09</v>
          </cell>
          <cell r="F9213">
            <v>0</v>
          </cell>
          <cell r="G9213" t="str">
            <v>10,09</v>
          </cell>
          <cell r="H9213">
            <v>0</v>
          </cell>
          <cell r="I9213">
            <v>0</v>
          </cell>
          <cell r="J9213">
            <v>0</v>
          </cell>
          <cell r="K9213">
            <v>10.09</v>
          </cell>
          <cell r="L9213">
            <v>10.09</v>
          </cell>
          <cell r="N9213">
            <v>2692</v>
          </cell>
        </row>
        <row r="9214">
          <cell r="A9214">
            <v>44329</v>
          </cell>
          <cell r="B9214" t="str">
            <v xml:space="preserve">DETERGENTE NEUTRO USO GERAL, CONCENTRADO                                                                                                                                                                                                                                                                                                                                                                                                                                                                  </v>
          </cell>
          <cell r="C9214" t="str">
            <v>INSUMO</v>
          </cell>
          <cell r="D9214" t="str">
            <v xml:space="preserve">L     </v>
          </cell>
          <cell r="E9214" t="str">
            <v>15,62</v>
          </cell>
          <cell r="F9214">
            <v>0</v>
          </cell>
          <cell r="G9214" t="str">
            <v>15,62</v>
          </cell>
          <cell r="H9214">
            <v>0</v>
          </cell>
          <cell r="I9214">
            <v>0</v>
          </cell>
          <cell r="J9214">
            <v>0</v>
          </cell>
          <cell r="K9214">
            <v>15.62</v>
          </cell>
          <cell r="L9214">
            <v>15.62</v>
          </cell>
          <cell r="N9214">
            <v>44329</v>
          </cell>
        </row>
        <row r="9215">
          <cell r="A9215">
            <v>5318</v>
          </cell>
          <cell r="B9215" t="str">
            <v xml:space="preserve">DILUENTE AGUARRAS                                                                                                                                                                                                                                                                                                                                                                                                                                                                                         </v>
          </cell>
          <cell r="C9215" t="str">
            <v>INSUMO</v>
          </cell>
          <cell r="D9215" t="str">
            <v xml:space="preserve">L     </v>
          </cell>
          <cell r="E9215" t="str">
            <v>25,25</v>
          </cell>
          <cell r="F9215">
            <v>0</v>
          </cell>
          <cell r="G9215" t="str">
            <v>25,25</v>
          </cell>
          <cell r="H9215">
            <v>0</v>
          </cell>
          <cell r="I9215">
            <v>0</v>
          </cell>
          <cell r="J9215">
            <v>0</v>
          </cell>
          <cell r="K9215">
            <v>25.25</v>
          </cell>
          <cell r="L9215">
            <v>25.25</v>
          </cell>
          <cell r="N9215">
            <v>5318</v>
          </cell>
        </row>
        <row r="9216">
          <cell r="A9216">
            <v>5330</v>
          </cell>
          <cell r="B9216" t="str">
            <v xml:space="preserve">DILUENTE EPOXI                                                                                                                                                                                                                                                                                                                                                                                                                                                                                            </v>
          </cell>
          <cell r="C9216" t="str">
            <v>INSUMO</v>
          </cell>
          <cell r="D9216" t="str">
            <v xml:space="preserve">L     </v>
          </cell>
          <cell r="E9216" t="str">
            <v>57,55</v>
          </cell>
          <cell r="F9216">
            <v>0</v>
          </cell>
          <cell r="G9216" t="str">
            <v>57,55</v>
          </cell>
          <cell r="H9216">
            <v>0</v>
          </cell>
          <cell r="I9216">
            <v>0</v>
          </cell>
          <cell r="J9216">
            <v>0</v>
          </cell>
          <cell r="K9216">
            <v>57.55</v>
          </cell>
          <cell r="L9216">
            <v>57.55</v>
          </cell>
          <cell r="N9216">
            <v>5330</v>
          </cell>
        </row>
        <row r="9217">
          <cell r="A9217">
            <v>44532</v>
          </cell>
          <cell r="B9217" t="str">
            <v xml:space="preserve">DISCO DE BORRACHA PARA LIXADEIRA RIGIDO 7 " COM ARRUELA  CENTRAL                                                                                                                                                                                                                                                                                                                                                                                                                                          </v>
          </cell>
          <cell r="C9217" t="str">
            <v>INSUMO</v>
          </cell>
          <cell r="D9217" t="str">
            <v xml:space="preserve">UN    </v>
          </cell>
          <cell r="E9217" t="str">
            <v>27,40</v>
          </cell>
          <cell r="F9217">
            <v>0</v>
          </cell>
          <cell r="G9217" t="str">
            <v>27,40</v>
          </cell>
          <cell r="H9217">
            <v>0</v>
          </cell>
          <cell r="I9217">
            <v>0</v>
          </cell>
          <cell r="J9217">
            <v>0</v>
          </cell>
          <cell r="K9217">
            <v>27.4</v>
          </cell>
          <cell r="L9217">
            <v>27.4</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87,09</v>
          </cell>
          <cell r="F9218">
            <v>0</v>
          </cell>
          <cell r="G9218" t="str">
            <v>87,09</v>
          </cell>
          <cell r="H9218">
            <v>0</v>
          </cell>
          <cell r="I9218">
            <v>0</v>
          </cell>
          <cell r="J9218">
            <v>0</v>
          </cell>
          <cell r="K9218">
            <v>87.09</v>
          </cell>
          <cell r="L9218">
            <v>87.09</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21,12</v>
          </cell>
          <cell r="F9219">
            <v>0</v>
          </cell>
          <cell r="G9219" t="str">
            <v>21,12</v>
          </cell>
          <cell r="H9219">
            <v>0</v>
          </cell>
          <cell r="I9219">
            <v>0</v>
          </cell>
          <cell r="J9219">
            <v>0</v>
          </cell>
          <cell r="K9219">
            <v>21.12</v>
          </cell>
          <cell r="L9219">
            <v>21.12</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500,03</v>
          </cell>
          <cell r="F9220">
            <v>0</v>
          </cell>
          <cell r="G9220" t="str">
            <v>500,03</v>
          </cell>
          <cell r="H9220">
            <v>0</v>
          </cell>
          <cell r="I9220">
            <v>0</v>
          </cell>
          <cell r="J9220">
            <v>0</v>
          </cell>
          <cell r="K9220">
            <v>500.03</v>
          </cell>
          <cell r="L9220">
            <v>500.03</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22,26</v>
          </cell>
          <cell r="F9221">
            <v>0</v>
          </cell>
          <cell r="G9221" t="str">
            <v>22,26</v>
          </cell>
          <cell r="H9221">
            <v>0</v>
          </cell>
          <cell r="I9221">
            <v>0</v>
          </cell>
          <cell r="J9221">
            <v>0</v>
          </cell>
          <cell r="K9221">
            <v>22.26</v>
          </cell>
          <cell r="L9221">
            <v>22.26</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21,02</v>
          </cell>
          <cell r="F9222">
            <v>0</v>
          </cell>
          <cell r="G9222" t="str">
            <v>21,02</v>
          </cell>
          <cell r="H9222">
            <v>0</v>
          </cell>
          <cell r="I9222">
            <v>0</v>
          </cell>
          <cell r="J9222">
            <v>0</v>
          </cell>
          <cell r="K9222">
            <v>21.02</v>
          </cell>
          <cell r="L9222">
            <v>21.02</v>
          </cell>
          <cell r="N9222">
            <v>44533</v>
          </cell>
        </row>
        <row r="9223">
          <cell r="A9223">
            <v>44534</v>
          </cell>
          <cell r="B9223" t="str">
            <v xml:space="preserve">DISCO DE LIXA PARA METAL, DIAMETRO = 180 MM, GRAO  120                                                                                                                                                                                                                                                                                                                                                                                                                                                    </v>
          </cell>
          <cell r="C9223" t="str">
            <v>INSUMO</v>
          </cell>
          <cell r="D9223" t="str">
            <v xml:space="preserve">UN    </v>
          </cell>
          <cell r="E9223" t="str">
            <v>5,48</v>
          </cell>
          <cell r="F9223">
            <v>0</v>
          </cell>
          <cell r="G9223" t="str">
            <v>5,48</v>
          </cell>
          <cell r="H9223">
            <v>0</v>
          </cell>
          <cell r="I9223">
            <v>0</v>
          </cell>
          <cell r="J9223">
            <v>0</v>
          </cell>
          <cell r="K9223">
            <v>5.48</v>
          </cell>
          <cell r="L9223">
            <v>5.48</v>
          </cell>
          <cell r="N9223">
            <v>44534</v>
          </cell>
        </row>
        <row r="9224">
          <cell r="A9224">
            <v>34544</v>
          </cell>
          <cell r="B9224" t="str">
            <v xml:space="preserve">DISJUNTOR  TERMOMAGNETICO TRIPOLAR 3 X 400 A / ICC - 25 KA                                                                                                                                                                                                                                                                                                                                                                                                                                                </v>
          </cell>
          <cell r="C9224" t="str">
            <v>INSUMO</v>
          </cell>
          <cell r="D9224" t="str">
            <v xml:space="preserve">UN    </v>
          </cell>
          <cell r="E9224" t="str">
            <v>1.533,57</v>
          </cell>
          <cell r="F9224">
            <v>0</v>
          </cell>
          <cell r="G9224" t="str">
            <v>1.533,57</v>
          </cell>
          <cell r="H9224">
            <v>0</v>
          </cell>
          <cell r="I9224">
            <v>0</v>
          </cell>
          <cell r="J9224">
            <v>0</v>
          </cell>
          <cell r="K9224">
            <v>1533.57</v>
          </cell>
          <cell r="L9224">
            <v>1533.57</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1.206,39</v>
          </cell>
          <cell r="F9225">
            <v>0</v>
          </cell>
          <cell r="G9225" t="str">
            <v>1.206,39</v>
          </cell>
          <cell r="H9225">
            <v>0</v>
          </cell>
          <cell r="I9225">
            <v>0</v>
          </cell>
          <cell r="J9225">
            <v>0</v>
          </cell>
          <cell r="K9225">
            <v>1206.3900000000001</v>
          </cell>
          <cell r="L9225">
            <v>1206.3900000000001</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1.867,87</v>
          </cell>
          <cell r="F9226">
            <v>0</v>
          </cell>
          <cell r="G9226" t="str">
            <v>1.867,87</v>
          </cell>
          <cell r="H9226">
            <v>0</v>
          </cell>
          <cell r="I9226">
            <v>0</v>
          </cell>
          <cell r="J9226">
            <v>0</v>
          </cell>
          <cell r="K9226">
            <v>1867.87</v>
          </cell>
          <cell r="L9226">
            <v>1867.87</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4.363,94</v>
          </cell>
          <cell r="F9227">
            <v>0</v>
          </cell>
          <cell r="G9227" t="str">
            <v>4.363,94</v>
          </cell>
          <cell r="H9227">
            <v>0</v>
          </cell>
          <cell r="I9227">
            <v>0</v>
          </cell>
          <cell r="J9227">
            <v>0</v>
          </cell>
          <cell r="K9227">
            <v>4363.9399999999996</v>
          </cell>
          <cell r="L9227">
            <v>4363.9399999999996</v>
          </cell>
          <cell r="N9227">
            <v>34738</v>
          </cell>
        </row>
        <row r="9228">
          <cell r="A9228">
            <v>2391</v>
          </cell>
          <cell r="B9228" t="str">
            <v xml:space="preserve">DISJUNTOR TERMOMAGNETICO TRIPOLAR 125A                                                                                                                                                                                                                                                                                                                                                                                                                                                                    </v>
          </cell>
          <cell r="C9228" t="str">
            <v>INSUMO</v>
          </cell>
          <cell r="D9228" t="str">
            <v xml:space="preserve">UN    </v>
          </cell>
          <cell r="E9228" t="str">
            <v>354,93</v>
          </cell>
          <cell r="F9228">
            <v>0</v>
          </cell>
          <cell r="G9228" t="str">
            <v>354,93</v>
          </cell>
          <cell r="H9228">
            <v>0</v>
          </cell>
          <cell r="I9228">
            <v>0</v>
          </cell>
          <cell r="J9228">
            <v>0</v>
          </cell>
          <cell r="K9228">
            <v>354.93</v>
          </cell>
          <cell r="L9228">
            <v>354.93</v>
          </cell>
          <cell r="N9228">
            <v>2391</v>
          </cell>
        </row>
        <row r="9229">
          <cell r="A9229">
            <v>2374</v>
          </cell>
          <cell r="B9229" t="str">
            <v xml:space="preserve">DISJUNTOR TERMOMAGNETICO TRIPOLAR 150 A / 600 V, TIPO FXD / ICC - 35 KA                                                                                                                                                                                                                                                                                                                                                                                                                                   </v>
          </cell>
          <cell r="C9229" t="str">
            <v>INSUMO</v>
          </cell>
          <cell r="D9229" t="str">
            <v xml:space="preserve">UN    </v>
          </cell>
          <cell r="E9229" t="str">
            <v>402,66</v>
          </cell>
          <cell r="F9229">
            <v>0</v>
          </cell>
          <cell r="G9229" t="str">
            <v>402,66</v>
          </cell>
          <cell r="H9229">
            <v>0</v>
          </cell>
          <cell r="I9229">
            <v>0</v>
          </cell>
          <cell r="J9229">
            <v>0</v>
          </cell>
          <cell r="K9229">
            <v>402.66</v>
          </cell>
          <cell r="L9229">
            <v>402.66</v>
          </cell>
          <cell r="N9229">
            <v>2374</v>
          </cell>
        </row>
        <row r="9230">
          <cell r="A9230">
            <v>2377</v>
          </cell>
          <cell r="B9230" t="str">
            <v xml:space="preserve">DISJUNTOR TERMOMAGNETICO TRIPOLAR 200 A / 600 V, TIPO FXD / ICC - 35 KA                                                                                                                                                                                                                                                                                                                                                                                                                                   </v>
          </cell>
          <cell r="C9230" t="str">
            <v>INSUMO</v>
          </cell>
          <cell r="D9230" t="str">
            <v xml:space="preserve">UN    </v>
          </cell>
          <cell r="E9230" t="str">
            <v>565,09</v>
          </cell>
          <cell r="F9230">
            <v>0</v>
          </cell>
          <cell r="G9230" t="str">
            <v>565,09</v>
          </cell>
          <cell r="H9230">
            <v>0</v>
          </cell>
          <cell r="I9230">
            <v>0</v>
          </cell>
          <cell r="J9230">
            <v>0</v>
          </cell>
          <cell r="K9230">
            <v>565.09</v>
          </cell>
          <cell r="L9230">
            <v>565.09</v>
          </cell>
          <cell r="N9230">
            <v>2377</v>
          </cell>
        </row>
        <row r="9231">
          <cell r="A9231">
            <v>2393</v>
          </cell>
          <cell r="B9231" t="str">
            <v xml:space="preserve">DISJUNTOR TERMOMAGNETICO TRIPOLAR 250 A / 600 V, TIPO FXD                                                                                                                                                                                                                                                                                                                                                                                                                                                 </v>
          </cell>
          <cell r="C9231" t="str">
            <v>INSUMO</v>
          </cell>
          <cell r="D9231" t="str">
            <v xml:space="preserve">UN    </v>
          </cell>
          <cell r="E9231" t="str">
            <v>946,32</v>
          </cell>
          <cell r="F9231">
            <v>0</v>
          </cell>
          <cell r="G9231" t="str">
            <v>946,32</v>
          </cell>
          <cell r="H9231">
            <v>0</v>
          </cell>
          <cell r="I9231">
            <v>0</v>
          </cell>
          <cell r="J9231">
            <v>0</v>
          </cell>
          <cell r="K9231">
            <v>946.32</v>
          </cell>
          <cell r="L9231">
            <v>946.32</v>
          </cell>
          <cell r="N9231">
            <v>2393</v>
          </cell>
        </row>
        <row r="9232">
          <cell r="A9232">
            <v>34705</v>
          </cell>
          <cell r="B9232" t="str">
            <v xml:space="preserve">DISJUNTOR TERMOMAGNETICO TRIPOLAR 3  X 250 A/ICC - 25 KA                                                                                                                                                                                                                                                                                                                                                                                                                                                  </v>
          </cell>
          <cell r="C9232" t="str">
            <v>INSUMO</v>
          </cell>
          <cell r="D9232" t="str">
            <v xml:space="preserve">UN    </v>
          </cell>
          <cell r="E9232" t="str">
            <v>827,69</v>
          </cell>
          <cell r="F9232">
            <v>0</v>
          </cell>
          <cell r="G9232" t="str">
            <v>827,69</v>
          </cell>
          <cell r="H9232">
            <v>0</v>
          </cell>
          <cell r="I9232">
            <v>0</v>
          </cell>
          <cell r="J9232">
            <v>0</v>
          </cell>
          <cell r="K9232">
            <v>827.69</v>
          </cell>
          <cell r="L9232">
            <v>827.69</v>
          </cell>
          <cell r="N9232">
            <v>34705</v>
          </cell>
        </row>
        <row r="9233">
          <cell r="A9233">
            <v>34707</v>
          </cell>
          <cell r="B9233" t="str">
            <v xml:space="preserve">DISJUNTOR TERMOMAGNETICO TRIPOLAR 3 X 350 A/ICC - 25 KA                                                                                                                                                                                                                                                                                                                                                                                                                                                   </v>
          </cell>
          <cell r="C9233" t="str">
            <v>INSUMO</v>
          </cell>
          <cell r="D9233" t="str">
            <v xml:space="preserve">UN    </v>
          </cell>
          <cell r="E9233" t="str">
            <v>1.533,73</v>
          </cell>
          <cell r="F9233">
            <v>0</v>
          </cell>
          <cell r="G9233" t="str">
            <v>1.533,73</v>
          </cell>
          <cell r="H9233">
            <v>0</v>
          </cell>
          <cell r="I9233">
            <v>0</v>
          </cell>
          <cell r="J9233">
            <v>0</v>
          </cell>
          <cell r="K9233">
            <v>1533.73</v>
          </cell>
          <cell r="L9233">
            <v>1533.73</v>
          </cell>
          <cell r="N9233">
            <v>34707</v>
          </cell>
        </row>
        <row r="9234">
          <cell r="A9234">
            <v>2378</v>
          </cell>
          <cell r="B9234" t="str">
            <v xml:space="preserve">DISJUNTOR TERMOMAGNETICO TRIPOLAR 300 A / 600 V, TIPO JXD / ICC - 40 KA                                                                                                                                                                                                                                                                                                                                                                                                                                   </v>
          </cell>
          <cell r="C9234" t="str">
            <v>INSUMO</v>
          </cell>
          <cell r="D9234" t="str">
            <v xml:space="preserve">UN    </v>
          </cell>
          <cell r="E9234" t="str">
            <v>1.299,89</v>
          </cell>
          <cell r="F9234">
            <v>0</v>
          </cell>
          <cell r="G9234" t="str">
            <v>1.299,89</v>
          </cell>
          <cell r="H9234">
            <v>0</v>
          </cell>
          <cell r="I9234">
            <v>0</v>
          </cell>
          <cell r="J9234">
            <v>0</v>
          </cell>
          <cell r="K9234">
            <v>1299.8900000000001</v>
          </cell>
          <cell r="L9234">
            <v>1299.8900000000001</v>
          </cell>
          <cell r="N9234">
            <v>2378</v>
          </cell>
        </row>
        <row r="9235">
          <cell r="A9235">
            <v>2379</v>
          </cell>
          <cell r="B9235" t="str">
            <v xml:space="preserve">DISJUNTOR TERMOMAGNETICO TRIPOLAR 400 A / 600 V, TIPO JXD / ICC - 40 KA                                                                                                                                                                                                                                                                                                                                                                                                                                   </v>
          </cell>
          <cell r="C9235" t="str">
            <v>INSUMO</v>
          </cell>
          <cell r="D9235" t="str">
            <v xml:space="preserve">UN    </v>
          </cell>
          <cell r="E9235" t="str">
            <v>1.299,89</v>
          </cell>
          <cell r="F9235">
            <v>0</v>
          </cell>
          <cell r="G9235" t="str">
            <v>1.299,89</v>
          </cell>
          <cell r="H9235">
            <v>0</v>
          </cell>
          <cell r="I9235">
            <v>0</v>
          </cell>
          <cell r="J9235">
            <v>0</v>
          </cell>
          <cell r="K9235">
            <v>1299.8900000000001</v>
          </cell>
          <cell r="L9235">
            <v>1299.8900000000001</v>
          </cell>
          <cell r="N9235">
            <v>2379</v>
          </cell>
        </row>
        <row r="9236">
          <cell r="A9236">
            <v>2376</v>
          </cell>
          <cell r="B9236" t="str">
            <v xml:space="preserve">DISJUNTOR TERMOMAGNETICO TRIPOLAR 600 A / 600 V, TIPO LXD / ICC - 40 KA                                                                                                                                                                                                                                                                                                                                                                                                                                   </v>
          </cell>
          <cell r="C9236" t="str">
            <v>INSUMO</v>
          </cell>
          <cell r="D9236" t="str">
            <v xml:space="preserve">UN    </v>
          </cell>
          <cell r="E9236" t="str">
            <v>2.140,92</v>
          </cell>
          <cell r="F9236">
            <v>0</v>
          </cell>
          <cell r="G9236" t="str">
            <v>2.140,92</v>
          </cell>
          <cell r="H9236">
            <v>0</v>
          </cell>
          <cell r="I9236">
            <v>0</v>
          </cell>
          <cell r="J9236">
            <v>0</v>
          </cell>
          <cell r="K9236">
            <v>2140.92</v>
          </cell>
          <cell r="L9236">
            <v>2140.92</v>
          </cell>
          <cell r="N9236">
            <v>2376</v>
          </cell>
        </row>
        <row r="9237">
          <cell r="A9237">
            <v>2394</v>
          </cell>
          <cell r="B9237" t="str">
            <v xml:space="preserve">DISJUNTOR TERMOMAGNETICO TRIPOLAR 800 A / 600 V, TIPO LMXD                                                                                                                                                                                                                                                                                                                                                                                                                                                </v>
          </cell>
          <cell r="C9237" t="str">
            <v>INSUMO</v>
          </cell>
          <cell r="D9237" t="str">
            <v xml:space="preserve">UN    </v>
          </cell>
          <cell r="E9237" t="str">
            <v>4.576,89</v>
          </cell>
          <cell r="F9237">
            <v>0</v>
          </cell>
          <cell r="G9237" t="str">
            <v>4.576,89</v>
          </cell>
          <cell r="H9237">
            <v>0</v>
          </cell>
          <cell r="I9237">
            <v>0</v>
          </cell>
          <cell r="J9237">
            <v>0</v>
          </cell>
          <cell r="K9237">
            <v>4576.8900000000003</v>
          </cell>
          <cell r="L9237">
            <v>4576.8900000000003</v>
          </cell>
          <cell r="N9237">
            <v>2394</v>
          </cell>
        </row>
        <row r="9238">
          <cell r="A9238">
            <v>34686</v>
          </cell>
          <cell r="B9238" t="str">
            <v xml:space="preserve">DISJUNTOR TIPO DIN / IEC, MONOPOLAR DE 40  ATE 50A                                                                                                                                                                                                                                                                                                                                                                                                                                                        </v>
          </cell>
          <cell r="C9238" t="str">
            <v>INSUMO</v>
          </cell>
          <cell r="D9238" t="str">
            <v xml:space="preserve">UN    </v>
          </cell>
          <cell r="E9238" t="str">
            <v>13,74</v>
          </cell>
          <cell r="F9238">
            <v>0</v>
          </cell>
          <cell r="G9238" t="str">
            <v>13,74</v>
          </cell>
          <cell r="H9238">
            <v>0</v>
          </cell>
          <cell r="I9238">
            <v>0</v>
          </cell>
          <cell r="J9238">
            <v>0</v>
          </cell>
          <cell r="K9238">
            <v>13.74</v>
          </cell>
          <cell r="L9238">
            <v>13.74</v>
          </cell>
          <cell r="N9238">
            <v>34686</v>
          </cell>
        </row>
        <row r="9239">
          <cell r="A9239">
            <v>34616</v>
          </cell>
          <cell r="B9239" t="str">
            <v xml:space="preserve">DISJUNTOR TIPO DIN/IEC, BIPOLAR DE 6 ATE 32A                                                                                                                                                                                                                                                                                                                                                                                                                                                              </v>
          </cell>
          <cell r="C9239" t="str">
            <v>INSUMO</v>
          </cell>
          <cell r="D9239" t="str">
            <v xml:space="preserve">UN    </v>
          </cell>
          <cell r="E9239" t="str">
            <v>53,11</v>
          </cell>
          <cell r="F9239">
            <v>0</v>
          </cell>
          <cell r="G9239" t="str">
            <v>53,11</v>
          </cell>
          <cell r="H9239">
            <v>0</v>
          </cell>
          <cell r="I9239">
            <v>0</v>
          </cell>
          <cell r="J9239">
            <v>0</v>
          </cell>
          <cell r="K9239">
            <v>53.11</v>
          </cell>
          <cell r="L9239">
            <v>53.11</v>
          </cell>
          <cell r="N9239">
            <v>34616</v>
          </cell>
        </row>
        <row r="9240">
          <cell r="A9240">
            <v>34623</v>
          </cell>
          <cell r="B9240" t="str">
            <v xml:space="preserve">DISJUNTOR TIPO DIN/IEC, BIPOLAR 40 ATE 50A                                                                                                                                                                                                                                                                                                                                                                                                                                                                </v>
          </cell>
          <cell r="C9240" t="str">
            <v>INSUMO</v>
          </cell>
          <cell r="D9240" t="str">
            <v xml:space="preserve">UN    </v>
          </cell>
          <cell r="E9240" t="str">
            <v>52,29</v>
          </cell>
          <cell r="F9240">
            <v>0</v>
          </cell>
          <cell r="G9240" t="str">
            <v>52,29</v>
          </cell>
          <cell r="H9240">
            <v>0</v>
          </cell>
          <cell r="I9240">
            <v>0</v>
          </cell>
          <cell r="J9240">
            <v>0</v>
          </cell>
          <cell r="K9240">
            <v>52.29</v>
          </cell>
          <cell r="L9240">
            <v>52.29</v>
          </cell>
          <cell r="N9240">
            <v>34623</v>
          </cell>
        </row>
        <row r="9241">
          <cell r="A9241">
            <v>34628</v>
          </cell>
          <cell r="B9241" t="str">
            <v xml:space="preserve">DISJUNTOR TIPO DIN/IEC, BIPOLAR 63 A                                                                                                                                                                                                                                                                                                                                                                                                                                                                      </v>
          </cell>
          <cell r="C9241" t="str">
            <v>INSUMO</v>
          </cell>
          <cell r="D9241" t="str">
            <v xml:space="preserve">UN    </v>
          </cell>
          <cell r="E9241" t="str">
            <v>74,90</v>
          </cell>
          <cell r="F9241">
            <v>0</v>
          </cell>
          <cell r="G9241" t="str">
            <v>74,90</v>
          </cell>
          <cell r="H9241">
            <v>0</v>
          </cell>
          <cell r="I9241">
            <v>0</v>
          </cell>
          <cell r="J9241">
            <v>0</v>
          </cell>
          <cell r="K9241">
            <v>74.900000000000006</v>
          </cell>
          <cell r="L9241">
            <v>74.900000000000006</v>
          </cell>
          <cell r="N9241">
            <v>34628</v>
          </cell>
        </row>
        <row r="9242">
          <cell r="A9242">
            <v>34653</v>
          </cell>
          <cell r="B9242" t="str">
            <v xml:space="preserve">DISJUNTOR TIPO DIN/IEC, MONOPOLAR DE 6  ATE  32A                                                                                                                                                                                                                                                                                                                                                                                                                                                          </v>
          </cell>
          <cell r="C9242" t="str">
            <v>INSUMO</v>
          </cell>
          <cell r="D9242" t="str">
            <v xml:space="preserve">UN    </v>
          </cell>
          <cell r="E9242" t="str">
            <v>9,26</v>
          </cell>
          <cell r="F9242">
            <v>0</v>
          </cell>
          <cell r="G9242" t="str">
            <v>9,26</v>
          </cell>
          <cell r="H9242">
            <v>0</v>
          </cell>
          <cell r="I9242">
            <v>0</v>
          </cell>
          <cell r="J9242">
            <v>0</v>
          </cell>
          <cell r="K9242">
            <v>9.26</v>
          </cell>
          <cell r="L9242">
            <v>9.26</v>
          </cell>
          <cell r="N9242">
            <v>34653</v>
          </cell>
        </row>
        <row r="9243">
          <cell r="A9243">
            <v>34688</v>
          </cell>
          <cell r="B9243" t="str">
            <v xml:space="preserve">DISJUNTOR TIPO DIN/IEC, MONOPOLAR DE 63 A                                                                                                                                                                                                                                                                                                                                                                                                                                                                 </v>
          </cell>
          <cell r="C9243" t="str">
            <v>INSUMO</v>
          </cell>
          <cell r="D9243" t="str">
            <v xml:space="preserve">UN    </v>
          </cell>
          <cell r="E9243" t="str">
            <v>16,79</v>
          </cell>
          <cell r="F9243">
            <v>0</v>
          </cell>
          <cell r="G9243" t="str">
            <v>16,79</v>
          </cell>
          <cell r="H9243">
            <v>0</v>
          </cell>
          <cell r="I9243">
            <v>0</v>
          </cell>
          <cell r="J9243">
            <v>0</v>
          </cell>
          <cell r="K9243">
            <v>16.79</v>
          </cell>
          <cell r="L9243">
            <v>16.79</v>
          </cell>
          <cell r="N9243">
            <v>34688</v>
          </cell>
        </row>
        <row r="9244">
          <cell r="A9244">
            <v>34709</v>
          </cell>
          <cell r="B9244" t="str">
            <v xml:space="preserve">DISJUNTOR TIPO DIN/IEC, TRIPOLAR DE 10 ATE 50A                                                                                                                                                                                                                                                                                                                                                                                                                                                            </v>
          </cell>
          <cell r="C9244" t="str">
            <v>INSUMO</v>
          </cell>
          <cell r="D9244" t="str">
            <v xml:space="preserve">UN    </v>
          </cell>
          <cell r="E9244" t="str">
            <v>65,07</v>
          </cell>
          <cell r="F9244">
            <v>0</v>
          </cell>
          <cell r="G9244" t="str">
            <v>65,07</v>
          </cell>
          <cell r="H9244">
            <v>0</v>
          </cell>
          <cell r="I9244">
            <v>0</v>
          </cell>
          <cell r="J9244">
            <v>0</v>
          </cell>
          <cell r="K9244">
            <v>65.069999999999993</v>
          </cell>
          <cell r="L9244">
            <v>65.069999999999993</v>
          </cell>
          <cell r="N9244">
            <v>34709</v>
          </cell>
        </row>
        <row r="9245">
          <cell r="A9245">
            <v>34714</v>
          </cell>
          <cell r="B9245" t="str">
            <v xml:space="preserve">DISJUNTOR TIPO DIN/IEC, TRIPOLAR 63 A                                                                                                                                                                                                                                                                                                                                                                                                                                                                     </v>
          </cell>
          <cell r="C9245" t="str">
            <v>INSUMO</v>
          </cell>
          <cell r="D9245" t="str">
            <v xml:space="preserve">UN    </v>
          </cell>
          <cell r="E9245" t="str">
            <v>77,72</v>
          </cell>
          <cell r="F9245">
            <v>0</v>
          </cell>
          <cell r="G9245" t="str">
            <v>77,72</v>
          </cell>
          <cell r="H9245">
            <v>0</v>
          </cell>
          <cell r="I9245">
            <v>0</v>
          </cell>
          <cell r="J9245">
            <v>0</v>
          </cell>
          <cell r="K9245">
            <v>77.72</v>
          </cell>
          <cell r="L9245">
            <v>77.72</v>
          </cell>
          <cell r="N9245">
            <v>34714</v>
          </cell>
        </row>
        <row r="9246">
          <cell r="A9246">
            <v>2388</v>
          </cell>
          <cell r="B9246" t="str">
            <v xml:space="preserve">DISJUNTOR TIPO NEMA, BIPOLAR 10  ATE  50 A, TENSAO MAXIMA 415 V                                                                                                                                                                                                                                                                                                                                                                                                                                           </v>
          </cell>
          <cell r="C9246" t="str">
            <v>INSUMO</v>
          </cell>
          <cell r="D9246" t="str">
            <v xml:space="preserve">UN    </v>
          </cell>
          <cell r="E9246" t="str">
            <v>64,58</v>
          </cell>
          <cell r="F9246">
            <v>0</v>
          </cell>
          <cell r="G9246" t="str">
            <v>64,58</v>
          </cell>
          <cell r="H9246">
            <v>0</v>
          </cell>
          <cell r="I9246">
            <v>0</v>
          </cell>
          <cell r="J9246">
            <v>0</v>
          </cell>
          <cell r="K9246">
            <v>64.58</v>
          </cell>
          <cell r="L9246">
            <v>64.58</v>
          </cell>
          <cell r="N9246">
            <v>2388</v>
          </cell>
        </row>
        <row r="9247">
          <cell r="A9247">
            <v>34606</v>
          </cell>
          <cell r="B9247" t="str">
            <v xml:space="preserve">DISJUNTOR TIPO NEMA, BIPOLAR 60 ATE 100A, TENSAO MAXIMA 415 V                                                                                                                                                                                                                                                                                                                                                                                                                                             </v>
          </cell>
          <cell r="C9247" t="str">
            <v>INSUMO</v>
          </cell>
          <cell r="D9247" t="str">
            <v xml:space="preserve">UN    </v>
          </cell>
          <cell r="E9247" t="str">
            <v>99,06</v>
          </cell>
          <cell r="F9247">
            <v>0</v>
          </cell>
          <cell r="G9247" t="str">
            <v>99,06</v>
          </cell>
          <cell r="H9247">
            <v>0</v>
          </cell>
          <cell r="I9247">
            <v>0</v>
          </cell>
          <cell r="J9247">
            <v>0</v>
          </cell>
          <cell r="K9247">
            <v>99.06</v>
          </cell>
          <cell r="L9247">
            <v>99.06</v>
          </cell>
          <cell r="N9247">
            <v>34606</v>
          </cell>
        </row>
        <row r="9248">
          <cell r="A9248">
            <v>34689</v>
          </cell>
          <cell r="B9248" t="str">
            <v xml:space="preserve">DISJUNTOR TIPO NEMA, MONOPOLAR DE 60 ATE 70A, TENSAO MAXIMA DE 240 V                                                                                                                                                                                                                                                                                                                                                                                                                                      </v>
          </cell>
          <cell r="C9248" t="str">
            <v>INSUMO</v>
          </cell>
          <cell r="D9248" t="str">
            <v xml:space="preserve">UN    </v>
          </cell>
          <cell r="E9248" t="str">
            <v>31,54</v>
          </cell>
          <cell r="F9248">
            <v>0</v>
          </cell>
          <cell r="G9248" t="str">
            <v>31,54</v>
          </cell>
          <cell r="H9248">
            <v>0</v>
          </cell>
          <cell r="I9248">
            <v>0</v>
          </cell>
          <cell r="J9248">
            <v>0</v>
          </cell>
          <cell r="K9248">
            <v>31.54</v>
          </cell>
          <cell r="L9248">
            <v>31.54</v>
          </cell>
          <cell r="N9248">
            <v>34689</v>
          </cell>
        </row>
        <row r="9249">
          <cell r="A9249">
            <v>2370</v>
          </cell>
          <cell r="B9249" t="str">
            <v xml:space="preserve">DISJUNTOR TIPO NEMA, MONOPOLAR 10 ATE 30A, TENSAO MAXIMA DE 240 V                                                                                                                                                                                                                                                                                                                                                                                                                                         </v>
          </cell>
          <cell r="C9249" t="str">
            <v>INSUMO</v>
          </cell>
          <cell r="D9249" t="str">
            <v xml:space="preserve">UN    </v>
          </cell>
          <cell r="E9249" t="str">
            <v>12,00</v>
          </cell>
          <cell r="F9249">
            <v>0</v>
          </cell>
          <cell r="G9249" t="str">
            <v>12,00</v>
          </cell>
          <cell r="H9249">
            <v>0</v>
          </cell>
          <cell r="I9249">
            <v>0</v>
          </cell>
          <cell r="J9249">
            <v>0</v>
          </cell>
          <cell r="K9249">
            <v>12</v>
          </cell>
          <cell r="L9249">
            <v>12</v>
          </cell>
          <cell r="N9249">
            <v>2370</v>
          </cell>
        </row>
        <row r="9250">
          <cell r="A9250">
            <v>2386</v>
          </cell>
          <cell r="B9250" t="str">
            <v xml:space="preserve">DISJUNTOR TIPO NEMA, MONOPOLAR 35  ATE  50 A, TENSAO MAXIMA DE 240 V                                                                                                                                                                                                                                                                                                                                                                                                                                      </v>
          </cell>
          <cell r="C9250" t="str">
            <v>INSUMO</v>
          </cell>
          <cell r="D9250" t="str">
            <v xml:space="preserve">UN    </v>
          </cell>
          <cell r="E9250" t="str">
            <v>20,13</v>
          </cell>
          <cell r="F9250">
            <v>0</v>
          </cell>
          <cell r="G9250" t="str">
            <v>20,13</v>
          </cell>
          <cell r="H9250">
            <v>0</v>
          </cell>
          <cell r="I9250">
            <v>0</v>
          </cell>
          <cell r="J9250">
            <v>0</v>
          </cell>
          <cell r="K9250">
            <v>20.13</v>
          </cell>
          <cell r="L9250">
            <v>20.13</v>
          </cell>
          <cell r="N9250">
            <v>2386</v>
          </cell>
        </row>
        <row r="9251">
          <cell r="A9251">
            <v>2392</v>
          </cell>
          <cell r="B9251" t="str">
            <v xml:space="preserve">DISJUNTOR TIPO NEMA, TRIPOLAR 10  ATE  50A, TENSAO MAXIMA DE 415 V                                                                                                                                                                                                                                                                                                                                                                                                                                        </v>
          </cell>
          <cell r="C9251" t="str">
            <v>INSUMO</v>
          </cell>
          <cell r="D9251" t="str">
            <v xml:space="preserve">UN    </v>
          </cell>
          <cell r="E9251" t="str">
            <v>80,55</v>
          </cell>
          <cell r="F9251">
            <v>0</v>
          </cell>
          <cell r="G9251" t="str">
            <v>80,55</v>
          </cell>
          <cell r="H9251">
            <v>0</v>
          </cell>
          <cell r="I9251">
            <v>0</v>
          </cell>
          <cell r="J9251">
            <v>0</v>
          </cell>
          <cell r="K9251">
            <v>80.55</v>
          </cell>
          <cell r="L9251">
            <v>80.55</v>
          </cell>
          <cell r="N9251">
            <v>2392</v>
          </cell>
        </row>
        <row r="9252">
          <cell r="A9252">
            <v>2373</v>
          </cell>
          <cell r="B9252" t="str">
            <v xml:space="preserve">DISJUNTOR TIPO NEMA, TRIPOLAR 60 ATE 100 A, TENSAO MAXIMA DE 415 V                                                                                                                                                                                                                                                                                                                                                                                                                                        </v>
          </cell>
          <cell r="C9252" t="str">
            <v>INSUMO</v>
          </cell>
          <cell r="D9252" t="str">
            <v xml:space="preserve">UN    </v>
          </cell>
          <cell r="E9252" t="str">
            <v>113,49</v>
          </cell>
          <cell r="F9252">
            <v>0</v>
          </cell>
          <cell r="G9252" t="str">
            <v>113,49</v>
          </cell>
          <cell r="H9252">
            <v>0</v>
          </cell>
          <cell r="I9252">
            <v>0</v>
          </cell>
          <cell r="J9252">
            <v>0</v>
          </cell>
          <cell r="K9252">
            <v>113.49</v>
          </cell>
          <cell r="L9252">
            <v>113.49</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69,33</v>
          </cell>
          <cell r="F9253">
            <v>0</v>
          </cell>
          <cell r="G9253" t="str">
            <v>69,33</v>
          </cell>
          <cell r="H9253">
            <v>0</v>
          </cell>
          <cell r="I9253">
            <v>0</v>
          </cell>
          <cell r="J9253">
            <v>0</v>
          </cell>
          <cell r="K9253">
            <v>69.33</v>
          </cell>
          <cell r="L9253">
            <v>69.33</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78,00</v>
          </cell>
          <cell r="F9254">
            <v>0</v>
          </cell>
          <cell r="G9254" t="str">
            <v>78,00</v>
          </cell>
          <cell r="H9254">
            <v>0</v>
          </cell>
          <cell r="I9254">
            <v>0</v>
          </cell>
          <cell r="J9254">
            <v>0</v>
          </cell>
          <cell r="K9254">
            <v>78</v>
          </cell>
          <cell r="L9254">
            <v>78</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99,77</v>
          </cell>
          <cell r="F9255">
            <v>0</v>
          </cell>
          <cell r="G9255" t="str">
            <v>99,77</v>
          </cell>
          <cell r="H9255">
            <v>0</v>
          </cell>
          <cell r="I9255">
            <v>0</v>
          </cell>
          <cell r="J9255">
            <v>0</v>
          </cell>
          <cell r="K9255">
            <v>99.77</v>
          </cell>
          <cell r="L9255">
            <v>99.77</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177,33</v>
          </cell>
          <cell r="F9256">
            <v>0</v>
          </cell>
          <cell r="G9256" t="str">
            <v>177,33</v>
          </cell>
          <cell r="H9256">
            <v>0</v>
          </cell>
          <cell r="I9256">
            <v>0</v>
          </cell>
          <cell r="J9256">
            <v>0</v>
          </cell>
          <cell r="K9256">
            <v>177.33</v>
          </cell>
          <cell r="L9256">
            <v>177.33</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72,24</v>
          </cell>
          <cell r="F9257">
            <v>0</v>
          </cell>
          <cell r="G9257" t="str">
            <v>72,24</v>
          </cell>
          <cell r="H9257">
            <v>0</v>
          </cell>
          <cell r="I9257">
            <v>0</v>
          </cell>
          <cell r="J9257">
            <v>0</v>
          </cell>
          <cell r="K9257">
            <v>72.239999999999995</v>
          </cell>
          <cell r="L9257">
            <v>72.239999999999995</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88,76</v>
          </cell>
          <cell r="F9258">
            <v>0</v>
          </cell>
          <cell r="G9258" t="str">
            <v>88,76</v>
          </cell>
          <cell r="H9258">
            <v>0</v>
          </cell>
          <cell r="I9258">
            <v>0</v>
          </cell>
          <cell r="J9258">
            <v>0</v>
          </cell>
          <cell r="K9258">
            <v>88.76</v>
          </cell>
          <cell r="L9258">
            <v>88.76</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106,66</v>
          </cell>
          <cell r="F9259">
            <v>0</v>
          </cell>
          <cell r="G9259" t="str">
            <v>106,66</v>
          </cell>
          <cell r="H9259">
            <v>0</v>
          </cell>
          <cell r="I9259">
            <v>0</v>
          </cell>
          <cell r="J9259">
            <v>0</v>
          </cell>
          <cell r="K9259">
            <v>106.66</v>
          </cell>
          <cell r="L9259">
            <v>106.66</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185,33</v>
          </cell>
          <cell r="F9260">
            <v>0</v>
          </cell>
          <cell r="G9260" t="str">
            <v>185,33</v>
          </cell>
          <cell r="H9260">
            <v>0</v>
          </cell>
          <cell r="I9260">
            <v>0</v>
          </cell>
          <cell r="J9260">
            <v>0</v>
          </cell>
          <cell r="K9260">
            <v>185.33</v>
          </cell>
          <cell r="L9260">
            <v>185.33</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119,72</v>
          </cell>
          <cell r="F9261">
            <v>0</v>
          </cell>
          <cell r="G9261" t="str">
            <v>119,72</v>
          </cell>
          <cell r="H9261">
            <v>0</v>
          </cell>
          <cell r="I9261">
            <v>0</v>
          </cell>
          <cell r="J9261">
            <v>0</v>
          </cell>
          <cell r="K9261">
            <v>119.72</v>
          </cell>
          <cell r="L9261">
            <v>119.72</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127,63</v>
          </cell>
          <cell r="F9262">
            <v>0</v>
          </cell>
          <cell r="G9262" t="str">
            <v>127,63</v>
          </cell>
          <cell r="H9262">
            <v>0</v>
          </cell>
          <cell r="I9262">
            <v>0</v>
          </cell>
          <cell r="J9262">
            <v>0</v>
          </cell>
          <cell r="K9262">
            <v>127.63</v>
          </cell>
          <cell r="L9262">
            <v>127.63</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144,81</v>
          </cell>
          <cell r="F9263">
            <v>0</v>
          </cell>
          <cell r="G9263" t="str">
            <v>144,81</v>
          </cell>
          <cell r="H9263">
            <v>0</v>
          </cell>
          <cell r="I9263">
            <v>0</v>
          </cell>
          <cell r="J9263">
            <v>0</v>
          </cell>
          <cell r="K9263">
            <v>144.81</v>
          </cell>
          <cell r="L9263">
            <v>144.81</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272,60</v>
          </cell>
          <cell r="F9264">
            <v>0</v>
          </cell>
          <cell r="G9264" t="str">
            <v>272,60</v>
          </cell>
          <cell r="H9264">
            <v>0</v>
          </cell>
          <cell r="I9264">
            <v>0</v>
          </cell>
          <cell r="J9264">
            <v>0</v>
          </cell>
          <cell r="K9264">
            <v>272.60000000000002</v>
          </cell>
          <cell r="L9264">
            <v>272.60000000000002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133,56</v>
          </cell>
          <cell r="F9265">
            <v>0</v>
          </cell>
          <cell r="G9265" t="str">
            <v>133,56</v>
          </cell>
          <cell r="H9265">
            <v>0</v>
          </cell>
          <cell r="I9265">
            <v>0</v>
          </cell>
          <cell r="J9265">
            <v>0</v>
          </cell>
          <cell r="K9265">
            <v>133.56</v>
          </cell>
          <cell r="L9265">
            <v>133.56</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137,70</v>
          </cell>
          <cell r="F9266">
            <v>0</v>
          </cell>
          <cell r="G9266" t="str">
            <v>137,70</v>
          </cell>
          <cell r="H9266">
            <v>0</v>
          </cell>
          <cell r="I9266">
            <v>0</v>
          </cell>
          <cell r="J9266">
            <v>0</v>
          </cell>
          <cell r="K9266">
            <v>137.69999999999999</v>
          </cell>
          <cell r="L9266">
            <v>137.69999999999999</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162,24</v>
          </cell>
          <cell r="F9267">
            <v>0</v>
          </cell>
          <cell r="G9267" t="str">
            <v>162,24</v>
          </cell>
          <cell r="H9267">
            <v>0</v>
          </cell>
          <cell r="I9267">
            <v>0</v>
          </cell>
          <cell r="J9267">
            <v>0</v>
          </cell>
          <cell r="K9267">
            <v>162.24</v>
          </cell>
          <cell r="L9267">
            <v>162.24</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334,77</v>
          </cell>
          <cell r="F9268">
            <v>0</v>
          </cell>
          <cell r="G9268" t="str">
            <v>334,77</v>
          </cell>
          <cell r="H9268">
            <v>0</v>
          </cell>
          <cell r="I9268">
            <v>0</v>
          </cell>
          <cell r="J9268">
            <v>0</v>
          </cell>
          <cell r="K9268">
            <v>334.77</v>
          </cell>
          <cell r="L9268">
            <v>334.77</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284,13</v>
          </cell>
          <cell r="F9269">
            <v>0</v>
          </cell>
          <cell r="G9269" t="str">
            <v>284,13</v>
          </cell>
          <cell r="H9269">
            <v>0</v>
          </cell>
          <cell r="I9269">
            <v>0</v>
          </cell>
          <cell r="J9269">
            <v>0</v>
          </cell>
          <cell r="K9269">
            <v>284.13</v>
          </cell>
          <cell r="L9269">
            <v>284.13</v>
          </cell>
          <cell r="N9269">
            <v>39459</v>
          </cell>
        </row>
        <row r="9270">
          <cell r="A9270">
            <v>39445</v>
          </cell>
          <cell r="B9270" t="str">
            <v xml:space="preserve">DISPOSITIVO DR, 2 POLOS, SENSIBILIDADE DE 30 MA, CORRENTE DE 25 A, TIPO AC                                                                                                                                                                                                                                                                                                                                                                                                                                </v>
          </cell>
          <cell r="C9270" t="str">
            <v>INSUMO</v>
          </cell>
          <cell r="D9270" t="str">
            <v xml:space="preserve">UN    </v>
          </cell>
          <cell r="E9270" t="str">
            <v>142,66</v>
          </cell>
          <cell r="F9270">
            <v>0</v>
          </cell>
          <cell r="G9270" t="str">
            <v>142,66</v>
          </cell>
          <cell r="H9270">
            <v>0</v>
          </cell>
          <cell r="I9270">
            <v>0</v>
          </cell>
          <cell r="J9270">
            <v>0</v>
          </cell>
          <cell r="K9270">
            <v>142.66</v>
          </cell>
          <cell r="L9270">
            <v>142.66</v>
          </cell>
          <cell r="N9270">
            <v>39445</v>
          </cell>
        </row>
        <row r="9271">
          <cell r="A9271">
            <v>39446</v>
          </cell>
          <cell r="B9271" t="str">
            <v xml:space="preserve">DISPOSITIVO DR, 2 POLOS, SENSIBILIDADE DE 30 MA, CORRENTE DE 40 A, TIPO AC                                                                                                                                                                                                                                                                                                                                                                                                                                </v>
          </cell>
          <cell r="C9271" t="str">
            <v>INSUMO</v>
          </cell>
          <cell r="D9271" t="str">
            <v xml:space="preserve">UN    </v>
          </cell>
          <cell r="E9271" t="str">
            <v>145,20</v>
          </cell>
          <cell r="F9271">
            <v>0</v>
          </cell>
          <cell r="G9271" t="str">
            <v>145,20</v>
          </cell>
          <cell r="H9271">
            <v>0</v>
          </cell>
          <cell r="I9271">
            <v>0</v>
          </cell>
          <cell r="J9271">
            <v>0</v>
          </cell>
          <cell r="K9271">
            <v>145.19999999999999</v>
          </cell>
          <cell r="L9271">
            <v>145.19999999999999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155,28</v>
          </cell>
          <cell r="F9272">
            <v>0</v>
          </cell>
          <cell r="G9272" t="str">
            <v>155,28</v>
          </cell>
          <cell r="H9272">
            <v>0</v>
          </cell>
          <cell r="I9272">
            <v>0</v>
          </cell>
          <cell r="J9272">
            <v>0</v>
          </cell>
          <cell r="K9272">
            <v>155.28</v>
          </cell>
          <cell r="L9272">
            <v>155.28</v>
          </cell>
          <cell r="N9272">
            <v>39447</v>
          </cell>
        </row>
        <row r="9273">
          <cell r="A9273">
            <v>39448</v>
          </cell>
          <cell r="B9273" t="str">
            <v xml:space="preserve">DISPOSITIVO DR, 2 POLOS, SENSIBILIDADE DE 30 MA, CORRENTE DE 80 A, TIPO AC                                                                                                                                                                                                                                                                                                                                                                                                                                </v>
          </cell>
          <cell r="C9273" t="str">
            <v>INSUMO</v>
          </cell>
          <cell r="D9273" t="str">
            <v xml:space="preserve">UN    </v>
          </cell>
          <cell r="E9273" t="str">
            <v>264,78</v>
          </cell>
          <cell r="F9273">
            <v>0</v>
          </cell>
          <cell r="G9273" t="str">
            <v>264,78</v>
          </cell>
          <cell r="H9273">
            <v>0</v>
          </cell>
          <cell r="I9273">
            <v>0</v>
          </cell>
          <cell r="J9273">
            <v>0</v>
          </cell>
          <cell r="K9273">
            <v>264.77999999999997</v>
          </cell>
          <cell r="L9273">
            <v>264.77999999999997</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161,54</v>
          </cell>
          <cell r="F9274">
            <v>0</v>
          </cell>
          <cell r="G9274" t="str">
            <v>161,54</v>
          </cell>
          <cell r="H9274">
            <v>0</v>
          </cell>
          <cell r="I9274">
            <v>0</v>
          </cell>
          <cell r="J9274">
            <v>0</v>
          </cell>
          <cell r="K9274">
            <v>161.54</v>
          </cell>
          <cell r="L9274">
            <v>161.54</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176,19</v>
          </cell>
          <cell r="F9275">
            <v>0</v>
          </cell>
          <cell r="G9275" t="str">
            <v>176,19</v>
          </cell>
          <cell r="H9275">
            <v>0</v>
          </cell>
          <cell r="I9275">
            <v>0</v>
          </cell>
          <cell r="J9275">
            <v>0</v>
          </cell>
          <cell r="K9275">
            <v>176.19</v>
          </cell>
          <cell r="L9275">
            <v>176.19</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177,25</v>
          </cell>
          <cell r="F9276">
            <v>0</v>
          </cell>
          <cell r="G9276" t="str">
            <v>177,25</v>
          </cell>
          <cell r="H9276">
            <v>0</v>
          </cell>
          <cell r="I9276">
            <v>0</v>
          </cell>
          <cell r="J9276">
            <v>0</v>
          </cell>
          <cell r="K9276">
            <v>177.25</v>
          </cell>
          <cell r="L9276">
            <v>177.25</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296,62</v>
          </cell>
          <cell r="F9277">
            <v>0</v>
          </cell>
          <cell r="G9277" t="str">
            <v>296,62</v>
          </cell>
          <cell r="H9277">
            <v>0</v>
          </cell>
          <cell r="I9277">
            <v>0</v>
          </cell>
          <cell r="J9277">
            <v>0</v>
          </cell>
          <cell r="K9277">
            <v>296.62</v>
          </cell>
          <cell r="L9277">
            <v>296.62</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328,49</v>
          </cell>
          <cell r="F9278">
            <v>0</v>
          </cell>
          <cell r="G9278" t="str">
            <v>328,49</v>
          </cell>
          <cell r="H9278">
            <v>0</v>
          </cell>
          <cell r="I9278">
            <v>0</v>
          </cell>
          <cell r="J9278">
            <v>0</v>
          </cell>
          <cell r="K9278">
            <v>328.49</v>
          </cell>
          <cell r="L9278">
            <v>328.49</v>
          </cell>
          <cell r="N9278">
            <v>39449</v>
          </cell>
        </row>
        <row r="9279">
          <cell r="A9279">
            <v>39455</v>
          </cell>
          <cell r="B9279" t="str">
            <v xml:space="preserve">DISPOSITIVO DR, 4 POLOS, SENSIBILIDADE DE 30 MA, CORRENTE DE 25 A, TIPO AC                                                                                                                                                                                                                                                                                                                                                                                                                                </v>
          </cell>
          <cell r="C9279" t="str">
            <v>INSUMO</v>
          </cell>
          <cell r="D9279" t="str">
            <v xml:space="preserve">UN    </v>
          </cell>
          <cell r="E9279" t="str">
            <v>162,54</v>
          </cell>
          <cell r="F9279">
            <v>0</v>
          </cell>
          <cell r="G9279" t="str">
            <v>162,54</v>
          </cell>
          <cell r="H9279">
            <v>0</v>
          </cell>
          <cell r="I9279">
            <v>0</v>
          </cell>
          <cell r="J9279">
            <v>0</v>
          </cell>
          <cell r="K9279">
            <v>162.54</v>
          </cell>
          <cell r="L9279">
            <v>162.54</v>
          </cell>
          <cell r="N9279">
            <v>39455</v>
          </cell>
        </row>
        <row r="9280">
          <cell r="A9280">
            <v>39456</v>
          </cell>
          <cell r="B9280" t="str">
            <v xml:space="preserve">DISPOSITIVO DR, 4 POLOS, SENSIBILIDADE DE 30 MA, CORRENTE DE 40 A, TIPO AC                                                                                                                                                                                                                                                                                                                                                                                                                                </v>
          </cell>
          <cell r="C9280" t="str">
            <v>INSUMO</v>
          </cell>
          <cell r="D9280" t="str">
            <v xml:space="preserve">UN    </v>
          </cell>
          <cell r="E9280" t="str">
            <v>162,66</v>
          </cell>
          <cell r="F9280">
            <v>0</v>
          </cell>
          <cell r="G9280" t="str">
            <v>162,66</v>
          </cell>
          <cell r="H9280">
            <v>0</v>
          </cell>
          <cell r="I9280">
            <v>0</v>
          </cell>
          <cell r="J9280">
            <v>0</v>
          </cell>
          <cell r="K9280">
            <v>162.66</v>
          </cell>
          <cell r="L9280">
            <v>162.66</v>
          </cell>
          <cell r="N9280">
            <v>39456</v>
          </cell>
        </row>
        <row r="9281">
          <cell r="A9281">
            <v>39457</v>
          </cell>
          <cell r="B9281" t="str">
            <v xml:space="preserve">DISPOSITIVO DR, 4 POLOS, SENSIBILIDADE DE 30 MA, CORRENTE DE 63 A, TIPO AC                                                                                                                                                                                                                                                                                                                                                                                                                                </v>
          </cell>
          <cell r="C9281" t="str">
            <v>INSUMO</v>
          </cell>
          <cell r="D9281" t="str">
            <v xml:space="preserve">UN    </v>
          </cell>
          <cell r="E9281" t="str">
            <v>177,33</v>
          </cell>
          <cell r="F9281">
            <v>0</v>
          </cell>
          <cell r="G9281" t="str">
            <v>177,33</v>
          </cell>
          <cell r="H9281">
            <v>0</v>
          </cell>
          <cell r="I9281">
            <v>0</v>
          </cell>
          <cell r="J9281">
            <v>0</v>
          </cell>
          <cell r="K9281">
            <v>177.33</v>
          </cell>
          <cell r="L9281">
            <v>177.33</v>
          </cell>
          <cell r="N9281">
            <v>39457</v>
          </cell>
        </row>
        <row r="9282">
          <cell r="A9282">
            <v>39458</v>
          </cell>
          <cell r="B9282" t="str">
            <v xml:space="preserve">DISPOSITIVO DR, 4 POLOS, SENSIBILIDADE DE 30 MA, CORRENTE DE 80 A, TIPO AC                                                                                                                                                                                                                                                                                                                                                                                                                                </v>
          </cell>
          <cell r="C9282" t="str">
            <v>INSUMO</v>
          </cell>
          <cell r="D9282" t="str">
            <v xml:space="preserve">UN    </v>
          </cell>
          <cell r="E9282" t="str">
            <v>330,91</v>
          </cell>
          <cell r="F9282">
            <v>0</v>
          </cell>
          <cell r="G9282" t="str">
            <v>330,91</v>
          </cell>
          <cell r="H9282">
            <v>0</v>
          </cell>
          <cell r="I9282">
            <v>0</v>
          </cell>
          <cell r="J9282">
            <v>0</v>
          </cell>
          <cell r="K9282">
            <v>330.91</v>
          </cell>
          <cell r="L9282">
            <v>330.91</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532,13</v>
          </cell>
          <cell r="F9283">
            <v>0</v>
          </cell>
          <cell r="G9283" t="str">
            <v>532,13</v>
          </cell>
          <cell r="H9283">
            <v>0</v>
          </cell>
          <cell r="I9283">
            <v>0</v>
          </cell>
          <cell r="J9283">
            <v>0</v>
          </cell>
          <cell r="K9283">
            <v>532.13</v>
          </cell>
          <cell r="L9283">
            <v>532.13</v>
          </cell>
          <cell r="N9283">
            <v>39464</v>
          </cell>
        </row>
        <row r="9284">
          <cell r="A9284">
            <v>39460</v>
          </cell>
          <cell r="B9284" t="str">
            <v xml:space="preserve">DISPOSITIVO DR, 4 POLOS, SENSIBILIDADE DE 300 MA, CORRENTE DE 25 A, TIPO AC                                                                                                                                                                                                                                                                                                                                                                                                                               </v>
          </cell>
          <cell r="C9284" t="str">
            <v>INSUMO</v>
          </cell>
          <cell r="D9284" t="str">
            <v xml:space="preserve">UN    </v>
          </cell>
          <cell r="E9284" t="str">
            <v>201,82</v>
          </cell>
          <cell r="F9284">
            <v>0</v>
          </cell>
          <cell r="G9284" t="str">
            <v>201,82</v>
          </cell>
          <cell r="H9284">
            <v>0</v>
          </cell>
          <cell r="I9284">
            <v>0</v>
          </cell>
          <cell r="J9284">
            <v>0</v>
          </cell>
          <cell r="K9284">
            <v>201.82</v>
          </cell>
          <cell r="L9284">
            <v>201.82</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236,49</v>
          </cell>
          <cell r="F9285">
            <v>0</v>
          </cell>
          <cell r="G9285" t="str">
            <v>236,49</v>
          </cell>
          <cell r="H9285">
            <v>0</v>
          </cell>
          <cell r="I9285">
            <v>0</v>
          </cell>
          <cell r="J9285">
            <v>0</v>
          </cell>
          <cell r="K9285">
            <v>236.49</v>
          </cell>
          <cell r="L9285">
            <v>236.49</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227,91</v>
          </cell>
          <cell r="F9286">
            <v>0</v>
          </cell>
          <cell r="G9286" t="str">
            <v>227,91</v>
          </cell>
          <cell r="H9286">
            <v>0</v>
          </cell>
          <cell r="I9286">
            <v>0</v>
          </cell>
          <cell r="J9286">
            <v>0</v>
          </cell>
          <cell r="K9286">
            <v>227.91</v>
          </cell>
          <cell r="L9286">
            <v>227.91</v>
          </cell>
          <cell r="N9286">
            <v>39462</v>
          </cell>
        </row>
        <row r="9287">
          <cell r="A9287">
            <v>39463</v>
          </cell>
          <cell r="B9287" t="str">
            <v xml:space="preserve">DISPOSITIVO DR, 4 POLOS, SENSIBILIDADE DE 300 MA, CORRENTE DE 80 A, TIPO AC                                                                                                                                                                                                                                                                                                                                                                                                                               </v>
          </cell>
          <cell r="C9287" t="str">
            <v>INSUMO</v>
          </cell>
          <cell r="D9287" t="str">
            <v xml:space="preserve">UN    </v>
          </cell>
          <cell r="E9287" t="str">
            <v>528,00</v>
          </cell>
          <cell r="F9287">
            <v>0</v>
          </cell>
          <cell r="G9287" t="str">
            <v>528,00</v>
          </cell>
          <cell r="H9287">
            <v>0</v>
          </cell>
          <cell r="I9287">
            <v>0</v>
          </cell>
          <cell r="J9287">
            <v>0</v>
          </cell>
          <cell r="K9287">
            <v>528</v>
          </cell>
          <cell r="L9287">
            <v>528</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585,53</v>
          </cell>
          <cell r="F9300">
            <v>0</v>
          </cell>
          <cell r="G9300" t="str">
            <v>585,53</v>
          </cell>
          <cell r="H9300">
            <v>0</v>
          </cell>
          <cell r="I9300">
            <v>0</v>
          </cell>
          <cell r="J9300">
            <v>0</v>
          </cell>
          <cell r="K9300">
            <v>585.53</v>
          </cell>
          <cell r="L9300">
            <v>585.53</v>
          </cell>
          <cell r="N9300">
            <v>44476</v>
          </cell>
        </row>
        <row r="9301">
          <cell r="A9301">
            <v>10629</v>
          </cell>
          <cell r="B9301" t="str">
            <v xml:space="preserve">DIVISORIA EM MARMORE, COM DUAS FACES POLIDAS, BRANCO COMUM, E=  *3,0* CM                                                                                                                                                                                                                                                                                                                                                                                                                                  </v>
          </cell>
          <cell r="C9301" t="str">
            <v>INSUMO</v>
          </cell>
          <cell r="D9301" t="str">
            <v xml:space="preserve">M2    </v>
          </cell>
          <cell r="E9301" t="str">
            <v>598,28</v>
          </cell>
          <cell r="F9301">
            <v>0</v>
          </cell>
          <cell r="G9301" t="str">
            <v>598,28</v>
          </cell>
          <cell r="H9301">
            <v>0</v>
          </cell>
          <cell r="I9301">
            <v>0</v>
          </cell>
          <cell r="J9301">
            <v>0</v>
          </cell>
          <cell r="K9301">
            <v>598.28</v>
          </cell>
          <cell r="L9301">
            <v>598.28</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109.590,07</v>
          </cell>
          <cell r="F9303">
            <v>0</v>
          </cell>
          <cell r="G9303" t="str">
            <v>109.590,07</v>
          </cell>
          <cell r="H9303">
            <v>0</v>
          </cell>
          <cell r="I9303">
            <v>0</v>
          </cell>
          <cell r="J9303">
            <v>0</v>
          </cell>
          <cell r="K9303">
            <v>109590.07</v>
          </cell>
          <cell r="L9303">
            <v>109590.07</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11,06</v>
          </cell>
          <cell r="F9304">
            <v>0</v>
          </cell>
          <cell r="G9304" t="str">
            <v>11,06</v>
          </cell>
          <cell r="H9304">
            <v>0</v>
          </cell>
          <cell r="I9304">
            <v>0</v>
          </cell>
          <cell r="J9304">
            <v>0</v>
          </cell>
          <cell r="K9304">
            <v>11.06</v>
          </cell>
          <cell r="L9304">
            <v>11.06</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3,74</v>
          </cell>
          <cell r="F9305">
            <v>0</v>
          </cell>
          <cell r="G9305" t="str">
            <v>3,74</v>
          </cell>
          <cell r="H9305">
            <v>0</v>
          </cell>
          <cell r="I9305">
            <v>0</v>
          </cell>
          <cell r="J9305">
            <v>0</v>
          </cell>
          <cell r="K9305">
            <v>3.74</v>
          </cell>
          <cell r="L9305">
            <v>3.74</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5,13</v>
          </cell>
          <cell r="F9306">
            <v>0</v>
          </cell>
          <cell r="G9306" t="str">
            <v>5,13</v>
          </cell>
          <cell r="H9306">
            <v>0</v>
          </cell>
          <cell r="I9306">
            <v>0</v>
          </cell>
          <cell r="J9306">
            <v>0</v>
          </cell>
          <cell r="K9306">
            <v>5.13</v>
          </cell>
          <cell r="L9306">
            <v>5.13</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6,43</v>
          </cell>
          <cell r="F9307">
            <v>0</v>
          </cell>
          <cell r="G9307" t="str">
            <v>6,43</v>
          </cell>
          <cell r="H9307">
            <v>0</v>
          </cell>
          <cell r="I9307">
            <v>0</v>
          </cell>
          <cell r="J9307">
            <v>0</v>
          </cell>
          <cell r="K9307">
            <v>6.43</v>
          </cell>
          <cell r="L9307">
            <v>6.43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12,71</v>
          </cell>
          <cell r="F9308">
            <v>0</v>
          </cell>
          <cell r="G9308" t="str">
            <v>12,71</v>
          </cell>
          <cell r="H9308">
            <v>0</v>
          </cell>
          <cell r="I9308">
            <v>0</v>
          </cell>
          <cell r="J9308">
            <v>0</v>
          </cell>
          <cell r="K9308">
            <v>12.71</v>
          </cell>
          <cell r="L9308">
            <v>12.71</v>
          </cell>
          <cell r="N9308">
            <v>11447</v>
          </cell>
        </row>
        <row r="9309">
          <cell r="A9309">
            <v>11451</v>
          </cell>
          <cell r="B9309" t="str">
            <v xml:space="preserve">DOBRADICA TIPO VAI-E-VEM EM ACO/FERRO, TAMANHO 3'', GALVANIZADO, COM PARAFUSOS                                                                                                                                                                                                                                                                                                                                                                                                                            </v>
          </cell>
          <cell r="C9309" t="str">
            <v>INSUMO</v>
          </cell>
          <cell r="D9309" t="str">
            <v xml:space="preserve">UN    </v>
          </cell>
          <cell r="E9309" t="str">
            <v>34,08</v>
          </cell>
          <cell r="F9309">
            <v>0</v>
          </cell>
          <cell r="G9309" t="str">
            <v>34,08</v>
          </cell>
          <cell r="H9309">
            <v>0</v>
          </cell>
          <cell r="I9309">
            <v>0</v>
          </cell>
          <cell r="J9309">
            <v>0</v>
          </cell>
          <cell r="K9309">
            <v>34.08</v>
          </cell>
          <cell r="L9309">
            <v>34.08</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1.814,23</v>
          </cell>
          <cell r="F9311">
            <v>0</v>
          </cell>
          <cell r="G9311" t="str">
            <v>1.814,23</v>
          </cell>
          <cell r="H9311">
            <v>0</v>
          </cell>
          <cell r="I9311">
            <v>0</v>
          </cell>
          <cell r="J9311">
            <v>0</v>
          </cell>
          <cell r="K9311">
            <v>1814.23</v>
          </cell>
          <cell r="L9311">
            <v>1814.23</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180,92</v>
          </cell>
          <cell r="F9312">
            <v>0</v>
          </cell>
          <cell r="G9312" t="str">
            <v>180,92</v>
          </cell>
          <cell r="H9312">
            <v>0</v>
          </cell>
          <cell r="I9312">
            <v>0</v>
          </cell>
          <cell r="J9312">
            <v>0</v>
          </cell>
          <cell r="K9312">
            <v>180.92</v>
          </cell>
          <cell r="L9312">
            <v>180.92</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381,14</v>
          </cell>
          <cell r="F9313">
            <v>0</v>
          </cell>
          <cell r="G9313" t="str">
            <v>381,14</v>
          </cell>
          <cell r="H9313">
            <v>0</v>
          </cell>
          <cell r="I9313">
            <v>0</v>
          </cell>
          <cell r="J9313">
            <v>0</v>
          </cell>
          <cell r="K9313">
            <v>381.14</v>
          </cell>
          <cell r="L9313">
            <v>381.14</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9,37</v>
          </cell>
          <cell r="F9314">
            <v>0</v>
          </cell>
          <cell r="G9314" t="str">
            <v>9,37</v>
          </cell>
          <cell r="H9314">
            <v>0</v>
          </cell>
          <cell r="I9314">
            <v>0</v>
          </cell>
          <cell r="J9314">
            <v>0</v>
          </cell>
          <cell r="K9314">
            <v>9.3699999999999992</v>
          </cell>
          <cell r="L9314">
            <v>9.3699999999999992</v>
          </cell>
          <cell r="N9314">
            <v>7608</v>
          </cell>
        </row>
        <row r="9315">
          <cell r="A9315">
            <v>1370</v>
          </cell>
          <cell r="B9315" t="str">
            <v xml:space="preserve">DUCHA HIGIENICA PLASTICA COM REGISTRO METALICO 1/2 "                                                                                                                                                                                                                                                                                                                                                                                                                                                      </v>
          </cell>
          <cell r="C9315" t="str">
            <v>INSUMO</v>
          </cell>
          <cell r="D9315" t="str">
            <v xml:space="preserve">UN    </v>
          </cell>
          <cell r="E9315" t="str">
            <v>107,51</v>
          </cell>
          <cell r="F9315">
            <v>0</v>
          </cell>
          <cell r="G9315" t="str">
            <v>107,51</v>
          </cell>
          <cell r="H9315">
            <v>0</v>
          </cell>
          <cell r="I9315">
            <v>0</v>
          </cell>
          <cell r="J9315">
            <v>0</v>
          </cell>
          <cell r="K9315">
            <v>107.51</v>
          </cell>
          <cell r="L9315">
            <v>107.51</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3,69</v>
          </cell>
          <cell r="F9317">
            <v>0</v>
          </cell>
          <cell r="G9317" t="str">
            <v>3,69</v>
          </cell>
          <cell r="H9317">
            <v>0</v>
          </cell>
          <cell r="I9317">
            <v>0</v>
          </cell>
          <cell r="J9317">
            <v>0</v>
          </cell>
          <cell r="K9317">
            <v>3.69</v>
          </cell>
          <cell r="L9317">
            <v>3.69</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3,11</v>
          </cell>
          <cell r="F9318">
            <v>0</v>
          </cell>
          <cell r="G9318" t="str">
            <v>3,11</v>
          </cell>
          <cell r="H9318">
            <v>0</v>
          </cell>
          <cell r="I9318">
            <v>0</v>
          </cell>
          <cell r="J9318">
            <v>0</v>
          </cell>
          <cell r="K9318">
            <v>3.11</v>
          </cell>
          <cell r="L9318">
            <v>3.11</v>
          </cell>
          <cell r="N9318">
            <v>7272</v>
          </cell>
        </row>
        <row r="9319">
          <cell r="A9319">
            <v>10605</v>
          </cell>
          <cell r="B9319" t="str">
            <v xml:space="preserve">ELEMENTO VAZADO DE CONCRETO, QUADRICULADO, 1 FURO *10 X 10 X 10* CM                                                                                                                                                                                                                                                                                                                                                                                                                                       </v>
          </cell>
          <cell r="C9319" t="str">
            <v>INSUMO</v>
          </cell>
          <cell r="D9319" t="str">
            <v xml:space="preserve">UN    </v>
          </cell>
          <cell r="E9319" t="str">
            <v>4,90</v>
          </cell>
          <cell r="F9319">
            <v>0</v>
          </cell>
          <cell r="G9319" t="str">
            <v>4,90</v>
          </cell>
          <cell r="H9319">
            <v>0</v>
          </cell>
          <cell r="I9319">
            <v>0</v>
          </cell>
          <cell r="J9319">
            <v>0</v>
          </cell>
          <cell r="K9319">
            <v>4.9000000000000004</v>
          </cell>
          <cell r="L9319">
            <v>4.9000000000000004</v>
          </cell>
          <cell r="N9319">
            <v>10605</v>
          </cell>
        </row>
        <row r="9320">
          <cell r="A9320">
            <v>10604</v>
          </cell>
          <cell r="B9320" t="str">
            <v xml:space="preserve">ELEMENTO VAZADO DE CONCRETO, QUADRICULADO, 1 FURO *20 X 10 X 7* CM                                                                                                                                                                                                                                                                                                                                                                                                                                        </v>
          </cell>
          <cell r="C9320" t="str">
            <v>INSUMO</v>
          </cell>
          <cell r="D9320" t="str">
            <v xml:space="preserve">UN    </v>
          </cell>
          <cell r="E9320" t="str">
            <v>11,42</v>
          </cell>
          <cell r="F9320">
            <v>0</v>
          </cell>
          <cell r="G9320" t="str">
            <v>11,42</v>
          </cell>
          <cell r="H9320">
            <v>0</v>
          </cell>
          <cell r="I9320">
            <v>0</v>
          </cell>
          <cell r="J9320">
            <v>0</v>
          </cell>
          <cell r="K9320">
            <v>11.42</v>
          </cell>
          <cell r="L9320">
            <v>11.42</v>
          </cell>
          <cell r="N9320">
            <v>10604</v>
          </cell>
        </row>
        <row r="9321">
          <cell r="A9321">
            <v>672</v>
          </cell>
          <cell r="B9321" t="str">
            <v xml:space="preserve">ELEMENTO VAZADO DE CONCRETO, QUADRICULADO, 1 FURO *20 X 20 X 6,5* CM                                                                                                                                                                                                                                                                                                                                                                                                                                      </v>
          </cell>
          <cell r="C9321" t="str">
            <v>INSUMO</v>
          </cell>
          <cell r="D9321" t="str">
            <v xml:space="preserve">UN    </v>
          </cell>
          <cell r="E9321" t="str">
            <v>15,71</v>
          </cell>
          <cell r="F9321">
            <v>0</v>
          </cell>
          <cell r="G9321" t="str">
            <v>15,71</v>
          </cell>
          <cell r="H9321">
            <v>0</v>
          </cell>
          <cell r="I9321">
            <v>0</v>
          </cell>
          <cell r="J9321">
            <v>0</v>
          </cell>
          <cell r="K9321">
            <v>15.71</v>
          </cell>
          <cell r="L9321">
            <v>15.71</v>
          </cell>
          <cell r="N9321">
            <v>672</v>
          </cell>
        </row>
        <row r="9322">
          <cell r="A9322">
            <v>668</v>
          </cell>
          <cell r="B9322" t="str">
            <v xml:space="preserve">ELEMENTO VAZADO DE CONCRETO, QUADRICULADO, 16 FUROS *29 X 29 X 6* CM                                                                                                                                                                                                                                                                                                                                                                                                                                      </v>
          </cell>
          <cell r="C9322" t="str">
            <v>INSUMO</v>
          </cell>
          <cell r="D9322" t="str">
            <v xml:space="preserve">UN    </v>
          </cell>
          <cell r="E9322" t="str">
            <v>18,97</v>
          </cell>
          <cell r="F9322">
            <v>0</v>
          </cell>
          <cell r="G9322" t="str">
            <v>18,97</v>
          </cell>
          <cell r="H9322">
            <v>0</v>
          </cell>
          <cell r="I9322">
            <v>0</v>
          </cell>
          <cell r="J9322">
            <v>0</v>
          </cell>
          <cell r="K9322">
            <v>18.97</v>
          </cell>
          <cell r="L9322">
            <v>18.97</v>
          </cell>
          <cell r="N9322">
            <v>668</v>
          </cell>
        </row>
        <row r="9323">
          <cell r="A9323">
            <v>10578</v>
          </cell>
          <cell r="B9323" t="str">
            <v xml:space="preserve">ELEMENTO VAZADO DE CONCRETO, QUADRICULADO, 16 FUROS *33 X 33 X 10* CM                                                                                                                                                                                                                                                                                                                                                                                                                                     </v>
          </cell>
          <cell r="C9323" t="str">
            <v>INSUMO</v>
          </cell>
          <cell r="D9323" t="str">
            <v xml:space="preserve">UN    </v>
          </cell>
          <cell r="E9323" t="str">
            <v>22,09</v>
          </cell>
          <cell r="F9323">
            <v>0</v>
          </cell>
          <cell r="G9323" t="str">
            <v>22,09</v>
          </cell>
          <cell r="H9323">
            <v>0</v>
          </cell>
          <cell r="I9323">
            <v>0</v>
          </cell>
          <cell r="J9323">
            <v>0</v>
          </cell>
          <cell r="K9323">
            <v>22.09</v>
          </cell>
          <cell r="L9323">
            <v>22.09</v>
          </cell>
          <cell r="N9323">
            <v>10578</v>
          </cell>
        </row>
        <row r="9324">
          <cell r="A9324">
            <v>666</v>
          </cell>
          <cell r="B9324" t="str">
            <v xml:space="preserve">ELEMENTO VAZADO DE CONCRETO, QUADRICULADO, 16 FUROS *40 X 40 X 7* CM                                                                                                                                                                                                                                                                                                                                                                                                                                      </v>
          </cell>
          <cell r="C9324" t="str">
            <v>INSUMO</v>
          </cell>
          <cell r="D9324" t="str">
            <v xml:space="preserve">UN    </v>
          </cell>
          <cell r="E9324" t="str">
            <v>24,57</v>
          </cell>
          <cell r="F9324">
            <v>0</v>
          </cell>
          <cell r="G9324" t="str">
            <v>24,57</v>
          </cell>
          <cell r="H9324">
            <v>0</v>
          </cell>
          <cell r="I9324">
            <v>0</v>
          </cell>
          <cell r="J9324">
            <v>0</v>
          </cell>
          <cell r="K9324">
            <v>24.57</v>
          </cell>
          <cell r="L9324">
            <v>24.57</v>
          </cell>
          <cell r="N9324">
            <v>666</v>
          </cell>
        </row>
        <row r="9325">
          <cell r="A9325">
            <v>665</v>
          </cell>
          <cell r="B9325" t="str">
            <v xml:space="preserve">ELEMENTO VAZADO DE CONCRETO, QUADRICULADO, 16 FUROS *50 X 50 X 7* CM                                                                                                                                                                                                                                                                                                                                                                                                                                      </v>
          </cell>
          <cell r="C9325" t="str">
            <v>INSUMO</v>
          </cell>
          <cell r="D9325" t="str">
            <v xml:space="preserve">UN    </v>
          </cell>
          <cell r="E9325" t="str">
            <v>32,85</v>
          </cell>
          <cell r="F9325">
            <v>0</v>
          </cell>
          <cell r="G9325" t="str">
            <v>32,85</v>
          </cell>
          <cell r="H9325">
            <v>0</v>
          </cell>
          <cell r="I9325">
            <v>0</v>
          </cell>
          <cell r="J9325">
            <v>0</v>
          </cell>
          <cell r="K9325">
            <v>32.85</v>
          </cell>
          <cell r="L9325">
            <v>32.85</v>
          </cell>
          <cell r="N9325">
            <v>665</v>
          </cell>
        </row>
        <row r="9326">
          <cell r="A9326">
            <v>10577</v>
          </cell>
          <cell r="B9326" t="str">
            <v xml:space="preserve">ELEMENTO VAZADO DE CONCRETO, QUADRICULADO, 25 FUROS *50 X 50 X 5* CM                                                                                                                                                                                                                                                                                                                                                                                                                                      </v>
          </cell>
          <cell r="C9326" t="str">
            <v>INSUMO</v>
          </cell>
          <cell r="D9326" t="str">
            <v xml:space="preserve">UN    </v>
          </cell>
          <cell r="E9326" t="str">
            <v>29,14</v>
          </cell>
          <cell r="F9326">
            <v>0</v>
          </cell>
          <cell r="G9326" t="str">
            <v>29,14</v>
          </cell>
          <cell r="H9326">
            <v>0</v>
          </cell>
          <cell r="I9326">
            <v>0</v>
          </cell>
          <cell r="J9326">
            <v>0</v>
          </cell>
          <cell r="K9326">
            <v>29.14</v>
          </cell>
          <cell r="L9326">
            <v>29.14</v>
          </cell>
          <cell r="N9326">
            <v>10577</v>
          </cell>
        </row>
        <row r="9327">
          <cell r="A9327">
            <v>10583</v>
          </cell>
          <cell r="B9327" t="str">
            <v xml:space="preserve">ELEMENTO VAZADO DE CONCRETO, VENEZIANA *39 X 22 X 15* CM                                                                                                                                                                                                                                                                                                                                                                                                                                                  </v>
          </cell>
          <cell r="C9327" t="str">
            <v>INSUMO</v>
          </cell>
          <cell r="D9327" t="str">
            <v xml:space="preserve">UN    </v>
          </cell>
          <cell r="E9327" t="str">
            <v>15,14</v>
          </cell>
          <cell r="F9327">
            <v>0</v>
          </cell>
          <cell r="G9327" t="str">
            <v>15,14</v>
          </cell>
          <cell r="H9327">
            <v>0</v>
          </cell>
          <cell r="I9327">
            <v>0</v>
          </cell>
          <cell r="J9327">
            <v>0</v>
          </cell>
          <cell r="K9327">
            <v>15.14</v>
          </cell>
          <cell r="L9327">
            <v>15.14</v>
          </cell>
          <cell r="N9327">
            <v>10583</v>
          </cell>
        </row>
        <row r="9328">
          <cell r="A9328">
            <v>10579</v>
          </cell>
          <cell r="B9328" t="str">
            <v xml:space="preserve">ELEMENTO VAZADO DE CONCRETO, VENEZIANA *39 X 29 X 10* CM                                                                                                                                                                                                                                                                                                                                                                                                                                                  </v>
          </cell>
          <cell r="C9328" t="str">
            <v>INSUMO</v>
          </cell>
          <cell r="D9328" t="str">
            <v xml:space="preserve">UN    </v>
          </cell>
          <cell r="E9328" t="str">
            <v>26,39</v>
          </cell>
          <cell r="F9328">
            <v>0</v>
          </cell>
          <cell r="G9328" t="str">
            <v>26,39</v>
          </cell>
          <cell r="H9328">
            <v>0</v>
          </cell>
          <cell r="I9328">
            <v>0</v>
          </cell>
          <cell r="J9328">
            <v>0</v>
          </cell>
          <cell r="K9328">
            <v>26.39</v>
          </cell>
          <cell r="L9328">
            <v>26.39</v>
          </cell>
          <cell r="N9328">
            <v>10579</v>
          </cell>
        </row>
        <row r="9329">
          <cell r="A9329">
            <v>10582</v>
          </cell>
          <cell r="B9329" t="str">
            <v xml:space="preserve">ELEMENTO VAZADO DE CONCRETO, VENEZIANA *40 X 10 X 10* CM                                                                                                                                                                                                                                                                                                                                                                                                                                                  </v>
          </cell>
          <cell r="C9329" t="str">
            <v>INSUMO</v>
          </cell>
          <cell r="D9329" t="str">
            <v xml:space="preserve">UN    </v>
          </cell>
          <cell r="E9329" t="str">
            <v>13,33</v>
          </cell>
          <cell r="F9329">
            <v>0</v>
          </cell>
          <cell r="G9329" t="str">
            <v>13,33</v>
          </cell>
          <cell r="H9329">
            <v>0</v>
          </cell>
          <cell r="I9329">
            <v>0</v>
          </cell>
          <cell r="J9329">
            <v>0</v>
          </cell>
          <cell r="K9329">
            <v>13.33</v>
          </cell>
          <cell r="L9329">
            <v>13.33</v>
          </cell>
          <cell r="N9329">
            <v>10582</v>
          </cell>
        </row>
        <row r="9330">
          <cell r="A9330">
            <v>2436</v>
          </cell>
          <cell r="B9330" t="str">
            <v xml:space="preserve">ELETRICISTA (HORISTA)                                                                                                                                                                                                                                                                                                                                                                                                                                                                                     </v>
          </cell>
          <cell r="C9330" t="str">
            <v>INSUMO</v>
          </cell>
          <cell r="D9330" t="str">
            <v xml:space="preserve">H     </v>
          </cell>
          <cell r="E9330" t="str">
            <v>20,73</v>
          </cell>
          <cell r="F9330">
            <v>0</v>
          </cell>
          <cell r="G9330" t="str">
            <v>20,73</v>
          </cell>
          <cell r="H9330">
            <v>0</v>
          </cell>
          <cell r="I9330">
            <v>0</v>
          </cell>
          <cell r="J9330">
            <v>0</v>
          </cell>
          <cell r="K9330">
            <v>20.73</v>
          </cell>
          <cell r="L9330">
            <v>20.73</v>
          </cell>
          <cell r="N9330">
            <v>2436</v>
          </cell>
        </row>
        <row r="9331">
          <cell r="A9331">
            <v>40918</v>
          </cell>
          <cell r="B9331" t="str">
            <v xml:space="preserve">ELETRICISTA (MENSALISTA)                                                                                                                                                                                                                                                                                                                                                                                                                                                                                  </v>
          </cell>
          <cell r="C9331" t="str">
            <v>INSUMO</v>
          </cell>
          <cell r="D9331" t="str">
            <v xml:space="preserve">MES   </v>
          </cell>
          <cell r="E9331" t="str">
            <v>3.620,82</v>
          </cell>
          <cell r="F9331">
            <v>0</v>
          </cell>
          <cell r="G9331" t="str">
            <v>3.620,82</v>
          </cell>
          <cell r="H9331">
            <v>0</v>
          </cell>
          <cell r="I9331">
            <v>0</v>
          </cell>
          <cell r="J9331">
            <v>0</v>
          </cell>
          <cell r="K9331">
            <v>3620.82</v>
          </cell>
          <cell r="L9331">
            <v>3620.82</v>
          </cell>
          <cell r="N9331">
            <v>40918</v>
          </cell>
        </row>
        <row r="9332">
          <cell r="A9332">
            <v>2439</v>
          </cell>
          <cell r="B9332" t="str">
            <v xml:space="preserve">ELETRICISTA DE MANUTENCAO INDUSTRIAL (HORISTA)                                                                                                                                                                                                                                                                                                                                                                                                                                                            </v>
          </cell>
          <cell r="C9332" t="str">
            <v>INSUMO</v>
          </cell>
          <cell r="D9332" t="str">
            <v xml:space="preserve">H     </v>
          </cell>
          <cell r="E9332" t="str">
            <v>20,73</v>
          </cell>
          <cell r="F9332">
            <v>0</v>
          </cell>
          <cell r="G9332" t="str">
            <v>20,73</v>
          </cell>
          <cell r="H9332">
            <v>0</v>
          </cell>
          <cell r="I9332">
            <v>0</v>
          </cell>
          <cell r="J9332">
            <v>0</v>
          </cell>
          <cell r="K9332">
            <v>20.73</v>
          </cell>
          <cell r="L9332">
            <v>20.73</v>
          </cell>
          <cell r="N9332">
            <v>2439</v>
          </cell>
        </row>
        <row r="9333">
          <cell r="A9333">
            <v>40923</v>
          </cell>
          <cell r="B9333" t="str">
            <v xml:space="preserve">ELETRICISTA DE MANUTENCAO INDUSTRIAL (MENSALISTA)                                                                                                                                                                                                                                                                                                                                                                                                                                                         </v>
          </cell>
          <cell r="C9333" t="str">
            <v>INSUMO</v>
          </cell>
          <cell r="D9333" t="str">
            <v xml:space="preserve">MES   </v>
          </cell>
          <cell r="E9333" t="str">
            <v>3.620,82</v>
          </cell>
          <cell r="F9333">
            <v>0</v>
          </cell>
          <cell r="G9333" t="str">
            <v>3.620,82</v>
          </cell>
          <cell r="H9333">
            <v>0</v>
          </cell>
          <cell r="I9333">
            <v>0</v>
          </cell>
          <cell r="J9333">
            <v>0</v>
          </cell>
          <cell r="K9333">
            <v>3620.82</v>
          </cell>
          <cell r="L9333">
            <v>3620.82</v>
          </cell>
          <cell r="N9333">
            <v>40923</v>
          </cell>
        </row>
        <row r="9334">
          <cell r="A9334">
            <v>10998</v>
          </cell>
          <cell r="B9334" t="str">
            <v xml:space="preserve">ELETRODO REVESTIDO AWS - E-6010, DIAMETRO IGUAL A 4,00 MM                                                                                                                                                                                                                                                                                                                                                                                                                                                 </v>
          </cell>
          <cell r="C9334" t="str">
            <v>INSUMO</v>
          </cell>
          <cell r="D9334" t="str">
            <v xml:space="preserve">KG    </v>
          </cell>
          <cell r="E9334" t="str">
            <v>49,78</v>
          </cell>
          <cell r="F9334">
            <v>0</v>
          </cell>
          <cell r="G9334" t="str">
            <v>49,78</v>
          </cell>
          <cell r="H9334">
            <v>0</v>
          </cell>
          <cell r="I9334">
            <v>0</v>
          </cell>
          <cell r="J9334">
            <v>0</v>
          </cell>
          <cell r="K9334">
            <v>49.78</v>
          </cell>
          <cell r="L9334">
            <v>49.78</v>
          </cell>
          <cell r="N9334">
            <v>10998</v>
          </cell>
        </row>
        <row r="9335">
          <cell r="A9335">
            <v>11002</v>
          </cell>
          <cell r="B9335" t="str">
            <v xml:space="preserve">ELETRODO REVESTIDO AWS - E6013, DIAMETRO IGUAL A 2,50 MM                                                                                                                                                                                                                                                                                                                                                                                                                                                  </v>
          </cell>
          <cell r="C9335" t="str">
            <v>INSUMO</v>
          </cell>
          <cell r="D9335" t="str">
            <v xml:space="preserve">KG    </v>
          </cell>
          <cell r="E9335" t="str">
            <v>45,60</v>
          </cell>
          <cell r="F9335">
            <v>0</v>
          </cell>
          <cell r="G9335" t="str">
            <v>45,60</v>
          </cell>
          <cell r="H9335">
            <v>0</v>
          </cell>
          <cell r="I9335">
            <v>0</v>
          </cell>
          <cell r="J9335">
            <v>0</v>
          </cell>
          <cell r="K9335">
            <v>45.6</v>
          </cell>
          <cell r="L9335">
            <v>45.6</v>
          </cell>
          <cell r="N9335">
            <v>11002</v>
          </cell>
        </row>
        <row r="9336">
          <cell r="A9336">
            <v>10999</v>
          </cell>
          <cell r="B9336" t="str">
            <v xml:space="preserve">ELETRODO REVESTIDO AWS - E6013, DIAMETRO IGUAL A 4,00 MM                                                                                                                                                                                                                                                                                                                                                                                                                                                  </v>
          </cell>
          <cell r="C9336" t="str">
            <v>INSUMO</v>
          </cell>
          <cell r="D9336" t="str">
            <v xml:space="preserve">KG    </v>
          </cell>
          <cell r="E9336" t="str">
            <v>43,81</v>
          </cell>
          <cell r="F9336">
            <v>0</v>
          </cell>
          <cell r="G9336" t="str">
            <v>43,81</v>
          </cell>
          <cell r="H9336">
            <v>0</v>
          </cell>
          <cell r="I9336">
            <v>0</v>
          </cell>
          <cell r="J9336">
            <v>0</v>
          </cell>
          <cell r="K9336">
            <v>43.81</v>
          </cell>
          <cell r="L9336">
            <v>43.81</v>
          </cell>
          <cell r="N9336">
            <v>10999</v>
          </cell>
        </row>
        <row r="9337">
          <cell r="A9337">
            <v>10997</v>
          </cell>
          <cell r="B9337" t="str">
            <v xml:space="preserve">ELETRODO REVESTIDO AWS - E7018, DIAMETRO IGUAL A 4,00 MM                                                                                                                                                                                                                                                                                                                                                                                                                                                  </v>
          </cell>
          <cell r="C9337" t="str">
            <v>INSUMO</v>
          </cell>
          <cell r="D9337" t="str">
            <v xml:space="preserve">KG    </v>
          </cell>
          <cell r="E9337" t="str">
            <v>47,49</v>
          </cell>
          <cell r="F9337">
            <v>0</v>
          </cell>
          <cell r="G9337" t="str">
            <v>47,49</v>
          </cell>
          <cell r="H9337">
            <v>0</v>
          </cell>
          <cell r="I9337">
            <v>0</v>
          </cell>
          <cell r="J9337">
            <v>0</v>
          </cell>
          <cell r="K9337">
            <v>47.49</v>
          </cell>
          <cell r="L9337">
            <v>47.49</v>
          </cell>
          <cell r="N9337">
            <v>10997</v>
          </cell>
        </row>
        <row r="9338">
          <cell r="A9338">
            <v>2685</v>
          </cell>
          <cell r="B9338" t="str">
            <v xml:space="preserve">ELETRODUTO DE PVC RIGIDO ROSCAVEL DE 1 ", SEM LUVA                                                                                                                                                                                                                                                                                                                                                                                                                                                        </v>
          </cell>
          <cell r="C9338" t="str">
            <v>INSUMO</v>
          </cell>
          <cell r="D9338" t="str">
            <v xml:space="preserve">M     </v>
          </cell>
          <cell r="E9338" t="str">
            <v>8,52</v>
          </cell>
          <cell r="F9338">
            <v>0</v>
          </cell>
          <cell r="G9338" t="str">
            <v>8,52</v>
          </cell>
          <cell r="H9338">
            <v>0</v>
          </cell>
          <cell r="I9338">
            <v>0</v>
          </cell>
          <cell r="J9338">
            <v>0</v>
          </cell>
          <cell r="K9338">
            <v>8.52</v>
          </cell>
          <cell r="L9338">
            <v>8.52</v>
          </cell>
          <cell r="N9338">
            <v>2685</v>
          </cell>
        </row>
        <row r="9339">
          <cell r="A9339">
            <v>2680</v>
          </cell>
          <cell r="B9339" t="str">
            <v xml:space="preserve">ELETRODUTO DE PVC RIGIDO ROSCAVEL DE 1 1/2 ", SEM LUVA                                                                                                                                                                                                                                                                                                                                                                                                                                                    </v>
          </cell>
          <cell r="C9339" t="str">
            <v>INSUMO</v>
          </cell>
          <cell r="D9339" t="str">
            <v xml:space="preserve">M     </v>
          </cell>
          <cell r="E9339" t="str">
            <v>12,47</v>
          </cell>
          <cell r="F9339">
            <v>0</v>
          </cell>
          <cell r="G9339" t="str">
            <v>12,47</v>
          </cell>
          <cell r="H9339">
            <v>0</v>
          </cell>
          <cell r="I9339">
            <v>0</v>
          </cell>
          <cell r="J9339">
            <v>0</v>
          </cell>
          <cell r="K9339">
            <v>12.47</v>
          </cell>
          <cell r="L9339">
            <v>12.47</v>
          </cell>
          <cell r="N9339">
            <v>2680</v>
          </cell>
        </row>
        <row r="9340">
          <cell r="A9340">
            <v>2684</v>
          </cell>
          <cell r="B9340" t="str">
            <v xml:space="preserve">ELETRODUTO DE PVC RIGIDO ROSCAVEL DE 1 1/4 ", SEM LUVA                                                                                                                                                                                                                                                                                                                                                                                                                                                    </v>
          </cell>
          <cell r="C9340" t="str">
            <v>INSUMO</v>
          </cell>
          <cell r="D9340" t="str">
            <v xml:space="preserve">M     </v>
          </cell>
          <cell r="E9340" t="str">
            <v>11,35</v>
          </cell>
          <cell r="F9340">
            <v>0</v>
          </cell>
          <cell r="G9340" t="str">
            <v>11,35</v>
          </cell>
          <cell r="H9340">
            <v>0</v>
          </cell>
          <cell r="I9340">
            <v>0</v>
          </cell>
          <cell r="J9340">
            <v>0</v>
          </cell>
          <cell r="K9340">
            <v>11.35</v>
          </cell>
          <cell r="L9340">
            <v>11.35</v>
          </cell>
          <cell r="N9340">
            <v>2684</v>
          </cell>
        </row>
        <row r="9341">
          <cell r="A9341">
            <v>2673</v>
          </cell>
          <cell r="B9341" t="str">
            <v xml:space="preserve">ELETRODUTO DE PVC RIGIDO ROSCAVEL DE 1/2 ", SEM LUVA                                                                                                                                                                                                                                                                                                                                                                                                                                                      </v>
          </cell>
          <cell r="C9341" t="str">
            <v>INSUMO</v>
          </cell>
          <cell r="D9341" t="str">
            <v xml:space="preserve">M     </v>
          </cell>
          <cell r="E9341" t="str">
            <v>4,38</v>
          </cell>
          <cell r="F9341">
            <v>0</v>
          </cell>
          <cell r="G9341" t="str">
            <v>4,38</v>
          </cell>
          <cell r="H9341">
            <v>0</v>
          </cell>
          <cell r="I9341">
            <v>0</v>
          </cell>
          <cell r="J9341">
            <v>0</v>
          </cell>
          <cell r="K9341">
            <v>4.38</v>
          </cell>
          <cell r="L9341">
            <v>4.38</v>
          </cell>
          <cell r="N9341">
            <v>2673</v>
          </cell>
        </row>
        <row r="9342">
          <cell r="A9342">
            <v>2681</v>
          </cell>
          <cell r="B9342" t="str">
            <v xml:space="preserve">ELETRODUTO DE PVC RIGIDO ROSCAVEL DE 2 ", SEM LUVA                                                                                                                                                                                                                                                                                                                                                                                                                                                        </v>
          </cell>
          <cell r="C9342" t="str">
            <v>INSUMO</v>
          </cell>
          <cell r="D9342" t="str">
            <v xml:space="preserve">M     </v>
          </cell>
          <cell r="E9342" t="str">
            <v>20,38</v>
          </cell>
          <cell r="F9342">
            <v>0</v>
          </cell>
          <cell r="G9342" t="str">
            <v>20,38</v>
          </cell>
          <cell r="H9342">
            <v>0</v>
          </cell>
          <cell r="I9342">
            <v>0</v>
          </cell>
          <cell r="J9342">
            <v>0</v>
          </cell>
          <cell r="K9342">
            <v>20.38</v>
          </cell>
          <cell r="L9342">
            <v>20.38</v>
          </cell>
          <cell r="N9342">
            <v>2681</v>
          </cell>
        </row>
        <row r="9343">
          <cell r="A9343">
            <v>2682</v>
          </cell>
          <cell r="B9343" t="str">
            <v xml:space="preserve">ELETRODUTO DE PVC RIGIDO ROSCAVEL DE 2 1/2 ", SEM LUVA                                                                                                                                                                                                                                                                                                                                                                                                                                                    </v>
          </cell>
          <cell r="C9343" t="str">
            <v>INSUMO</v>
          </cell>
          <cell r="D9343" t="str">
            <v xml:space="preserve">M     </v>
          </cell>
          <cell r="E9343" t="str">
            <v>29,73</v>
          </cell>
          <cell r="F9343">
            <v>0</v>
          </cell>
          <cell r="G9343" t="str">
            <v>29,73</v>
          </cell>
          <cell r="H9343">
            <v>0</v>
          </cell>
          <cell r="I9343">
            <v>0</v>
          </cell>
          <cell r="J9343">
            <v>0</v>
          </cell>
          <cell r="K9343">
            <v>29.73</v>
          </cell>
          <cell r="L9343">
            <v>29.73</v>
          </cell>
          <cell r="N9343">
            <v>2682</v>
          </cell>
        </row>
        <row r="9344">
          <cell r="A9344">
            <v>2686</v>
          </cell>
          <cell r="B9344" t="str">
            <v xml:space="preserve">ELETRODUTO DE PVC RIGIDO ROSCAVEL DE 3 ", SEM LUVA                                                                                                                                                                                                                                                                                                                                                                                                                                                        </v>
          </cell>
          <cell r="C9344" t="str">
            <v>INSUMO</v>
          </cell>
          <cell r="D9344" t="str">
            <v xml:space="preserve">M     </v>
          </cell>
          <cell r="E9344" t="str">
            <v>37,29</v>
          </cell>
          <cell r="F9344">
            <v>0</v>
          </cell>
          <cell r="G9344" t="str">
            <v>37,29</v>
          </cell>
          <cell r="H9344">
            <v>0</v>
          </cell>
          <cell r="I9344">
            <v>0</v>
          </cell>
          <cell r="J9344">
            <v>0</v>
          </cell>
          <cell r="K9344">
            <v>37.29</v>
          </cell>
          <cell r="L9344">
            <v>37.29</v>
          </cell>
          <cell r="N9344">
            <v>2686</v>
          </cell>
        </row>
        <row r="9345">
          <cell r="A9345">
            <v>2674</v>
          </cell>
          <cell r="B9345" t="str">
            <v xml:space="preserve">ELETRODUTO DE PVC RIGIDO ROSCAVEL DE 3/4 ", SEM LUVA                                                                                                                                                                                                                                                                                                                                                                                                                                                      </v>
          </cell>
          <cell r="C9345" t="str">
            <v>INSUMO</v>
          </cell>
          <cell r="D9345" t="str">
            <v xml:space="preserve">M     </v>
          </cell>
          <cell r="E9345" t="str">
            <v>5,45</v>
          </cell>
          <cell r="F9345">
            <v>0</v>
          </cell>
          <cell r="G9345" t="str">
            <v>5,45</v>
          </cell>
          <cell r="H9345">
            <v>0</v>
          </cell>
          <cell r="I9345">
            <v>0</v>
          </cell>
          <cell r="J9345">
            <v>0</v>
          </cell>
          <cell r="K9345">
            <v>5.45</v>
          </cell>
          <cell r="L9345">
            <v>5.45</v>
          </cell>
          <cell r="N9345">
            <v>2674</v>
          </cell>
        </row>
        <row r="9346">
          <cell r="A9346">
            <v>2683</v>
          </cell>
          <cell r="B9346" t="str">
            <v xml:space="preserve">ELETRODUTO DE PVC RIGIDO ROSCAVEL DE 4 ", SEM LUVA                                                                                                                                                                                                                                                                                                                                                                                                                                                        </v>
          </cell>
          <cell r="C9346" t="str">
            <v>INSUMO</v>
          </cell>
          <cell r="D9346" t="str">
            <v xml:space="preserve">M     </v>
          </cell>
          <cell r="E9346" t="str">
            <v>58,76</v>
          </cell>
          <cell r="F9346">
            <v>0</v>
          </cell>
          <cell r="G9346" t="str">
            <v>58,76</v>
          </cell>
          <cell r="H9346">
            <v>0</v>
          </cell>
          <cell r="I9346">
            <v>0</v>
          </cell>
          <cell r="J9346">
            <v>0</v>
          </cell>
          <cell r="K9346">
            <v>58.76</v>
          </cell>
          <cell r="L9346">
            <v>58.76</v>
          </cell>
          <cell r="N9346">
            <v>2683</v>
          </cell>
        </row>
        <row r="9347">
          <cell r="A9347">
            <v>2676</v>
          </cell>
          <cell r="B9347" t="str">
            <v xml:space="preserve">ELETRODUTO DE PVC RIGIDO SOLDAVEL, CLASSE B, DE 20 MM                                                                                                                                                                                                                                                                                                                                                                                                                                                     </v>
          </cell>
          <cell r="C9347" t="str">
            <v>INSUMO</v>
          </cell>
          <cell r="D9347" t="str">
            <v xml:space="preserve">M     </v>
          </cell>
          <cell r="E9347" t="str">
            <v>2,55</v>
          </cell>
          <cell r="F9347">
            <v>0</v>
          </cell>
          <cell r="G9347" t="str">
            <v>2,55</v>
          </cell>
          <cell r="H9347">
            <v>0</v>
          </cell>
          <cell r="I9347">
            <v>0</v>
          </cell>
          <cell r="J9347">
            <v>0</v>
          </cell>
          <cell r="K9347">
            <v>2.5499999999999998</v>
          </cell>
          <cell r="L9347">
            <v>2.5499999999999998</v>
          </cell>
          <cell r="N9347">
            <v>2676</v>
          </cell>
        </row>
        <row r="9348">
          <cell r="A9348">
            <v>2678</v>
          </cell>
          <cell r="B9348" t="str">
            <v xml:space="preserve">ELETRODUTO DE PVC RIGIDO SOLDAVEL, CLASSE B, DE 25 MM                                                                                                                                                                                                                                                                                                                                                                                                                                                     </v>
          </cell>
          <cell r="C9348" t="str">
            <v>INSUMO</v>
          </cell>
          <cell r="D9348" t="str">
            <v xml:space="preserve">M     </v>
          </cell>
          <cell r="E9348" t="str">
            <v>3,19</v>
          </cell>
          <cell r="F9348">
            <v>0</v>
          </cell>
          <cell r="G9348" t="str">
            <v>3,19</v>
          </cell>
          <cell r="H9348">
            <v>0</v>
          </cell>
          <cell r="I9348">
            <v>0</v>
          </cell>
          <cell r="J9348">
            <v>0</v>
          </cell>
          <cell r="K9348">
            <v>3.19</v>
          </cell>
          <cell r="L9348">
            <v>3.19</v>
          </cell>
          <cell r="N9348">
            <v>2678</v>
          </cell>
        </row>
        <row r="9349">
          <cell r="A9349">
            <v>2679</v>
          </cell>
          <cell r="B9349" t="str">
            <v xml:space="preserve">ELETRODUTO DE PVC RIGIDO SOLDAVEL, CLASSE B, DE 32 MM                                                                                                                                                                                                                                                                                                                                                                                                                                                     </v>
          </cell>
          <cell r="C9349" t="str">
            <v>INSUMO</v>
          </cell>
          <cell r="D9349" t="str">
            <v xml:space="preserve">M     </v>
          </cell>
          <cell r="E9349" t="str">
            <v>4,92</v>
          </cell>
          <cell r="F9349">
            <v>0</v>
          </cell>
          <cell r="G9349" t="str">
            <v>4,92</v>
          </cell>
          <cell r="H9349">
            <v>0</v>
          </cell>
          <cell r="I9349">
            <v>0</v>
          </cell>
          <cell r="J9349">
            <v>0</v>
          </cell>
          <cell r="K9349">
            <v>4.92</v>
          </cell>
          <cell r="L9349">
            <v>4.92</v>
          </cell>
          <cell r="N9349">
            <v>2679</v>
          </cell>
        </row>
        <row r="9350">
          <cell r="A9350">
            <v>12070</v>
          </cell>
          <cell r="B9350" t="str">
            <v xml:space="preserve">ELETRODUTO DE PVC RIGIDO SOLDAVEL, CLASSE B, DE 40 MM                                                                                                                                                                                                                                                                                                                                                                                                                                                     </v>
          </cell>
          <cell r="C9350" t="str">
            <v>INSUMO</v>
          </cell>
          <cell r="D9350" t="str">
            <v xml:space="preserve">M     </v>
          </cell>
          <cell r="E9350" t="str">
            <v>6,84</v>
          </cell>
          <cell r="F9350">
            <v>0</v>
          </cell>
          <cell r="G9350" t="str">
            <v>6,84</v>
          </cell>
          <cell r="H9350">
            <v>0</v>
          </cell>
          <cell r="I9350">
            <v>0</v>
          </cell>
          <cell r="J9350">
            <v>0</v>
          </cell>
          <cell r="K9350">
            <v>6.84</v>
          </cell>
          <cell r="L9350">
            <v>6.84</v>
          </cell>
          <cell r="N9350">
            <v>12070</v>
          </cell>
        </row>
        <row r="9351">
          <cell r="A9351">
            <v>2675</v>
          </cell>
          <cell r="B9351" t="str">
            <v xml:space="preserve">ELETRODUTO DE PVC RIGIDO SOLDAVEL, CLASSE B, DE 50 MM                                                                                                                                                                                                                                                                                                                                                                                                                                                     </v>
          </cell>
          <cell r="C9351" t="str">
            <v>INSUMO</v>
          </cell>
          <cell r="D9351" t="str">
            <v xml:space="preserve">M     </v>
          </cell>
          <cell r="E9351" t="str">
            <v>8,90</v>
          </cell>
          <cell r="F9351">
            <v>0</v>
          </cell>
          <cell r="G9351" t="str">
            <v>8,90</v>
          </cell>
          <cell r="H9351">
            <v>0</v>
          </cell>
          <cell r="I9351">
            <v>0</v>
          </cell>
          <cell r="J9351">
            <v>0</v>
          </cell>
          <cell r="K9351">
            <v>8.9</v>
          </cell>
          <cell r="L9351">
            <v>8.9</v>
          </cell>
          <cell r="N9351">
            <v>2675</v>
          </cell>
        </row>
        <row r="9352">
          <cell r="A9352">
            <v>12067</v>
          </cell>
          <cell r="B9352" t="str">
            <v xml:space="preserve">ELETRODUTO DE PVC RIGIDO SOLDAVEL, CLASSE B, DE 60 MM                                                                                                                                                                                                                                                                                                                                                                                                                                                     </v>
          </cell>
          <cell r="C9352" t="str">
            <v>INSUMO</v>
          </cell>
          <cell r="D9352" t="str">
            <v xml:space="preserve">M     </v>
          </cell>
          <cell r="E9352" t="str">
            <v>12,07</v>
          </cell>
          <cell r="F9352">
            <v>0</v>
          </cell>
          <cell r="G9352" t="str">
            <v>12,07</v>
          </cell>
          <cell r="H9352">
            <v>0</v>
          </cell>
          <cell r="I9352">
            <v>0</v>
          </cell>
          <cell r="J9352">
            <v>0</v>
          </cell>
          <cell r="K9352">
            <v>12.07</v>
          </cell>
          <cell r="L9352">
            <v>12.07</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13,72</v>
          </cell>
          <cell r="F9353">
            <v>0</v>
          </cell>
          <cell r="G9353" t="str">
            <v>13,72</v>
          </cell>
          <cell r="H9353">
            <v>0</v>
          </cell>
          <cell r="I9353">
            <v>0</v>
          </cell>
          <cell r="J9353">
            <v>0</v>
          </cell>
          <cell r="K9353">
            <v>13.72</v>
          </cell>
          <cell r="L9353">
            <v>13.72</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10,62</v>
          </cell>
          <cell r="F9354">
            <v>0</v>
          </cell>
          <cell r="G9354" t="str">
            <v>10,62</v>
          </cell>
          <cell r="H9354">
            <v>0</v>
          </cell>
          <cell r="I9354">
            <v>0</v>
          </cell>
          <cell r="J9354">
            <v>0</v>
          </cell>
          <cell r="K9354">
            <v>10.62</v>
          </cell>
          <cell r="L9354">
            <v>10.62</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26,82</v>
          </cell>
          <cell r="F9355">
            <v>0</v>
          </cell>
          <cell r="G9355" t="str">
            <v>26,82</v>
          </cell>
          <cell r="H9355">
            <v>0</v>
          </cell>
          <cell r="I9355">
            <v>0</v>
          </cell>
          <cell r="J9355">
            <v>0</v>
          </cell>
          <cell r="K9355">
            <v>26.82</v>
          </cell>
          <cell r="L9355">
            <v>26.82</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26,40</v>
          </cell>
          <cell r="F9356">
            <v>0</v>
          </cell>
          <cell r="G9356" t="str">
            <v>26,40</v>
          </cell>
          <cell r="H9356">
            <v>0</v>
          </cell>
          <cell r="I9356">
            <v>0</v>
          </cell>
          <cell r="J9356">
            <v>0</v>
          </cell>
          <cell r="K9356">
            <v>26.4</v>
          </cell>
          <cell r="L9356">
            <v>26.4</v>
          </cell>
          <cell r="N9356">
            <v>21135</v>
          </cell>
        </row>
        <row r="9357">
          <cell r="A9357">
            <v>40401</v>
          </cell>
          <cell r="B9357" t="str">
            <v xml:space="preserve">ELETRODUTO FLEXIVEL PLANO EM PEAD, COR PRETA E LARANJA,  DIAMETRO 32 MM                                                                                                                                                                                                                                                                                                                                                                                                                                   </v>
          </cell>
          <cell r="C9357" t="str">
            <v>INSUMO</v>
          </cell>
          <cell r="D9357" t="str">
            <v xml:space="preserve">M     </v>
          </cell>
          <cell r="E9357" t="str">
            <v>3,60</v>
          </cell>
          <cell r="F9357">
            <v>0</v>
          </cell>
          <cell r="G9357" t="str">
            <v>3,60</v>
          </cell>
          <cell r="H9357">
            <v>0</v>
          </cell>
          <cell r="I9357">
            <v>0</v>
          </cell>
          <cell r="J9357">
            <v>0</v>
          </cell>
          <cell r="K9357">
            <v>3.6</v>
          </cell>
          <cell r="L9357">
            <v>3.6</v>
          </cell>
          <cell r="N9357">
            <v>40401</v>
          </cell>
        </row>
        <row r="9358">
          <cell r="A9358">
            <v>40402</v>
          </cell>
          <cell r="B9358" t="str">
            <v xml:space="preserve">ELETRODUTO FLEXIVEL PLANO EM PEAD, COR PRETA E LARANJA,  DIAMETRO 40 MM                                                                                                                                                                                                                                                                                                                                                                                                                                   </v>
          </cell>
          <cell r="C9358" t="str">
            <v>INSUMO</v>
          </cell>
          <cell r="D9358" t="str">
            <v xml:space="preserve">M     </v>
          </cell>
          <cell r="E9358" t="str">
            <v>4,62</v>
          </cell>
          <cell r="F9358">
            <v>0</v>
          </cell>
          <cell r="G9358" t="str">
            <v>4,62</v>
          </cell>
          <cell r="H9358">
            <v>0</v>
          </cell>
          <cell r="I9358">
            <v>0</v>
          </cell>
          <cell r="J9358">
            <v>0</v>
          </cell>
          <cell r="K9358">
            <v>4.62</v>
          </cell>
          <cell r="L9358">
            <v>4.62</v>
          </cell>
          <cell r="N9358">
            <v>40402</v>
          </cell>
        </row>
        <row r="9359">
          <cell r="A9359">
            <v>40400</v>
          </cell>
          <cell r="B9359" t="str">
            <v xml:space="preserve">ELETRODUTO FLEXIVEL PLANO EM PEAD, COR PRETA E LARANJA, DIAMETRO 25 MM                                                                                                                                                                                                                                                                                                                                                                                                                                    </v>
          </cell>
          <cell r="C9359" t="str">
            <v>INSUMO</v>
          </cell>
          <cell r="D9359" t="str">
            <v xml:space="preserve">M     </v>
          </cell>
          <cell r="E9359" t="str">
            <v>2,45</v>
          </cell>
          <cell r="F9359">
            <v>0</v>
          </cell>
          <cell r="G9359" t="str">
            <v>2,45</v>
          </cell>
          <cell r="H9359">
            <v>0</v>
          </cell>
          <cell r="I9359">
            <v>0</v>
          </cell>
          <cell r="J9359">
            <v>0</v>
          </cell>
          <cell r="K9359">
            <v>2.4500000000000002</v>
          </cell>
          <cell r="L9359">
            <v>2.4500000000000002</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11,78</v>
          </cell>
          <cell r="F9360">
            <v>0</v>
          </cell>
          <cell r="G9360" t="str">
            <v>11,78</v>
          </cell>
          <cell r="H9360">
            <v>0</v>
          </cell>
          <cell r="I9360">
            <v>0</v>
          </cell>
          <cell r="J9360">
            <v>0</v>
          </cell>
          <cell r="K9360">
            <v>11.78</v>
          </cell>
          <cell r="L9360">
            <v>11.78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15,45</v>
          </cell>
          <cell r="F9361">
            <v>0</v>
          </cell>
          <cell r="G9361" t="str">
            <v>15,45</v>
          </cell>
          <cell r="H9361">
            <v>0</v>
          </cell>
          <cell r="I9361">
            <v>0</v>
          </cell>
          <cell r="J9361">
            <v>0</v>
          </cell>
          <cell r="K9361">
            <v>15.45</v>
          </cell>
          <cell r="L9361">
            <v>15.45</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23,32</v>
          </cell>
          <cell r="F9362">
            <v>0</v>
          </cell>
          <cell r="G9362" t="str">
            <v>23,32</v>
          </cell>
          <cell r="H9362">
            <v>0</v>
          </cell>
          <cell r="I9362">
            <v>0</v>
          </cell>
          <cell r="J9362">
            <v>0</v>
          </cell>
          <cell r="K9362">
            <v>23.32</v>
          </cell>
          <cell r="L9362">
            <v>23.32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30,01</v>
          </cell>
          <cell r="F9363">
            <v>0</v>
          </cell>
          <cell r="G9363" t="str">
            <v>30,01</v>
          </cell>
          <cell r="H9363">
            <v>0</v>
          </cell>
          <cell r="I9363">
            <v>0</v>
          </cell>
          <cell r="J9363">
            <v>0</v>
          </cell>
          <cell r="K9363">
            <v>30.01</v>
          </cell>
          <cell r="L9363">
            <v>30.01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39,97</v>
          </cell>
          <cell r="F9364">
            <v>0</v>
          </cell>
          <cell r="G9364" t="str">
            <v>39,97</v>
          </cell>
          <cell r="H9364">
            <v>0</v>
          </cell>
          <cell r="I9364">
            <v>0</v>
          </cell>
          <cell r="J9364">
            <v>0</v>
          </cell>
          <cell r="K9364">
            <v>39.97</v>
          </cell>
          <cell r="L9364">
            <v>39.97</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62,29</v>
          </cell>
          <cell r="F9365">
            <v>0</v>
          </cell>
          <cell r="G9365" t="str">
            <v>62,29</v>
          </cell>
          <cell r="H9365">
            <v>0</v>
          </cell>
          <cell r="I9365">
            <v>0</v>
          </cell>
          <cell r="J9365">
            <v>0</v>
          </cell>
          <cell r="K9365">
            <v>62.29</v>
          </cell>
          <cell r="L9365">
            <v>62.29</v>
          </cell>
          <cell r="N9365">
            <v>2505</v>
          </cell>
        </row>
        <row r="9366">
          <cell r="A9366">
            <v>12056</v>
          </cell>
          <cell r="B9366" t="str">
            <v xml:space="preserve">ELETRODUTO FLEXIVEL, EM ACO, TIPO CONDUITE, DIAMETRO DE 1 1/2"                                                                                                                                                                                                                                                                                                                                                                                                                                            </v>
          </cell>
          <cell r="C9366" t="str">
            <v>INSUMO</v>
          </cell>
          <cell r="D9366" t="str">
            <v xml:space="preserve">M     </v>
          </cell>
          <cell r="E9366" t="str">
            <v>25,17</v>
          </cell>
          <cell r="F9366">
            <v>0</v>
          </cell>
          <cell r="G9366" t="str">
            <v>25,17</v>
          </cell>
          <cell r="H9366">
            <v>0</v>
          </cell>
          <cell r="I9366">
            <v>0</v>
          </cell>
          <cell r="J9366">
            <v>0</v>
          </cell>
          <cell r="K9366">
            <v>25.17</v>
          </cell>
          <cell r="L9366">
            <v>25.17</v>
          </cell>
          <cell r="N9366">
            <v>12056</v>
          </cell>
        </row>
        <row r="9367">
          <cell r="A9367">
            <v>12057</v>
          </cell>
          <cell r="B9367" t="str">
            <v xml:space="preserve">ELETRODUTO FLEXIVEL, EM ACO, TIPO CONDUITE, DIAMETRO DE 1 1/4"                                                                                                                                                                                                                                                                                                                                                                                                                                            </v>
          </cell>
          <cell r="C9367" t="str">
            <v>INSUMO</v>
          </cell>
          <cell r="D9367" t="str">
            <v xml:space="preserve">M     </v>
          </cell>
          <cell r="E9367" t="str">
            <v>21,38</v>
          </cell>
          <cell r="F9367">
            <v>0</v>
          </cell>
          <cell r="G9367" t="str">
            <v>21,38</v>
          </cell>
          <cell r="H9367">
            <v>0</v>
          </cell>
          <cell r="I9367">
            <v>0</v>
          </cell>
          <cell r="J9367">
            <v>0</v>
          </cell>
          <cell r="K9367">
            <v>21.38</v>
          </cell>
          <cell r="L9367">
            <v>21.38</v>
          </cell>
          <cell r="N9367">
            <v>12057</v>
          </cell>
        </row>
        <row r="9368">
          <cell r="A9368">
            <v>12059</v>
          </cell>
          <cell r="B9368" t="str">
            <v xml:space="preserve">ELETRODUTO FLEXIVEL, EM ACO, TIPO CONDUITE, DIAMETRO DE 1/2"                                                                                                                                                                                                                                                                                                                                                                                                                                              </v>
          </cell>
          <cell r="C9368" t="str">
            <v>INSUMO</v>
          </cell>
          <cell r="D9368" t="str">
            <v xml:space="preserve">M     </v>
          </cell>
          <cell r="E9368" t="str">
            <v>7,50</v>
          </cell>
          <cell r="F9368">
            <v>0</v>
          </cell>
          <cell r="G9368" t="str">
            <v>7,50</v>
          </cell>
          <cell r="H9368">
            <v>0</v>
          </cell>
          <cell r="I9368">
            <v>0</v>
          </cell>
          <cell r="J9368">
            <v>0</v>
          </cell>
          <cell r="K9368">
            <v>7.5</v>
          </cell>
          <cell r="L9368">
            <v>7.5</v>
          </cell>
          <cell r="N9368">
            <v>12059</v>
          </cell>
        </row>
        <row r="9369">
          <cell r="A9369">
            <v>12058</v>
          </cell>
          <cell r="B9369" t="str">
            <v xml:space="preserve">ELETRODUTO FLEXIVEL, EM ACO, TIPO CONDUITE, DIAMETRO DE 1"                                                                                                                                                                                                                                                                                                                                                                                                                                                </v>
          </cell>
          <cell r="C9369" t="str">
            <v>INSUMO</v>
          </cell>
          <cell r="D9369" t="str">
            <v xml:space="preserve">M     </v>
          </cell>
          <cell r="E9369" t="str">
            <v>13,33</v>
          </cell>
          <cell r="F9369">
            <v>0</v>
          </cell>
          <cell r="G9369" t="str">
            <v>13,33</v>
          </cell>
          <cell r="H9369">
            <v>0</v>
          </cell>
          <cell r="I9369">
            <v>0</v>
          </cell>
          <cell r="J9369">
            <v>0</v>
          </cell>
          <cell r="K9369">
            <v>13.33</v>
          </cell>
          <cell r="L9369">
            <v>13.33</v>
          </cell>
          <cell r="N9369">
            <v>12058</v>
          </cell>
        </row>
        <row r="9370">
          <cell r="A9370">
            <v>12060</v>
          </cell>
          <cell r="B9370" t="str">
            <v xml:space="preserve">ELETRODUTO FLEXIVEL, EM ACO, TIPO CONDUITE, DIAMETRO DE 2 1/2"                                                                                                                                                                                                                                                                                                                                                                                                                                            </v>
          </cell>
          <cell r="C9370" t="str">
            <v>INSUMO</v>
          </cell>
          <cell r="D9370" t="str">
            <v xml:space="preserve">M     </v>
          </cell>
          <cell r="E9370" t="str">
            <v>55,55</v>
          </cell>
          <cell r="F9370">
            <v>0</v>
          </cell>
          <cell r="G9370" t="str">
            <v>55,55</v>
          </cell>
          <cell r="H9370">
            <v>0</v>
          </cell>
          <cell r="I9370">
            <v>0</v>
          </cell>
          <cell r="J9370">
            <v>0</v>
          </cell>
          <cell r="K9370">
            <v>55.55</v>
          </cell>
          <cell r="L9370">
            <v>55.55</v>
          </cell>
          <cell r="N9370">
            <v>12060</v>
          </cell>
        </row>
        <row r="9371">
          <cell r="A9371">
            <v>12061</v>
          </cell>
          <cell r="B9371" t="str">
            <v xml:space="preserve">ELETRODUTO FLEXIVEL, EM ACO, TIPO CONDUITE, DIAMETRO DE 2"                                                                                                                                                                                                                                                                                                                                                                                                                                                </v>
          </cell>
          <cell r="C9371" t="str">
            <v>INSUMO</v>
          </cell>
          <cell r="D9371" t="str">
            <v xml:space="preserve">M     </v>
          </cell>
          <cell r="E9371" t="str">
            <v>33,92</v>
          </cell>
          <cell r="F9371">
            <v>0</v>
          </cell>
          <cell r="G9371" t="str">
            <v>33,92</v>
          </cell>
          <cell r="H9371">
            <v>0</v>
          </cell>
          <cell r="I9371">
            <v>0</v>
          </cell>
          <cell r="J9371">
            <v>0</v>
          </cell>
          <cell r="K9371">
            <v>33.92</v>
          </cell>
          <cell r="L9371">
            <v>33.92</v>
          </cell>
          <cell r="N9371">
            <v>12061</v>
          </cell>
        </row>
        <row r="9372">
          <cell r="A9372">
            <v>12062</v>
          </cell>
          <cell r="B9372" t="str">
            <v xml:space="preserve">ELETRODUTO FLEXIVEL, EM ACO, TIPO CONDUITE, DIAMETRO DE 3"                                                                                                                                                                                                                                                                                                                                                                                                                                                </v>
          </cell>
          <cell r="C9372" t="str">
            <v>INSUMO</v>
          </cell>
          <cell r="D9372" t="str">
            <v xml:space="preserve">M     </v>
          </cell>
          <cell r="E9372" t="str">
            <v>62,55</v>
          </cell>
          <cell r="F9372">
            <v>0</v>
          </cell>
          <cell r="G9372" t="str">
            <v>62,55</v>
          </cell>
          <cell r="H9372">
            <v>0</v>
          </cell>
          <cell r="I9372">
            <v>0</v>
          </cell>
          <cell r="J9372">
            <v>0</v>
          </cell>
          <cell r="K9372">
            <v>62.55</v>
          </cell>
          <cell r="L9372">
            <v>62.55</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10,87</v>
          </cell>
          <cell r="F9373">
            <v>0</v>
          </cell>
          <cell r="G9373" t="str">
            <v>10,87</v>
          </cell>
          <cell r="H9373">
            <v>0</v>
          </cell>
          <cell r="I9373">
            <v>0</v>
          </cell>
          <cell r="J9373">
            <v>0</v>
          </cell>
          <cell r="K9373">
            <v>10.87</v>
          </cell>
          <cell r="L9373">
            <v>10.87</v>
          </cell>
          <cell r="N9373">
            <v>21137</v>
          </cell>
        </row>
        <row r="9374">
          <cell r="A9374">
            <v>2687</v>
          </cell>
          <cell r="B9374" t="str">
            <v xml:space="preserve">ELETRODUTO PVC FLEXIVEL CORRUGADO, COR AMARELA, DE 16 MM                                                                                                                                                                                                                                                                                                                                                                                                                                                  </v>
          </cell>
          <cell r="C9374" t="str">
            <v>INSUMO</v>
          </cell>
          <cell r="D9374" t="str">
            <v xml:space="preserve">M     </v>
          </cell>
          <cell r="E9374" t="str">
            <v>2,22</v>
          </cell>
          <cell r="F9374">
            <v>0</v>
          </cell>
          <cell r="G9374" t="str">
            <v>2,22</v>
          </cell>
          <cell r="H9374">
            <v>0</v>
          </cell>
          <cell r="I9374">
            <v>0</v>
          </cell>
          <cell r="J9374">
            <v>0</v>
          </cell>
          <cell r="K9374">
            <v>2.2200000000000002</v>
          </cell>
          <cell r="L9374">
            <v>2.2200000000000002</v>
          </cell>
          <cell r="N9374">
            <v>2687</v>
          </cell>
        </row>
        <row r="9375">
          <cell r="A9375">
            <v>2689</v>
          </cell>
          <cell r="B9375" t="str">
            <v xml:space="preserve">ELETRODUTO PVC FLEXIVEL CORRUGADO, COR AMARELA, DE 20 MM                                                                                                                                                                                                                                                                                                                                                                                                                                                  </v>
          </cell>
          <cell r="C9375" t="str">
            <v>INSUMO</v>
          </cell>
          <cell r="D9375" t="str">
            <v xml:space="preserve">M     </v>
          </cell>
          <cell r="E9375" t="str">
            <v>2,65</v>
          </cell>
          <cell r="F9375">
            <v>0</v>
          </cell>
          <cell r="G9375" t="str">
            <v>2,65</v>
          </cell>
          <cell r="H9375">
            <v>0</v>
          </cell>
          <cell r="I9375">
            <v>0</v>
          </cell>
          <cell r="J9375">
            <v>0</v>
          </cell>
          <cell r="K9375">
            <v>2.65</v>
          </cell>
          <cell r="L9375">
            <v>2.65</v>
          </cell>
          <cell r="N9375">
            <v>2689</v>
          </cell>
        </row>
        <row r="9376">
          <cell r="A9376">
            <v>2688</v>
          </cell>
          <cell r="B9376" t="str">
            <v xml:space="preserve">ELETRODUTO PVC FLEXIVEL CORRUGADO, COR AMARELA, DE 25 MM                                                                                                                                                                                                                                                                                                                                                                                                                                                  </v>
          </cell>
          <cell r="C9376" t="str">
            <v>INSUMO</v>
          </cell>
          <cell r="D9376" t="str">
            <v xml:space="preserve">M     </v>
          </cell>
          <cell r="E9376" t="str">
            <v>2,87</v>
          </cell>
          <cell r="F9376">
            <v>0</v>
          </cell>
          <cell r="G9376" t="str">
            <v>2,87</v>
          </cell>
          <cell r="H9376">
            <v>0</v>
          </cell>
          <cell r="I9376">
            <v>0</v>
          </cell>
          <cell r="J9376">
            <v>0</v>
          </cell>
          <cell r="K9376">
            <v>2.87</v>
          </cell>
          <cell r="L9376">
            <v>2.87</v>
          </cell>
          <cell r="N9376">
            <v>2688</v>
          </cell>
        </row>
        <row r="9377">
          <cell r="A9377">
            <v>2690</v>
          </cell>
          <cell r="B9377" t="str">
            <v xml:space="preserve">ELETRODUTO PVC FLEXIVEL CORRUGADO, COR AMARELA, DE 32 MM                                                                                                                                                                                                                                                                                                                                                                                                                                                  </v>
          </cell>
          <cell r="C9377" t="str">
            <v>INSUMO</v>
          </cell>
          <cell r="D9377" t="str">
            <v xml:space="preserve">M     </v>
          </cell>
          <cell r="E9377" t="str">
            <v>4,91</v>
          </cell>
          <cell r="F9377">
            <v>0</v>
          </cell>
          <cell r="G9377" t="str">
            <v>4,91</v>
          </cell>
          <cell r="H9377">
            <v>0</v>
          </cell>
          <cell r="I9377">
            <v>0</v>
          </cell>
          <cell r="J9377">
            <v>0</v>
          </cell>
          <cell r="K9377">
            <v>4.91</v>
          </cell>
          <cell r="L9377">
            <v>4.91</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3,23</v>
          </cell>
          <cell r="F9378">
            <v>0</v>
          </cell>
          <cell r="G9378" t="str">
            <v>3,23</v>
          </cell>
          <cell r="H9378">
            <v>0</v>
          </cell>
          <cell r="I9378">
            <v>0</v>
          </cell>
          <cell r="J9378">
            <v>0</v>
          </cell>
          <cell r="K9378">
            <v>3.23</v>
          </cell>
          <cell r="L9378">
            <v>3.23</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4,37</v>
          </cell>
          <cell r="F9379">
            <v>0</v>
          </cell>
          <cell r="G9379" t="str">
            <v>4,37</v>
          </cell>
          <cell r="H9379">
            <v>0</v>
          </cell>
          <cell r="I9379">
            <v>0</v>
          </cell>
          <cell r="J9379">
            <v>0</v>
          </cell>
          <cell r="K9379">
            <v>4.37</v>
          </cell>
          <cell r="L9379">
            <v>4.37</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8,41</v>
          </cell>
          <cell r="F9380">
            <v>0</v>
          </cell>
          <cell r="G9380" t="str">
            <v>8,41</v>
          </cell>
          <cell r="H9380">
            <v>0</v>
          </cell>
          <cell r="I9380">
            <v>0</v>
          </cell>
          <cell r="J9380">
            <v>0</v>
          </cell>
          <cell r="K9380">
            <v>8.41</v>
          </cell>
          <cell r="L9380">
            <v>8.41</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12,58</v>
          </cell>
          <cell r="F9381">
            <v>0</v>
          </cell>
          <cell r="G9381" t="str">
            <v>12,58</v>
          </cell>
          <cell r="H9381">
            <v>0</v>
          </cell>
          <cell r="I9381">
            <v>0</v>
          </cell>
          <cell r="J9381">
            <v>0</v>
          </cell>
          <cell r="K9381">
            <v>12.58</v>
          </cell>
          <cell r="L9381">
            <v>12.58</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23,28</v>
          </cell>
          <cell r="F9382">
            <v>0</v>
          </cell>
          <cell r="G9382" t="str">
            <v>23,28</v>
          </cell>
          <cell r="H9382">
            <v>0</v>
          </cell>
          <cell r="I9382">
            <v>0</v>
          </cell>
          <cell r="J9382">
            <v>0</v>
          </cell>
          <cell r="K9382">
            <v>23.28</v>
          </cell>
          <cell r="L9382">
            <v>23.28</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16,03</v>
          </cell>
          <cell r="F9383">
            <v>0</v>
          </cell>
          <cell r="G9383" t="str">
            <v>16,03</v>
          </cell>
          <cell r="H9383">
            <v>0</v>
          </cell>
          <cell r="I9383">
            <v>0</v>
          </cell>
          <cell r="J9383">
            <v>0</v>
          </cell>
          <cell r="K9383">
            <v>16.03</v>
          </cell>
          <cell r="L9383">
            <v>16.03</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6,26</v>
          </cell>
          <cell r="F9384">
            <v>0</v>
          </cell>
          <cell r="G9384" t="str">
            <v>6,26</v>
          </cell>
          <cell r="H9384">
            <v>0</v>
          </cell>
          <cell r="I9384">
            <v>0</v>
          </cell>
          <cell r="J9384">
            <v>0</v>
          </cell>
          <cell r="K9384">
            <v>6.26</v>
          </cell>
          <cell r="L9384">
            <v>6.26</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5,46</v>
          </cell>
          <cell r="F9385">
            <v>0</v>
          </cell>
          <cell r="G9385" t="str">
            <v>5,46</v>
          </cell>
          <cell r="H9385">
            <v>0</v>
          </cell>
          <cell r="I9385">
            <v>0</v>
          </cell>
          <cell r="J9385">
            <v>0</v>
          </cell>
          <cell r="K9385">
            <v>5.46</v>
          </cell>
          <cell r="L9385">
            <v>5.46</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8,99</v>
          </cell>
          <cell r="F9386">
            <v>0</v>
          </cell>
          <cell r="G9386" t="str">
            <v>8,99</v>
          </cell>
          <cell r="H9386">
            <v>0</v>
          </cell>
          <cell r="I9386">
            <v>0</v>
          </cell>
          <cell r="J9386">
            <v>0</v>
          </cell>
          <cell r="K9386">
            <v>8.99</v>
          </cell>
          <cell r="L9386">
            <v>8.99</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12,59</v>
          </cell>
          <cell r="F9387">
            <v>0</v>
          </cell>
          <cell r="G9387" t="str">
            <v>12,59</v>
          </cell>
          <cell r="H9387">
            <v>0</v>
          </cell>
          <cell r="I9387">
            <v>0</v>
          </cell>
          <cell r="J9387">
            <v>0</v>
          </cell>
          <cell r="K9387">
            <v>12.59</v>
          </cell>
          <cell r="L9387">
            <v>12.59</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17,55</v>
          </cell>
          <cell r="F9388">
            <v>0</v>
          </cell>
          <cell r="G9388" t="str">
            <v>17,55</v>
          </cell>
          <cell r="H9388">
            <v>0</v>
          </cell>
          <cell r="I9388">
            <v>0</v>
          </cell>
          <cell r="J9388">
            <v>0</v>
          </cell>
          <cell r="K9388">
            <v>17.55</v>
          </cell>
          <cell r="L9388">
            <v>17.55</v>
          </cell>
          <cell r="N9388">
            <v>39248</v>
          </cell>
        </row>
        <row r="9389">
          <cell r="A9389">
            <v>2438</v>
          </cell>
          <cell r="B9389" t="str">
            <v xml:space="preserve">ELETROTECNICO (HORISTA)                                                                                                                                                                                                                                                                                                                                                                                                                                                                                   </v>
          </cell>
          <cell r="C9389" t="str">
            <v>INSUMO</v>
          </cell>
          <cell r="D9389" t="str">
            <v xml:space="preserve">H     </v>
          </cell>
          <cell r="E9389" t="str">
            <v>23,69</v>
          </cell>
          <cell r="F9389">
            <v>0</v>
          </cell>
          <cell r="G9389" t="str">
            <v>23,69</v>
          </cell>
          <cell r="H9389">
            <v>0</v>
          </cell>
          <cell r="I9389">
            <v>0</v>
          </cell>
          <cell r="J9389">
            <v>0</v>
          </cell>
          <cell r="K9389">
            <v>23.69</v>
          </cell>
          <cell r="L9389">
            <v>23.69</v>
          </cell>
          <cell r="N9389">
            <v>2438</v>
          </cell>
        </row>
        <row r="9390">
          <cell r="A9390">
            <v>40922</v>
          </cell>
          <cell r="B9390" t="str">
            <v xml:space="preserve">ELETROTECNICO (MENSALISTA)                                                                                                                                                                                                                                                                                                                                                                                                                                                                                </v>
          </cell>
          <cell r="C9390" t="str">
            <v>INSUMO</v>
          </cell>
          <cell r="D9390" t="str">
            <v xml:space="preserve">MES   </v>
          </cell>
          <cell r="E9390" t="str">
            <v>4.140,15</v>
          </cell>
          <cell r="F9390">
            <v>0</v>
          </cell>
          <cell r="G9390" t="str">
            <v>4.140,15</v>
          </cell>
          <cell r="H9390">
            <v>0</v>
          </cell>
          <cell r="I9390">
            <v>0</v>
          </cell>
          <cell r="J9390">
            <v>0</v>
          </cell>
          <cell r="K9390">
            <v>4140.1499999999996</v>
          </cell>
          <cell r="L9390">
            <v>4140.1499999999996</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35,84</v>
          </cell>
          <cell r="F9393">
            <v>0</v>
          </cell>
          <cell r="G9393" t="str">
            <v>35,84</v>
          </cell>
          <cell r="H9393">
            <v>0</v>
          </cell>
          <cell r="I9393">
            <v>0</v>
          </cell>
          <cell r="J9393">
            <v>0</v>
          </cell>
          <cell r="K9393">
            <v>35.840000000000003</v>
          </cell>
          <cell r="L9393">
            <v>35.840000000000003</v>
          </cell>
          <cell r="N9393">
            <v>12624</v>
          </cell>
        </row>
        <row r="9394">
          <cell r="A9394">
            <v>517</v>
          </cell>
          <cell r="B9394" t="str">
            <v xml:space="preserve">EMULSAO ASFALTICA ANIONICA                                                                                                                                                                                                                                                                                                                                                                                                                                                                                </v>
          </cell>
          <cell r="C9394" t="str">
            <v>INSUMO</v>
          </cell>
          <cell r="D9394" t="str">
            <v xml:space="preserve">L     </v>
          </cell>
          <cell r="E9394" t="str">
            <v>9,24</v>
          </cell>
          <cell r="F9394">
            <v>0</v>
          </cell>
          <cell r="G9394" t="str">
            <v>9,24</v>
          </cell>
          <cell r="H9394">
            <v>0</v>
          </cell>
          <cell r="I9394">
            <v>0</v>
          </cell>
          <cell r="J9394">
            <v>0</v>
          </cell>
          <cell r="K9394">
            <v>9.24</v>
          </cell>
          <cell r="L9394">
            <v>9.24</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20,73</v>
          </cell>
          <cell r="F9401">
            <v>0</v>
          </cell>
          <cell r="G9401" t="str">
            <v>20,73</v>
          </cell>
          <cell r="H9401">
            <v>0</v>
          </cell>
          <cell r="I9401">
            <v>0</v>
          </cell>
          <cell r="J9401">
            <v>0</v>
          </cell>
          <cell r="K9401">
            <v>20.73</v>
          </cell>
          <cell r="L9401">
            <v>20.73</v>
          </cell>
          <cell r="N9401">
            <v>2696</v>
          </cell>
        </row>
        <row r="9402">
          <cell r="A9402">
            <v>40928</v>
          </cell>
          <cell r="B9402" t="str">
            <v xml:space="preserve">ENCANADOR OU BOMBEIRO HIDRAULICO (MENSALISTA)                                                                                                                                                                                                                                                                                                                                                                                                                                                             </v>
          </cell>
          <cell r="C9402" t="str">
            <v>INSUMO</v>
          </cell>
          <cell r="D9402" t="str">
            <v xml:space="preserve">MES   </v>
          </cell>
          <cell r="E9402" t="str">
            <v>3.620,82</v>
          </cell>
          <cell r="F9402">
            <v>0</v>
          </cell>
          <cell r="G9402" t="str">
            <v>3.620,82</v>
          </cell>
          <cell r="H9402">
            <v>0</v>
          </cell>
          <cell r="I9402">
            <v>0</v>
          </cell>
          <cell r="J9402">
            <v>0</v>
          </cell>
          <cell r="K9402">
            <v>3620.82</v>
          </cell>
          <cell r="L9402">
            <v>3620.82</v>
          </cell>
          <cell r="N9402">
            <v>40928</v>
          </cell>
        </row>
        <row r="9403">
          <cell r="A9403">
            <v>4083</v>
          </cell>
          <cell r="B9403" t="str">
            <v xml:space="preserve">ENCARREGADO GERAL DE OBRAS (HORISTA)                                                                                                                                                                                                                                                                                                                                                                                                                                                                      </v>
          </cell>
          <cell r="C9403" t="str">
            <v>INSUMO</v>
          </cell>
          <cell r="D9403" t="str">
            <v xml:space="preserve">H     </v>
          </cell>
          <cell r="E9403" t="str">
            <v>24,41</v>
          </cell>
          <cell r="F9403">
            <v>0</v>
          </cell>
          <cell r="G9403" t="str">
            <v>24,41</v>
          </cell>
          <cell r="H9403">
            <v>0</v>
          </cell>
          <cell r="I9403">
            <v>0</v>
          </cell>
          <cell r="J9403">
            <v>0</v>
          </cell>
          <cell r="K9403">
            <v>24.41</v>
          </cell>
          <cell r="L9403">
            <v>24.41</v>
          </cell>
          <cell r="N9403">
            <v>4083</v>
          </cell>
        </row>
        <row r="9404">
          <cell r="A9404">
            <v>40818</v>
          </cell>
          <cell r="B9404" t="str">
            <v xml:space="preserve">ENCARREGADO GERAL DE OBRAS (MENSALISTA)                                                                                                                                                                                                                                                                                                                                                                                                                                                                   </v>
          </cell>
          <cell r="C9404" t="str">
            <v>INSUMO</v>
          </cell>
          <cell r="D9404" t="str">
            <v xml:space="preserve">MES   </v>
          </cell>
          <cell r="E9404" t="str">
            <v>4.263,47</v>
          </cell>
          <cell r="F9404">
            <v>0</v>
          </cell>
          <cell r="G9404" t="str">
            <v>4.263,47</v>
          </cell>
          <cell r="H9404">
            <v>0</v>
          </cell>
          <cell r="I9404">
            <v>0</v>
          </cell>
          <cell r="J9404">
            <v>0</v>
          </cell>
          <cell r="K9404">
            <v>4263.47</v>
          </cell>
          <cell r="L9404">
            <v>4263.47</v>
          </cell>
          <cell r="N9404">
            <v>40818</v>
          </cell>
        </row>
        <row r="9405">
          <cell r="A9405">
            <v>43146</v>
          </cell>
          <cell r="B9405" t="str">
            <v xml:space="preserve">ENDURECEDOR MINERAL DE BASE CIMENTICIA PARA PISO DE CONCRETO                                                                                                                                                                                                                                                                                                                                                                                                                                              </v>
          </cell>
          <cell r="C9405" t="str">
            <v>INSUMO</v>
          </cell>
          <cell r="D9405" t="str">
            <v xml:space="preserve">KG    </v>
          </cell>
          <cell r="E9405" t="str">
            <v>12,92</v>
          </cell>
          <cell r="F9405">
            <v>0</v>
          </cell>
          <cell r="G9405" t="str">
            <v>12,92</v>
          </cell>
          <cell r="H9405">
            <v>0</v>
          </cell>
          <cell r="I9405">
            <v>0</v>
          </cell>
          <cell r="J9405">
            <v>0</v>
          </cell>
          <cell r="K9405">
            <v>12.92</v>
          </cell>
          <cell r="L9405">
            <v>12.92</v>
          </cell>
          <cell r="N9405">
            <v>43146</v>
          </cell>
        </row>
        <row r="9406">
          <cell r="A9406">
            <v>2705</v>
          </cell>
          <cell r="B9406" t="str">
            <v xml:space="preserve">ENERGIA ELETRICA ATE 2000 KWH INDUSTRIAL, SEM DEMANDA                                                                                                                                                                                                                                                                                                                                                                                                                                                     </v>
          </cell>
          <cell r="C9406" t="str">
            <v>INSUMO</v>
          </cell>
          <cell r="D9406" t="str">
            <v xml:space="preserve">KWH   </v>
          </cell>
          <cell r="E9406" t="str">
            <v>0,97</v>
          </cell>
          <cell r="F9406">
            <v>0</v>
          </cell>
          <cell r="G9406" t="str">
            <v>0,97</v>
          </cell>
          <cell r="H9406">
            <v>0</v>
          </cell>
          <cell r="I9406">
            <v>0</v>
          </cell>
          <cell r="J9406">
            <v>0</v>
          </cell>
          <cell r="K9406">
            <v>0.97</v>
          </cell>
          <cell r="L9406">
            <v>0.97</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0,99</v>
          </cell>
          <cell r="F9407">
            <v>0</v>
          </cell>
          <cell r="G9407" t="str">
            <v>0,99</v>
          </cell>
          <cell r="H9407">
            <v>0</v>
          </cell>
          <cell r="I9407">
            <v>0</v>
          </cell>
          <cell r="J9407">
            <v>0</v>
          </cell>
          <cell r="K9407">
            <v>0.99</v>
          </cell>
          <cell r="L9407">
            <v>0.99</v>
          </cell>
          <cell r="N9407">
            <v>14250</v>
          </cell>
        </row>
        <row r="9408">
          <cell r="A9408">
            <v>11683</v>
          </cell>
          <cell r="B9408" t="str">
            <v xml:space="preserve">ENGATE / RABICHO FLEXIVEL INOX 1/2 " X 30 CM                                                                                                                                                                                                                                                                                                                                                                                                                                                              </v>
          </cell>
          <cell r="C9408" t="str">
            <v>INSUMO</v>
          </cell>
          <cell r="D9408" t="str">
            <v xml:space="preserve">UN    </v>
          </cell>
          <cell r="E9408" t="str">
            <v>36,69</v>
          </cell>
          <cell r="F9408">
            <v>0</v>
          </cell>
          <cell r="G9408" t="str">
            <v>36,69</v>
          </cell>
          <cell r="H9408">
            <v>0</v>
          </cell>
          <cell r="I9408">
            <v>0</v>
          </cell>
          <cell r="J9408">
            <v>0</v>
          </cell>
          <cell r="K9408">
            <v>36.69</v>
          </cell>
          <cell r="L9408">
            <v>36.69</v>
          </cell>
          <cell r="N9408">
            <v>11683</v>
          </cell>
        </row>
        <row r="9409">
          <cell r="A9409">
            <v>11684</v>
          </cell>
          <cell r="B9409" t="str">
            <v xml:space="preserve">ENGATE / RABICHO FLEXIVEL INOX 1/2 " X 40 CM                                                                                                                                                                                                                                                                                                                                                                                                                                                              </v>
          </cell>
          <cell r="C9409" t="str">
            <v>INSUMO</v>
          </cell>
          <cell r="D9409" t="str">
            <v xml:space="preserve">UN    </v>
          </cell>
          <cell r="E9409" t="str">
            <v>40,16</v>
          </cell>
          <cell r="F9409">
            <v>0</v>
          </cell>
          <cell r="G9409" t="str">
            <v>40,16</v>
          </cell>
          <cell r="H9409">
            <v>0</v>
          </cell>
          <cell r="I9409">
            <v>0</v>
          </cell>
          <cell r="J9409">
            <v>0</v>
          </cell>
          <cell r="K9409">
            <v>40.159999999999997</v>
          </cell>
          <cell r="L9409">
            <v>40.159999999999997</v>
          </cell>
          <cell r="N9409">
            <v>11684</v>
          </cell>
        </row>
        <row r="9410">
          <cell r="A9410">
            <v>6141</v>
          </cell>
          <cell r="B9410" t="str">
            <v xml:space="preserve">ENGATE/RABICHO FLEXIVEL PLASTICO (PVC OU ABS) BRANCO 1/2 " X 30 CM                                                                                                                                                                                                                                                                                                                                                                                                                                        </v>
          </cell>
          <cell r="C9410" t="str">
            <v>INSUMO</v>
          </cell>
          <cell r="D9410" t="str">
            <v xml:space="preserve">UN    </v>
          </cell>
          <cell r="E9410" t="str">
            <v>5,74</v>
          </cell>
          <cell r="F9410">
            <v>0</v>
          </cell>
          <cell r="G9410" t="str">
            <v>5,74</v>
          </cell>
          <cell r="H9410">
            <v>0</v>
          </cell>
          <cell r="I9410">
            <v>0</v>
          </cell>
          <cell r="J9410">
            <v>0</v>
          </cell>
          <cell r="K9410">
            <v>5.74</v>
          </cell>
          <cell r="L9410">
            <v>5.74</v>
          </cell>
          <cell r="N9410">
            <v>6141</v>
          </cell>
        </row>
        <row r="9411">
          <cell r="A9411">
            <v>11681</v>
          </cell>
          <cell r="B9411" t="str">
            <v xml:space="preserve">ENGATE/RABICHO FLEXIVEL PLASTICO (PVC OU ABS) BRANCO 1/2 " X 40 CM                                                                                                                                                                                                                                                                                                                                                                                                                                        </v>
          </cell>
          <cell r="C9411" t="str">
            <v>INSUMO</v>
          </cell>
          <cell r="D9411" t="str">
            <v xml:space="preserve">UN    </v>
          </cell>
          <cell r="E9411" t="str">
            <v>7,24</v>
          </cell>
          <cell r="F9411">
            <v>0</v>
          </cell>
          <cell r="G9411" t="str">
            <v>7,24</v>
          </cell>
          <cell r="H9411">
            <v>0</v>
          </cell>
          <cell r="I9411">
            <v>0</v>
          </cell>
          <cell r="J9411">
            <v>0</v>
          </cell>
          <cell r="K9411">
            <v>7.24</v>
          </cell>
          <cell r="L9411">
            <v>7.24</v>
          </cell>
          <cell r="N9411">
            <v>11681</v>
          </cell>
        </row>
        <row r="9412">
          <cell r="A9412">
            <v>2706</v>
          </cell>
          <cell r="B9412" t="str">
            <v xml:space="preserve">ENGENHEIRO CIVIL DE OBRA JUNIOR                                                                                                                                                                                                                                                                                                                                                                                                                                                                           </v>
          </cell>
          <cell r="C9412" t="str">
            <v>INSUMO</v>
          </cell>
          <cell r="D9412" t="str">
            <v xml:space="preserve">H     </v>
          </cell>
          <cell r="E9412" t="str">
            <v>98,47</v>
          </cell>
          <cell r="F9412">
            <v>0</v>
          </cell>
          <cell r="G9412" t="str">
            <v>98,47</v>
          </cell>
          <cell r="H9412">
            <v>0</v>
          </cell>
          <cell r="I9412">
            <v>0</v>
          </cell>
          <cell r="J9412">
            <v>0</v>
          </cell>
          <cell r="K9412">
            <v>98.47</v>
          </cell>
          <cell r="L9412">
            <v>98.47</v>
          </cell>
          <cell r="N9412">
            <v>2706</v>
          </cell>
        </row>
        <row r="9413">
          <cell r="A9413">
            <v>40811</v>
          </cell>
          <cell r="B9413" t="str">
            <v xml:space="preserve">ENGENHEIRO CIVIL DE OBRA JUNIOR (MENSALISTA)                                                                                                                                                                                                                                                                                                                                                                                                                                                              </v>
          </cell>
          <cell r="C9413" t="str">
            <v>INSUMO</v>
          </cell>
          <cell r="D9413" t="str">
            <v xml:space="preserve">MES   </v>
          </cell>
          <cell r="E9413" t="str">
            <v>17.197,09</v>
          </cell>
          <cell r="F9413">
            <v>0</v>
          </cell>
          <cell r="G9413" t="str">
            <v>17.197,09</v>
          </cell>
          <cell r="H9413">
            <v>0</v>
          </cell>
          <cell r="I9413">
            <v>0</v>
          </cell>
          <cell r="J9413">
            <v>0</v>
          </cell>
          <cell r="K9413">
            <v>17197.09</v>
          </cell>
          <cell r="L9413">
            <v>17197.09</v>
          </cell>
          <cell r="N9413">
            <v>40811</v>
          </cell>
        </row>
        <row r="9414">
          <cell r="A9414">
            <v>2707</v>
          </cell>
          <cell r="B9414" t="str">
            <v xml:space="preserve">ENGENHEIRO CIVIL DE OBRA PLENO                                                                                                                                                                                                                                                                                                                                                                                                                                                                            </v>
          </cell>
          <cell r="C9414" t="str">
            <v>INSUMO</v>
          </cell>
          <cell r="D9414" t="str">
            <v xml:space="preserve">H     </v>
          </cell>
          <cell r="E9414" t="str">
            <v>112,08</v>
          </cell>
          <cell r="F9414">
            <v>0</v>
          </cell>
          <cell r="G9414" t="str">
            <v>112,08</v>
          </cell>
          <cell r="H9414">
            <v>0</v>
          </cell>
          <cell r="I9414">
            <v>0</v>
          </cell>
          <cell r="J9414">
            <v>0</v>
          </cell>
          <cell r="K9414">
            <v>112.08</v>
          </cell>
          <cell r="L9414">
            <v>112.08</v>
          </cell>
          <cell r="N9414">
            <v>2707</v>
          </cell>
        </row>
        <row r="9415">
          <cell r="A9415">
            <v>40813</v>
          </cell>
          <cell r="B9415" t="str">
            <v xml:space="preserve">ENGENHEIRO CIVIL DE OBRA PLENO (MENSALISTA)                                                                                                                                                                                                                                                                                                                                                                                                                                                               </v>
          </cell>
          <cell r="C9415" t="str">
            <v>INSUMO</v>
          </cell>
          <cell r="D9415" t="str">
            <v xml:space="preserve">MES   </v>
          </cell>
          <cell r="E9415" t="str">
            <v>19.573,84</v>
          </cell>
          <cell r="F9415">
            <v>0</v>
          </cell>
          <cell r="G9415" t="str">
            <v>19.573,84</v>
          </cell>
          <cell r="H9415">
            <v>0</v>
          </cell>
          <cell r="I9415">
            <v>0</v>
          </cell>
          <cell r="J9415">
            <v>0</v>
          </cell>
          <cell r="K9415">
            <v>19573.84</v>
          </cell>
          <cell r="L9415">
            <v>19573.84</v>
          </cell>
          <cell r="N9415">
            <v>40813</v>
          </cell>
        </row>
        <row r="9416">
          <cell r="A9416">
            <v>2708</v>
          </cell>
          <cell r="B9416" t="str">
            <v xml:space="preserve">ENGENHEIRO CIVIL DE OBRA SENIOR                                                                                                                                                                                                                                                                                                                                                                                                                                                                           </v>
          </cell>
          <cell r="C9416" t="str">
            <v>INSUMO</v>
          </cell>
          <cell r="D9416" t="str">
            <v xml:space="preserve">H     </v>
          </cell>
          <cell r="E9416" t="str">
            <v>153,21</v>
          </cell>
          <cell r="F9416">
            <v>0</v>
          </cell>
          <cell r="G9416" t="str">
            <v>153,21</v>
          </cell>
          <cell r="H9416">
            <v>0</v>
          </cell>
          <cell r="I9416">
            <v>0</v>
          </cell>
          <cell r="J9416">
            <v>0</v>
          </cell>
          <cell r="K9416">
            <v>153.21</v>
          </cell>
          <cell r="L9416">
            <v>153.21</v>
          </cell>
          <cell r="N9416">
            <v>2708</v>
          </cell>
        </row>
        <row r="9417">
          <cell r="A9417">
            <v>40814</v>
          </cell>
          <cell r="B9417" t="str">
            <v xml:space="preserve">ENGENHEIRO CIVIL DE OBRA SENIOR (MENSALISTA)                                                                                                                                                                                                                                                                                                                                                                                                                                                              </v>
          </cell>
          <cell r="C9417" t="str">
            <v>INSUMO</v>
          </cell>
          <cell r="D9417" t="str">
            <v xml:space="preserve">MES   </v>
          </cell>
          <cell r="E9417" t="str">
            <v>26.756,90</v>
          </cell>
          <cell r="F9417">
            <v>0</v>
          </cell>
          <cell r="G9417" t="str">
            <v>26.756,90</v>
          </cell>
          <cell r="H9417">
            <v>0</v>
          </cell>
          <cell r="I9417">
            <v>0</v>
          </cell>
          <cell r="J9417">
            <v>0</v>
          </cell>
          <cell r="K9417">
            <v>26756.9</v>
          </cell>
          <cell r="L9417">
            <v>26756.9</v>
          </cell>
          <cell r="N9417">
            <v>40814</v>
          </cell>
        </row>
        <row r="9418">
          <cell r="A9418">
            <v>34779</v>
          </cell>
          <cell r="B9418" t="str">
            <v xml:space="preserve">ENGENHEIRO CIVIL JUNIOR                                                                                                                                                                                                                                                                                                                                                                                                                                                                                   </v>
          </cell>
          <cell r="C9418" t="str">
            <v>INSUMO</v>
          </cell>
          <cell r="D9418" t="str">
            <v xml:space="preserve">H     </v>
          </cell>
          <cell r="E9418" t="str">
            <v>99,90</v>
          </cell>
          <cell r="F9418">
            <v>0</v>
          </cell>
          <cell r="G9418" t="str">
            <v>99,90</v>
          </cell>
          <cell r="H9418">
            <v>0</v>
          </cell>
          <cell r="I9418">
            <v>0</v>
          </cell>
          <cell r="J9418">
            <v>0</v>
          </cell>
          <cell r="K9418">
            <v>99.9</v>
          </cell>
          <cell r="L9418">
            <v>99.9</v>
          </cell>
          <cell r="N9418">
            <v>34779</v>
          </cell>
        </row>
        <row r="9419">
          <cell r="A9419">
            <v>40936</v>
          </cell>
          <cell r="B9419" t="str">
            <v xml:space="preserve">ENGENHEIRO CIVIL JUNIOR (MENSALISTA)                                                                                                                                                                                                                                                                                                                                                                                                                                                                      </v>
          </cell>
          <cell r="C9419" t="str">
            <v>INSUMO</v>
          </cell>
          <cell r="D9419" t="str">
            <v xml:space="preserve">MES   </v>
          </cell>
          <cell r="E9419" t="str">
            <v>17.447,96</v>
          </cell>
          <cell r="F9419">
            <v>0</v>
          </cell>
          <cell r="G9419" t="str">
            <v>17.447,96</v>
          </cell>
          <cell r="H9419">
            <v>0</v>
          </cell>
          <cell r="I9419">
            <v>0</v>
          </cell>
          <cell r="J9419">
            <v>0</v>
          </cell>
          <cell r="K9419">
            <v>17447.96</v>
          </cell>
          <cell r="L9419">
            <v>17447.96</v>
          </cell>
          <cell r="N9419">
            <v>40936</v>
          </cell>
        </row>
        <row r="9420">
          <cell r="A9420">
            <v>34780</v>
          </cell>
          <cell r="B9420" t="str">
            <v xml:space="preserve">ENGENHEIRO CIVIL PLENO                                                                                                                                                                                                                                                                                                                                                                                                                                                                                    </v>
          </cell>
          <cell r="C9420" t="str">
            <v>INSUMO</v>
          </cell>
          <cell r="D9420" t="str">
            <v xml:space="preserve">H     </v>
          </cell>
          <cell r="E9420" t="str">
            <v>112,71</v>
          </cell>
          <cell r="F9420">
            <v>0</v>
          </cell>
          <cell r="G9420" t="str">
            <v>112,71</v>
          </cell>
          <cell r="H9420">
            <v>0</v>
          </cell>
          <cell r="I9420">
            <v>0</v>
          </cell>
          <cell r="J9420">
            <v>0</v>
          </cell>
          <cell r="K9420">
            <v>112.71</v>
          </cell>
          <cell r="L9420">
            <v>112.71</v>
          </cell>
          <cell r="N9420">
            <v>34780</v>
          </cell>
        </row>
        <row r="9421">
          <cell r="A9421">
            <v>40937</v>
          </cell>
          <cell r="B9421" t="str">
            <v xml:space="preserve">ENGENHEIRO CIVIL PLENO (MENSALISTA)                                                                                                                                                                                                                                                                                                                                                                                                                                                                       </v>
          </cell>
          <cell r="C9421" t="str">
            <v>INSUMO</v>
          </cell>
          <cell r="D9421" t="str">
            <v xml:space="preserve">MES   </v>
          </cell>
          <cell r="E9421" t="str">
            <v>19.684,75</v>
          </cell>
          <cell r="F9421">
            <v>0</v>
          </cell>
          <cell r="G9421" t="str">
            <v>19.684,75</v>
          </cell>
          <cell r="H9421">
            <v>0</v>
          </cell>
          <cell r="I9421">
            <v>0</v>
          </cell>
          <cell r="J9421">
            <v>0</v>
          </cell>
          <cell r="K9421">
            <v>19684.75</v>
          </cell>
          <cell r="L9421">
            <v>19684.75</v>
          </cell>
          <cell r="N9421">
            <v>40937</v>
          </cell>
        </row>
        <row r="9422">
          <cell r="A9422">
            <v>34782</v>
          </cell>
          <cell r="B9422" t="str">
            <v xml:space="preserve">ENGENHEIRO CIVIL SENIOR                                                                                                                                                                                                                                                                                                                                                                                                                                                                                   </v>
          </cell>
          <cell r="C9422" t="str">
            <v>INSUMO</v>
          </cell>
          <cell r="D9422" t="str">
            <v xml:space="preserve">H     </v>
          </cell>
          <cell r="E9422" t="str">
            <v>154,45</v>
          </cell>
          <cell r="F9422">
            <v>0</v>
          </cell>
          <cell r="G9422" t="str">
            <v>154,45</v>
          </cell>
          <cell r="H9422">
            <v>0</v>
          </cell>
          <cell r="I9422">
            <v>0</v>
          </cell>
          <cell r="J9422">
            <v>0</v>
          </cell>
          <cell r="K9422">
            <v>154.44999999999999</v>
          </cell>
          <cell r="L9422">
            <v>154.44999999999999</v>
          </cell>
          <cell r="N9422">
            <v>34782</v>
          </cell>
        </row>
        <row r="9423">
          <cell r="A9423">
            <v>40938</v>
          </cell>
          <cell r="B9423" t="str">
            <v xml:space="preserve">ENGENHEIRO CIVIL SENIOR (MENSALISTA)                                                                                                                                                                                                                                                                                                                                                                                                                                                                      </v>
          </cell>
          <cell r="C9423" t="str">
            <v>INSUMO</v>
          </cell>
          <cell r="D9423" t="str">
            <v xml:space="preserve">MES   </v>
          </cell>
          <cell r="E9423" t="str">
            <v>26.976,09</v>
          </cell>
          <cell r="F9423">
            <v>0</v>
          </cell>
          <cell r="G9423" t="str">
            <v>26.976,09</v>
          </cell>
          <cell r="H9423">
            <v>0</v>
          </cell>
          <cell r="I9423">
            <v>0</v>
          </cell>
          <cell r="J9423">
            <v>0</v>
          </cell>
          <cell r="K9423">
            <v>26976.09</v>
          </cell>
          <cell r="L9423">
            <v>26976.09</v>
          </cell>
          <cell r="N9423">
            <v>40938</v>
          </cell>
        </row>
        <row r="9424">
          <cell r="A9424">
            <v>34783</v>
          </cell>
          <cell r="B9424" t="str">
            <v xml:space="preserve">ENGENHEIRO ELETRICISTA                                                                                                                                                                                                                                                                                                                                                                                                                                                                                    </v>
          </cell>
          <cell r="C9424" t="str">
            <v>INSUMO</v>
          </cell>
          <cell r="D9424" t="str">
            <v xml:space="preserve">H     </v>
          </cell>
          <cell r="E9424" t="str">
            <v>190,43</v>
          </cell>
          <cell r="F9424">
            <v>0</v>
          </cell>
          <cell r="G9424" t="str">
            <v>190,43</v>
          </cell>
          <cell r="H9424">
            <v>0</v>
          </cell>
          <cell r="I9424">
            <v>0</v>
          </cell>
          <cell r="J9424">
            <v>0</v>
          </cell>
          <cell r="K9424">
            <v>190.43</v>
          </cell>
          <cell r="L9424">
            <v>190.43</v>
          </cell>
          <cell r="N9424">
            <v>34783</v>
          </cell>
        </row>
        <row r="9425">
          <cell r="A9425">
            <v>40939</v>
          </cell>
          <cell r="B9425" t="str">
            <v xml:space="preserve">ENGENHEIRO ELETRICISTA (MENSALISTA)                                                                                                                                                                                                                                                                                                                                                                                                                                                                       </v>
          </cell>
          <cell r="C9425" t="str">
            <v>INSUMO</v>
          </cell>
          <cell r="D9425" t="str">
            <v xml:space="preserve">MES   </v>
          </cell>
          <cell r="E9425" t="str">
            <v>33.256,40</v>
          </cell>
          <cell r="F9425">
            <v>0</v>
          </cell>
          <cell r="G9425" t="str">
            <v>33.256,40</v>
          </cell>
          <cell r="H9425">
            <v>0</v>
          </cell>
          <cell r="I9425">
            <v>0</v>
          </cell>
          <cell r="J9425">
            <v>0</v>
          </cell>
          <cell r="K9425">
            <v>33256.400000000001</v>
          </cell>
          <cell r="L9425">
            <v>33256.400000000001</v>
          </cell>
          <cell r="N9425">
            <v>40939</v>
          </cell>
        </row>
        <row r="9426">
          <cell r="A9426">
            <v>34785</v>
          </cell>
          <cell r="B9426" t="str">
            <v xml:space="preserve">ENGENHEIRO SANITARISTA                                                                                                                                                                                                                                                                                                                                                                                                                                                                                    </v>
          </cell>
          <cell r="C9426" t="str">
            <v>INSUMO</v>
          </cell>
          <cell r="D9426" t="str">
            <v xml:space="preserve">H     </v>
          </cell>
          <cell r="E9426" t="str">
            <v>186,00</v>
          </cell>
          <cell r="F9426">
            <v>0</v>
          </cell>
          <cell r="G9426" t="str">
            <v>186,00</v>
          </cell>
          <cell r="H9426">
            <v>0</v>
          </cell>
          <cell r="I9426">
            <v>0</v>
          </cell>
          <cell r="J9426">
            <v>0</v>
          </cell>
          <cell r="K9426">
            <v>186</v>
          </cell>
          <cell r="L9426">
            <v>186</v>
          </cell>
          <cell r="N9426">
            <v>34785</v>
          </cell>
        </row>
        <row r="9427">
          <cell r="A9427">
            <v>40940</v>
          </cell>
          <cell r="B9427" t="str">
            <v xml:space="preserve">ENGENHEIRO SANITARISTA (MENSALISTA)                                                                                                                                                                                                                                                                                                                                                                                                                                                                       </v>
          </cell>
          <cell r="C9427" t="str">
            <v>INSUMO</v>
          </cell>
          <cell r="D9427" t="str">
            <v xml:space="preserve">MES   </v>
          </cell>
          <cell r="E9427" t="str">
            <v>32.483,39</v>
          </cell>
          <cell r="F9427">
            <v>0</v>
          </cell>
          <cell r="G9427" t="str">
            <v>32.483,39</v>
          </cell>
          <cell r="H9427">
            <v>0</v>
          </cell>
          <cell r="I9427">
            <v>0</v>
          </cell>
          <cell r="J9427">
            <v>0</v>
          </cell>
          <cell r="K9427">
            <v>32483.39</v>
          </cell>
          <cell r="L9427">
            <v>32483.39</v>
          </cell>
          <cell r="N9427">
            <v>40940</v>
          </cell>
        </row>
        <row r="9428">
          <cell r="A9428">
            <v>38403</v>
          </cell>
          <cell r="B9428" t="str">
            <v xml:space="preserve">ENXADA ESTREITA *25 X 23* CM COM CABO                                                                                                                                                                                                                                                                                                                                                                                                                                                                     </v>
          </cell>
          <cell r="C9428" t="str">
            <v>INSUMO</v>
          </cell>
          <cell r="D9428" t="str">
            <v xml:space="preserve">UN    </v>
          </cell>
          <cell r="E9428" t="str">
            <v>68,81</v>
          </cell>
          <cell r="F9428">
            <v>0</v>
          </cell>
          <cell r="G9428" t="str">
            <v>68,81</v>
          </cell>
          <cell r="H9428">
            <v>0</v>
          </cell>
          <cell r="I9428">
            <v>0</v>
          </cell>
          <cell r="J9428">
            <v>0</v>
          </cell>
          <cell r="K9428">
            <v>68.81</v>
          </cell>
          <cell r="L9428">
            <v>68.81</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1.637.500,00</v>
          </cell>
          <cell r="F9454">
            <v>0</v>
          </cell>
          <cell r="G9454" t="str">
            <v>1.637.500,00</v>
          </cell>
          <cell r="H9454">
            <v>0</v>
          </cell>
          <cell r="I9454">
            <v>0</v>
          </cell>
          <cell r="J9454">
            <v>0</v>
          </cell>
          <cell r="K9454">
            <v>1637500</v>
          </cell>
          <cell r="L9454">
            <v>1637500</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2.437.500,00</v>
          </cell>
          <cell r="F9455">
            <v>0</v>
          </cell>
          <cell r="G9455" t="str">
            <v>2.437.500,00</v>
          </cell>
          <cell r="H9455">
            <v>0</v>
          </cell>
          <cell r="I9455">
            <v>0</v>
          </cell>
          <cell r="J9455">
            <v>0</v>
          </cell>
          <cell r="K9455">
            <v>2437500</v>
          </cell>
          <cell r="L9455">
            <v>2437500</v>
          </cell>
          <cell r="N9455">
            <v>38629</v>
          </cell>
        </row>
        <row r="9456">
          <cell r="A9456">
            <v>38476</v>
          </cell>
          <cell r="B9456" t="str">
            <v xml:space="preserve">ESCADA DUPLA DE ABRIR EM ALUMINIO, MODELO PINTOR, 8 DEGRAUS                                                                                                                                                                                                                                                                                                                                                                                                                                               </v>
          </cell>
          <cell r="C9456" t="str">
            <v>INSUMO</v>
          </cell>
          <cell r="D9456" t="str">
            <v xml:space="preserve">UN    </v>
          </cell>
          <cell r="E9456" t="str">
            <v>517,18</v>
          </cell>
          <cell r="F9456">
            <v>0</v>
          </cell>
          <cell r="G9456" t="str">
            <v>517,18</v>
          </cell>
          <cell r="H9456">
            <v>0</v>
          </cell>
          <cell r="I9456">
            <v>0</v>
          </cell>
          <cell r="J9456">
            <v>0</v>
          </cell>
          <cell r="K9456">
            <v>517.17999999999995</v>
          </cell>
          <cell r="L9456">
            <v>517.17999999999995</v>
          </cell>
          <cell r="N9456">
            <v>38476</v>
          </cell>
        </row>
        <row r="9457">
          <cell r="A9457">
            <v>38477</v>
          </cell>
          <cell r="B9457" t="str">
            <v xml:space="preserve">ESCADA EXTENSIVEL EM ALUMINIO COM 6,00 M ESTENDIDA                                                                                                                                                                                                                                                                                                                                                                                                                                                        </v>
          </cell>
          <cell r="C9457" t="str">
            <v>INSUMO</v>
          </cell>
          <cell r="D9457" t="str">
            <v xml:space="preserve">UN    </v>
          </cell>
          <cell r="E9457" t="str">
            <v>1.464,67</v>
          </cell>
          <cell r="F9457">
            <v>0</v>
          </cell>
          <cell r="G9457" t="str">
            <v>1.464,67</v>
          </cell>
          <cell r="H9457">
            <v>0</v>
          </cell>
          <cell r="I9457">
            <v>0</v>
          </cell>
          <cell r="J9457">
            <v>0</v>
          </cell>
          <cell r="K9457">
            <v>1464.67</v>
          </cell>
          <cell r="L9457">
            <v>1464.67</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56,92</v>
          </cell>
          <cell r="F9467">
            <v>0</v>
          </cell>
          <cell r="G9467" t="str">
            <v>56,92</v>
          </cell>
          <cell r="H9467">
            <v>0</v>
          </cell>
          <cell r="I9467">
            <v>0</v>
          </cell>
          <cell r="J9467">
            <v>0</v>
          </cell>
          <cell r="K9467">
            <v>56.92</v>
          </cell>
          <cell r="L9467">
            <v>56.92</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50,60</v>
          </cell>
          <cell r="F9468">
            <v>0</v>
          </cell>
          <cell r="G9468" t="str">
            <v>50,60</v>
          </cell>
          <cell r="H9468">
            <v>0</v>
          </cell>
          <cell r="I9468">
            <v>0</v>
          </cell>
          <cell r="J9468">
            <v>0</v>
          </cell>
          <cell r="K9468">
            <v>50.6</v>
          </cell>
          <cell r="L9468">
            <v>50.6</v>
          </cell>
          <cell r="N9468">
            <v>44538</v>
          </cell>
        </row>
        <row r="9469">
          <cell r="A9469">
            <v>12</v>
          </cell>
          <cell r="B9469" t="str">
            <v xml:space="preserve">ESCOVA DE ACO, COM CABO, *4  X 15* FILEIRAS DE CERDAS                                                                                                                                                                                                                                                                                                                                                                                                                                                     </v>
          </cell>
          <cell r="C9469" t="str">
            <v>INSUMO</v>
          </cell>
          <cell r="D9469" t="str">
            <v xml:space="preserve">UN    </v>
          </cell>
          <cell r="E9469" t="str">
            <v>15,75</v>
          </cell>
          <cell r="F9469">
            <v>0</v>
          </cell>
          <cell r="G9469" t="str">
            <v>15,75</v>
          </cell>
          <cell r="H9469">
            <v>0</v>
          </cell>
          <cell r="I9469">
            <v>0</v>
          </cell>
          <cell r="J9469">
            <v>0</v>
          </cell>
          <cell r="K9469">
            <v>15.75</v>
          </cell>
          <cell r="L9469">
            <v>15.75</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907,91</v>
          </cell>
          <cell r="F9478">
            <v>0</v>
          </cell>
          <cell r="G9478" t="str">
            <v>907,91</v>
          </cell>
          <cell r="H9478">
            <v>0</v>
          </cell>
          <cell r="I9478">
            <v>0</v>
          </cell>
          <cell r="J9478">
            <v>0</v>
          </cell>
          <cell r="K9478">
            <v>907.91</v>
          </cell>
          <cell r="L9478">
            <v>907.91</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27,79</v>
          </cell>
          <cell r="F9488">
            <v>0</v>
          </cell>
          <cell r="G9488" t="str">
            <v>27,79</v>
          </cell>
          <cell r="H9488">
            <v>0</v>
          </cell>
          <cell r="I9488">
            <v>0</v>
          </cell>
          <cell r="J9488">
            <v>0</v>
          </cell>
          <cell r="K9488">
            <v>27.79</v>
          </cell>
          <cell r="L9488">
            <v>27.79</v>
          </cell>
          <cell r="N9488">
            <v>38367</v>
          </cell>
        </row>
        <row r="9489">
          <cell r="A9489">
            <v>38368</v>
          </cell>
          <cell r="B9489" t="str">
            <v xml:space="preserve">ESPATULA DE PLASTICO LISA, LARGURA 10 CM                                                                                                                                                                                                                                                                                                                                                                                                                                                                  </v>
          </cell>
          <cell r="C9489" t="str">
            <v>INSUMO</v>
          </cell>
          <cell r="D9489" t="str">
            <v xml:space="preserve">UN    </v>
          </cell>
          <cell r="E9489" t="str">
            <v>10,38</v>
          </cell>
          <cell r="F9489">
            <v>0</v>
          </cell>
          <cell r="G9489" t="str">
            <v>10,38</v>
          </cell>
          <cell r="H9489">
            <v>0</v>
          </cell>
          <cell r="I9489">
            <v>0</v>
          </cell>
          <cell r="J9489">
            <v>0</v>
          </cell>
          <cell r="K9489">
            <v>10.38</v>
          </cell>
          <cell r="L9489">
            <v>10.38</v>
          </cell>
          <cell r="N9489">
            <v>38368</v>
          </cell>
        </row>
        <row r="9490">
          <cell r="A9490">
            <v>38091</v>
          </cell>
          <cell r="B9490" t="str">
            <v xml:space="preserve">ESPELHO / PLACA CEGA 4" X 2", PARA INSTALACAO DE TOMADAS E INTERRUPTORES                                                                                                                                                                                                                                                                                                                                                                                                                                  </v>
          </cell>
          <cell r="C9490" t="str">
            <v>INSUMO</v>
          </cell>
          <cell r="D9490" t="str">
            <v xml:space="preserve">UN    </v>
          </cell>
          <cell r="E9490" t="str">
            <v>2,52</v>
          </cell>
          <cell r="F9490">
            <v>0</v>
          </cell>
          <cell r="G9490" t="str">
            <v>2,52</v>
          </cell>
          <cell r="H9490">
            <v>0</v>
          </cell>
          <cell r="I9490">
            <v>0</v>
          </cell>
          <cell r="J9490">
            <v>0</v>
          </cell>
          <cell r="K9490">
            <v>2.52</v>
          </cell>
          <cell r="L9490">
            <v>2.52</v>
          </cell>
          <cell r="N9490">
            <v>38091</v>
          </cell>
        </row>
        <row r="9491">
          <cell r="A9491">
            <v>38095</v>
          </cell>
          <cell r="B9491" t="str">
            <v xml:space="preserve">ESPELHO / PLACA CEGA 4" X 4", PARA INSTALACAO DE TOMADAS E INTERRUPTORES                                                                                                                                                                                                                                                                                                                                                                                                                                  </v>
          </cell>
          <cell r="C9491" t="str">
            <v>INSUMO</v>
          </cell>
          <cell r="D9491" t="str">
            <v xml:space="preserve">UN    </v>
          </cell>
          <cell r="E9491" t="str">
            <v>5,33</v>
          </cell>
          <cell r="F9491">
            <v>0</v>
          </cell>
          <cell r="G9491" t="str">
            <v>5,33</v>
          </cell>
          <cell r="H9491">
            <v>0</v>
          </cell>
          <cell r="I9491">
            <v>0</v>
          </cell>
          <cell r="J9491">
            <v>0</v>
          </cell>
          <cell r="K9491">
            <v>5.33</v>
          </cell>
          <cell r="L9491">
            <v>5.33</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2,39</v>
          </cell>
          <cell r="F9492">
            <v>0</v>
          </cell>
          <cell r="G9492" t="str">
            <v>2,39</v>
          </cell>
          <cell r="H9492">
            <v>0</v>
          </cell>
          <cell r="I9492">
            <v>0</v>
          </cell>
          <cell r="J9492">
            <v>0</v>
          </cell>
          <cell r="K9492">
            <v>2.39</v>
          </cell>
          <cell r="L9492">
            <v>2.39</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2,47</v>
          </cell>
          <cell r="F9493">
            <v>0</v>
          </cell>
          <cell r="G9493" t="str">
            <v>2,47</v>
          </cell>
          <cell r="H9493">
            <v>0</v>
          </cell>
          <cell r="I9493">
            <v>0</v>
          </cell>
          <cell r="J9493">
            <v>0</v>
          </cell>
          <cell r="K9493">
            <v>2.4700000000000002</v>
          </cell>
          <cell r="L9493">
            <v>2.4700000000000002</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5,73</v>
          </cell>
          <cell r="F9494">
            <v>0</v>
          </cell>
          <cell r="G9494" t="str">
            <v>5,73</v>
          </cell>
          <cell r="H9494">
            <v>0</v>
          </cell>
          <cell r="I9494">
            <v>0</v>
          </cell>
          <cell r="J9494">
            <v>0</v>
          </cell>
          <cell r="K9494">
            <v>5.73</v>
          </cell>
          <cell r="L9494">
            <v>5.73</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3,02</v>
          </cell>
          <cell r="F9495">
            <v>0</v>
          </cell>
          <cell r="G9495" t="str">
            <v>3,02</v>
          </cell>
          <cell r="H9495">
            <v>0</v>
          </cell>
          <cell r="I9495">
            <v>0</v>
          </cell>
          <cell r="J9495">
            <v>0</v>
          </cell>
          <cell r="K9495">
            <v>3.02</v>
          </cell>
          <cell r="L9495">
            <v>3.02</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6,14</v>
          </cell>
          <cell r="F9496">
            <v>0</v>
          </cell>
          <cell r="G9496" t="str">
            <v>6,14</v>
          </cell>
          <cell r="H9496">
            <v>0</v>
          </cell>
          <cell r="I9496">
            <v>0</v>
          </cell>
          <cell r="J9496">
            <v>0</v>
          </cell>
          <cell r="K9496">
            <v>6.14</v>
          </cell>
          <cell r="L9496">
            <v>6.14</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6,14</v>
          </cell>
          <cell r="F9497">
            <v>0</v>
          </cell>
          <cell r="G9497" t="str">
            <v>6,14</v>
          </cell>
          <cell r="H9497">
            <v>0</v>
          </cell>
          <cell r="I9497">
            <v>0</v>
          </cell>
          <cell r="J9497">
            <v>0</v>
          </cell>
          <cell r="K9497">
            <v>6.14</v>
          </cell>
          <cell r="L9497">
            <v>6.14</v>
          </cell>
          <cell r="N9497">
            <v>38098</v>
          </cell>
        </row>
        <row r="9498">
          <cell r="A9498">
            <v>11186</v>
          </cell>
          <cell r="B9498" t="str">
            <v xml:space="preserve">ESPELHO CRISTAL E = 4 MM                                                                                                                                                                                                                                                                                                                                                                                                                                                                                  </v>
          </cell>
          <cell r="C9498" t="str">
            <v>INSUMO</v>
          </cell>
          <cell r="D9498" t="str">
            <v xml:space="preserve">M2    </v>
          </cell>
          <cell r="E9498" t="str">
            <v>517,43</v>
          </cell>
          <cell r="F9498">
            <v>0</v>
          </cell>
          <cell r="G9498" t="str">
            <v>517,43</v>
          </cell>
          <cell r="H9498">
            <v>0</v>
          </cell>
          <cell r="I9498">
            <v>0</v>
          </cell>
          <cell r="J9498">
            <v>0</v>
          </cell>
          <cell r="K9498">
            <v>517.42999999999995</v>
          </cell>
          <cell r="L9498">
            <v>517.42999999999995</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16,13</v>
          </cell>
          <cell r="F9499">
            <v>0</v>
          </cell>
          <cell r="G9499" t="str">
            <v>16,13</v>
          </cell>
          <cell r="H9499">
            <v>0</v>
          </cell>
          <cell r="I9499">
            <v>0</v>
          </cell>
          <cell r="J9499">
            <v>0</v>
          </cell>
          <cell r="K9499">
            <v>16.13</v>
          </cell>
          <cell r="L9499">
            <v>16.13</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40,83</v>
          </cell>
          <cell r="F9500">
            <v>0</v>
          </cell>
          <cell r="G9500" t="str">
            <v>40,83</v>
          </cell>
          <cell r="H9500">
            <v>0</v>
          </cell>
          <cell r="I9500">
            <v>0</v>
          </cell>
          <cell r="J9500">
            <v>0</v>
          </cell>
          <cell r="K9500">
            <v>40.83</v>
          </cell>
          <cell r="L9500">
            <v>40.83</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30,00</v>
          </cell>
          <cell r="F9502">
            <v>0</v>
          </cell>
          <cell r="G9502" t="str">
            <v>30,00</v>
          </cell>
          <cell r="H9502">
            <v>0</v>
          </cell>
          <cell r="I9502">
            <v>0</v>
          </cell>
          <cell r="J9502">
            <v>0</v>
          </cell>
          <cell r="K9502">
            <v>30</v>
          </cell>
          <cell r="L9502">
            <v>30</v>
          </cell>
          <cell r="N9502">
            <v>38124</v>
          </cell>
        </row>
        <row r="9503">
          <cell r="A9503">
            <v>38380</v>
          </cell>
          <cell r="B9503" t="str">
            <v xml:space="preserve">ESQUADRO DE ACO 12 " (300 MM), CABO DE ALUMINIO                                                                                                                                                                                                                                                                                                                                                                                                                                                           </v>
          </cell>
          <cell r="C9503" t="str">
            <v>INSUMO</v>
          </cell>
          <cell r="D9503" t="str">
            <v xml:space="preserve">UN    </v>
          </cell>
          <cell r="E9503" t="str">
            <v>44,15</v>
          </cell>
          <cell r="F9503">
            <v>0</v>
          </cell>
          <cell r="G9503" t="str">
            <v>44,15</v>
          </cell>
          <cell r="H9503">
            <v>0</v>
          </cell>
          <cell r="I9503">
            <v>0</v>
          </cell>
          <cell r="J9503">
            <v>0</v>
          </cell>
          <cell r="K9503">
            <v>44.15</v>
          </cell>
          <cell r="L9503">
            <v>44.15</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26,91</v>
          </cell>
          <cell r="F9513">
            <v>0</v>
          </cell>
          <cell r="G9513" t="str">
            <v>26,91</v>
          </cell>
          <cell r="H9513">
            <v>0</v>
          </cell>
          <cell r="I9513">
            <v>0</v>
          </cell>
          <cell r="J9513">
            <v>0</v>
          </cell>
          <cell r="K9513">
            <v>26.91</v>
          </cell>
          <cell r="L9513">
            <v>26.91</v>
          </cell>
          <cell r="N9513">
            <v>38384</v>
          </cell>
        </row>
        <row r="9514">
          <cell r="A9514">
            <v>13</v>
          </cell>
          <cell r="B9514" t="str">
            <v xml:space="preserve">ESTOPA                                                                                                                                                                                                                                                                                                                                                                                                                                                                                                    </v>
          </cell>
          <cell r="C9514" t="str">
            <v>INSUMO</v>
          </cell>
          <cell r="D9514" t="str">
            <v xml:space="preserve">KG    </v>
          </cell>
          <cell r="E9514" t="str">
            <v>24,25</v>
          </cell>
          <cell r="F9514">
            <v>0</v>
          </cell>
          <cell r="G9514" t="str">
            <v>24,25</v>
          </cell>
          <cell r="H9514">
            <v>0</v>
          </cell>
          <cell r="I9514">
            <v>0</v>
          </cell>
          <cell r="J9514">
            <v>0</v>
          </cell>
          <cell r="K9514">
            <v>24.25</v>
          </cell>
          <cell r="L9514">
            <v>24.25</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33,23</v>
          </cell>
          <cell r="F9516">
            <v>0</v>
          </cell>
          <cell r="G9516" t="str">
            <v>33,23</v>
          </cell>
          <cell r="H9516">
            <v>0</v>
          </cell>
          <cell r="I9516">
            <v>0</v>
          </cell>
          <cell r="J9516">
            <v>0</v>
          </cell>
          <cell r="K9516">
            <v>33.229999999999997</v>
          </cell>
          <cell r="L9516">
            <v>33.229999999999997</v>
          </cell>
          <cell r="N9516">
            <v>21142</v>
          </cell>
        </row>
        <row r="9517">
          <cell r="A9517">
            <v>4223</v>
          </cell>
          <cell r="B9517" t="str">
            <v xml:space="preserve">ETANOL                                                                                                                                                                                                                                                                                                                                                                                                                                                                                                    </v>
          </cell>
          <cell r="C9517" t="str">
            <v>INSUMO</v>
          </cell>
          <cell r="D9517" t="str">
            <v xml:space="preserve">L     </v>
          </cell>
          <cell r="E9517" t="str">
            <v>4,23</v>
          </cell>
          <cell r="F9517">
            <v>0</v>
          </cell>
          <cell r="G9517" t="str">
            <v>4,23</v>
          </cell>
          <cell r="H9517">
            <v>0</v>
          </cell>
          <cell r="I9517">
            <v>0</v>
          </cell>
          <cell r="J9517">
            <v>0</v>
          </cell>
          <cell r="K9517">
            <v>4.2300000000000004</v>
          </cell>
          <cell r="L9517">
            <v>4.2300000000000004</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31,66</v>
          </cell>
          <cell r="F9520">
            <v>0</v>
          </cell>
          <cell r="G9520" t="str">
            <v>31,66</v>
          </cell>
          <cell r="H9520">
            <v>0</v>
          </cell>
          <cell r="I9520">
            <v>0</v>
          </cell>
          <cell r="J9520">
            <v>0</v>
          </cell>
          <cell r="K9520">
            <v>31.66</v>
          </cell>
          <cell r="L9520">
            <v>31.66</v>
          </cell>
          <cell r="N9520">
            <v>38475</v>
          </cell>
        </row>
        <row r="9521">
          <cell r="A9521">
            <v>38474</v>
          </cell>
          <cell r="B9521" t="str">
            <v xml:space="preserve">EXTENSAO DE SOLDA 201 GLP, E = *2,5 A 4,0* MM                                                                                                                                                                                                                                                                                                                                                                                                                                                             </v>
          </cell>
          <cell r="C9521" t="str">
            <v>INSUMO</v>
          </cell>
          <cell r="D9521" t="str">
            <v xml:space="preserve">UN    </v>
          </cell>
          <cell r="E9521" t="str">
            <v>39,14</v>
          </cell>
          <cell r="F9521">
            <v>0</v>
          </cell>
          <cell r="G9521" t="str">
            <v>39,14</v>
          </cell>
          <cell r="H9521">
            <v>0</v>
          </cell>
          <cell r="I9521">
            <v>0</v>
          </cell>
          <cell r="J9521">
            <v>0</v>
          </cell>
          <cell r="K9521">
            <v>39.14</v>
          </cell>
          <cell r="L9521">
            <v>39.14</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170,62</v>
          </cell>
          <cell r="F9522">
            <v>0</v>
          </cell>
          <cell r="G9522" t="str">
            <v>170,62</v>
          </cell>
          <cell r="H9522">
            <v>0</v>
          </cell>
          <cell r="I9522">
            <v>0</v>
          </cell>
          <cell r="J9522">
            <v>0</v>
          </cell>
          <cell r="K9522">
            <v>170.62</v>
          </cell>
          <cell r="L9522">
            <v>170.62</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539,99</v>
          </cell>
          <cell r="F9523">
            <v>0</v>
          </cell>
          <cell r="G9523" t="str">
            <v>539,99</v>
          </cell>
          <cell r="H9523">
            <v>0</v>
          </cell>
          <cell r="I9523">
            <v>0</v>
          </cell>
          <cell r="J9523">
            <v>0</v>
          </cell>
          <cell r="K9523">
            <v>539.99</v>
          </cell>
          <cell r="L9523">
            <v>539.99</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585,00</v>
          </cell>
          <cell r="F9524">
            <v>0</v>
          </cell>
          <cell r="G9524" t="str">
            <v>585,00</v>
          </cell>
          <cell r="H9524">
            <v>0</v>
          </cell>
          <cell r="I9524">
            <v>0</v>
          </cell>
          <cell r="J9524">
            <v>0</v>
          </cell>
          <cell r="K9524">
            <v>585</v>
          </cell>
          <cell r="L9524">
            <v>585</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269,99</v>
          </cell>
          <cell r="F9525">
            <v>0</v>
          </cell>
          <cell r="G9525" t="str">
            <v>269,99</v>
          </cell>
          <cell r="H9525">
            <v>0</v>
          </cell>
          <cell r="I9525">
            <v>0</v>
          </cell>
          <cell r="J9525">
            <v>0</v>
          </cell>
          <cell r="K9525">
            <v>269.99</v>
          </cell>
          <cell r="L9525">
            <v>269.99</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164,99</v>
          </cell>
          <cell r="F9526">
            <v>0</v>
          </cell>
          <cell r="G9526" t="str">
            <v>164,99</v>
          </cell>
          <cell r="H9526">
            <v>0</v>
          </cell>
          <cell r="I9526">
            <v>0</v>
          </cell>
          <cell r="J9526">
            <v>0</v>
          </cell>
          <cell r="K9526">
            <v>164.99</v>
          </cell>
          <cell r="L9526">
            <v>164.99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195,00</v>
          </cell>
          <cell r="F9527">
            <v>0</v>
          </cell>
          <cell r="G9527" t="str">
            <v>195,00</v>
          </cell>
          <cell r="H9527">
            <v>0</v>
          </cell>
          <cell r="I9527">
            <v>0</v>
          </cell>
          <cell r="J9527">
            <v>0</v>
          </cell>
          <cell r="K9527">
            <v>195</v>
          </cell>
          <cell r="L9527">
            <v>195</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232,49</v>
          </cell>
          <cell r="F9528">
            <v>0</v>
          </cell>
          <cell r="G9528" t="str">
            <v>232,49</v>
          </cell>
          <cell r="H9528">
            <v>0</v>
          </cell>
          <cell r="I9528">
            <v>0</v>
          </cell>
          <cell r="J9528">
            <v>0</v>
          </cell>
          <cell r="K9528">
            <v>232.49</v>
          </cell>
          <cell r="L9528">
            <v>232.49</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90,26</v>
          </cell>
          <cell r="F9535">
            <v>0</v>
          </cell>
          <cell r="G9535" t="str">
            <v>90,26</v>
          </cell>
          <cell r="H9535">
            <v>0</v>
          </cell>
          <cell r="I9535">
            <v>0</v>
          </cell>
          <cell r="J9535">
            <v>0</v>
          </cell>
          <cell r="K9535">
            <v>90.26</v>
          </cell>
          <cell r="L9535">
            <v>90.26</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74,72</v>
          </cell>
          <cell r="F9536">
            <v>0</v>
          </cell>
          <cell r="G9536" t="str">
            <v>74,72</v>
          </cell>
          <cell r="H9536">
            <v>0</v>
          </cell>
          <cell r="I9536">
            <v>0</v>
          </cell>
          <cell r="J9536">
            <v>0</v>
          </cell>
          <cell r="K9536">
            <v>74.72</v>
          </cell>
          <cell r="L9536">
            <v>74.72</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114,67</v>
          </cell>
          <cell r="F9537">
            <v>0</v>
          </cell>
          <cell r="G9537" t="str">
            <v>114,67</v>
          </cell>
          <cell r="H9537">
            <v>0</v>
          </cell>
          <cell r="I9537">
            <v>0</v>
          </cell>
          <cell r="J9537">
            <v>0</v>
          </cell>
          <cell r="K9537">
            <v>114.67</v>
          </cell>
          <cell r="L9537">
            <v>114.67</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12,24</v>
          </cell>
          <cell r="F9538">
            <v>0</v>
          </cell>
          <cell r="G9538" t="str">
            <v>12,24</v>
          </cell>
          <cell r="H9538">
            <v>0</v>
          </cell>
          <cell r="I9538">
            <v>0</v>
          </cell>
          <cell r="J9538">
            <v>0</v>
          </cell>
          <cell r="K9538">
            <v>12.24</v>
          </cell>
          <cell r="L9538">
            <v>12.24</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12,25</v>
          </cell>
          <cell r="F9539">
            <v>0</v>
          </cell>
          <cell r="G9539" t="str">
            <v>12,25</v>
          </cell>
          <cell r="H9539">
            <v>0</v>
          </cell>
          <cell r="I9539">
            <v>0</v>
          </cell>
          <cell r="J9539">
            <v>0</v>
          </cell>
          <cell r="K9539">
            <v>12.25</v>
          </cell>
          <cell r="L9539">
            <v>12.25</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53,80</v>
          </cell>
          <cell r="F9540">
            <v>0</v>
          </cell>
          <cell r="G9540" t="str">
            <v>53,80</v>
          </cell>
          <cell r="H9540">
            <v>0</v>
          </cell>
          <cell r="I9540">
            <v>0</v>
          </cell>
          <cell r="J9540">
            <v>0</v>
          </cell>
          <cell r="K9540">
            <v>53.8</v>
          </cell>
          <cell r="L9540">
            <v>53.8</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83,52</v>
          </cell>
          <cell r="F9541">
            <v>0</v>
          </cell>
          <cell r="G9541" t="str">
            <v>83,52</v>
          </cell>
          <cell r="H9541">
            <v>0</v>
          </cell>
          <cell r="I9541">
            <v>0</v>
          </cell>
          <cell r="J9541">
            <v>0</v>
          </cell>
          <cell r="K9541">
            <v>83.52</v>
          </cell>
          <cell r="L9541">
            <v>83.52</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19,08</v>
          </cell>
          <cell r="F9542">
            <v>0</v>
          </cell>
          <cell r="G9542" t="str">
            <v>19,08</v>
          </cell>
          <cell r="H9542">
            <v>0</v>
          </cell>
          <cell r="I9542">
            <v>0</v>
          </cell>
          <cell r="J9542">
            <v>0</v>
          </cell>
          <cell r="K9542">
            <v>19.079999999999998</v>
          </cell>
          <cell r="L9542">
            <v>19.079999999999998</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48,75</v>
          </cell>
          <cell r="F9543">
            <v>0</v>
          </cell>
          <cell r="G9543" t="str">
            <v>48,75</v>
          </cell>
          <cell r="H9543">
            <v>0</v>
          </cell>
          <cell r="I9543">
            <v>0</v>
          </cell>
          <cell r="J9543">
            <v>0</v>
          </cell>
          <cell r="K9543">
            <v>48.75</v>
          </cell>
          <cell r="L9543">
            <v>48.75</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92,21</v>
          </cell>
          <cell r="F9544">
            <v>0</v>
          </cell>
          <cell r="G9544" t="str">
            <v>92,21</v>
          </cell>
          <cell r="H9544">
            <v>0</v>
          </cell>
          <cell r="I9544">
            <v>0</v>
          </cell>
          <cell r="J9544">
            <v>0</v>
          </cell>
          <cell r="K9544">
            <v>92.21</v>
          </cell>
          <cell r="L9544">
            <v>92.21</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62,00</v>
          </cell>
          <cell r="F9545">
            <v>0</v>
          </cell>
          <cell r="G9545" t="str">
            <v>62,00</v>
          </cell>
          <cell r="H9545">
            <v>0</v>
          </cell>
          <cell r="I9545">
            <v>0</v>
          </cell>
          <cell r="J9545">
            <v>0</v>
          </cell>
          <cell r="K9545">
            <v>62</v>
          </cell>
          <cell r="L9545">
            <v>62</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122,66</v>
          </cell>
          <cell r="F9546">
            <v>0</v>
          </cell>
          <cell r="G9546" t="str">
            <v>122,66</v>
          </cell>
          <cell r="H9546">
            <v>0</v>
          </cell>
          <cell r="I9546">
            <v>0</v>
          </cell>
          <cell r="J9546">
            <v>0</v>
          </cell>
          <cell r="K9546">
            <v>122.66</v>
          </cell>
          <cell r="L9546">
            <v>122.66</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55,34</v>
          </cell>
          <cell r="F9547">
            <v>0</v>
          </cell>
          <cell r="G9547" t="str">
            <v>55,34</v>
          </cell>
          <cell r="H9547">
            <v>0</v>
          </cell>
          <cell r="I9547">
            <v>0</v>
          </cell>
          <cell r="J9547">
            <v>0</v>
          </cell>
          <cell r="K9547">
            <v>55.34</v>
          </cell>
          <cell r="L9547">
            <v>55.34</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91,83</v>
          </cell>
          <cell r="F9548">
            <v>0</v>
          </cell>
          <cell r="G9548" t="str">
            <v>91,83</v>
          </cell>
          <cell r="H9548">
            <v>0</v>
          </cell>
          <cell r="I9548">
            <v>0</v>
          </cell>
          <cell r="J9548">
            <v>0</v>
          </cell>
          <cell r="K9548">
            <v>91.83</v>
          </cell>
          <cell r="L9548">
            <v>91.83</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45,88</v>
          </cell>
          <cell r="F9549">
            <v>0</v>
          </cell>
          <cell r="G9549" t="str">
            <v>45,88</v>
          </cell>
          <cell r="H9549">
            <v>0</v>
          </cell>
          <cell r="I9549">
            <v>0</v>
          </cell>
          <cell r="J9549">
            <v>0</v>
          </cell>
          <cell r="K9549">
            <v>45.88</v>
          </cell>
          <cell r="L9549">
            <v>45.88</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69,42</v>
          </cell>
          <cell r="F9550">
            <v>0</v>
          </cell>
          <cell r="G9550" t="str">
            <v>69,42</v>
          </cell>
          <cell r="H9550">
            <v>0</v>
          </cell>
          <cell r="I9550">
            <v>0</v>
          </cell>
          <cell r="J9550">
            <v>0</v>
          </cell>
          <cell r="K9550">
            <v>69.42</v>
          </cell>
          <cell r="L9550">
            <v>69.42</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111,15</v>
          </cell>
          <cell r="F9551">
            <v>0</v>
          </cell>
          <cell r="G9551" t="str">
            <v>111,15</v>
          </cell>
          <cell r="H9551">
            <v>0</v>
          </cell>
          <cell r="I9551">
            <v>0</v>
          </cell>
          <cell r="J9551">
            <v>0</v>
          </cell>
          <cell r="K9551">
            <v>111.15</v>
          </cell>
          <cell r="L9551">
            <v>111.15</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80,58</v>
          </cell>
          <cell r="F9552">
            <v>0</v>
          </cell>
          <cell r="G9552" t="str">
            <v>80,58</v>
          </cell>
          <cell r="H9552">
            <v>0</v>
          </cell>
          <cell r="I9552">
            <v>0</v>
          </cell>
          <cell r="J9552">
            <v>0</v>
          </cell>
          <cell r="K9552">
            <v>80.58</v>
          </cell>
          <cell r="L9552">
            <v>80.58</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129,99</v>
          </cell>
          <cell r="F9553">
            <v>0</v>
          </cell>
          <cell r="G9553" t="str">
            <v>129,99</v>
          </cell>
          <cell r="H9553">
            <v>0</v>
          </cell>
          <cell r="I9553">
            <v>0</v>
          </cell>
          <cell r="J9553">
            <v>0</v>
          </cell>
          <cell r="K9553">
            <v>129.99</v>
          </cell>
          <cell r="L9553">
            <v>129.99</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68,88</v>
          </cell>
          <cell r="F9554">
            <v>0</v>
          </cell>
          <cell r="G9554" t="str">
            <v>68,88</v>
          </cell>
          <cell r="H9554">
            <v>0</v>
          </cell>
          <cell r="I9554">
            <v>0</v>
          </cell>
          <cell r="J9554">
            <v>0</v>
          </cell>
          <cell r="K9554">
            <v>68.88</v>
          </cell>
          <cell r="L9554">
            <v>68.88</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111,15</v>
          </cell>
          <cell r="F9555">
            <v>0</v>
          </cell>
          <cell r="G9555" t="str">
            <v>111,15</v>
          </cell>
          <cell r="H9555">
            <v>0</v>
          </cell>
          <cell r="I9555">
            <v>0</v>
          </cell>
          <cell r="J9555">
            <v>0</v>
          </cell>
          <cell r="K9555">
            <v>111.15</v>
          </cell>
          <cell r="L9555">
            <v>111.15</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77,59</v>
          </cell>
          <cell r="F9556">
            <v>0</v>
          </cell>
          <cell r="G9556" t="str">
            <v>77,59</v>
          </cell>
          <cell r="H9556">
            <v>0</v>
          </cell>
          <cell r="I9556">
            <v>0</v>
          </cell>
          <cell r="J9556">
            <v>0</v>
          </cell>
          <cell r="K9556">
            <v>77.59</v>
          </cell>
          <cell r="L9556">
            <v>77.59</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23,05</v>
          </cell>
          <cell r="F9557">
            <v>0</v>
          </cell>
          <cell r="G9557" t="str">
            <v>23,05</v>
          </cell>
          <cell r="H9557">
            <v>0</v>
          </cell>
          <cell r="I9557">
            <v>0</v>
          </cell>
          <cell r="J9557">
            <v>0</v>
          </cell>
          <cell r="K9557">
            <v>23.05</v>
          </cell>
          <cell r="L9557">
            <v>23.05</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27,53</v>
          </cell>
          <cell r="F9558">
            <v>0</v>
          </cell>
          <cell r="G9558" t="str">
            <v>27,53</v>
          </cell>
          <cell r="H9558">
            <v>0</v>
          </cell>
          <cell r="I9558">
            <v>0</v>
          </cell>
          <cell r="J9558">
            <v>0</v>
          </cell>
          <cell r="K9558">
            <v>27.53</v>
          </cell>
          <cell r="L9558">
            <v>27.53</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117,02</v>
          </cell>
          <cell r="F9559">
            <v>0</v>
          </cell>
          <cell r="G9559" t="str">
            <v>117,02</v>
          </cell>
          <cell r="H9559">
            <v>0</v>
          </cell>
          <cell r="I9559">
            <v>0</v>
          </cell>
          <cell r="J9559">
            <v>0</v>
          </cell>
          <cell r="K9559">
            <v>117.02</v>
          </cell>
          <cell r="L9559">
            <v>117.02</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153,05</v>
          </cell>
          <cell r="F9560">
            <v>0</v>
          </cell>
          <cell r="G9560" t="str">
            <v>153,05</v>
          </cell>
          <cell r="H9560">
            <v>0</v>
          </cell>
          <cell r="I9560">
            <v>0</v>
          </cell>
          <cell r="J9560">
            <v>0</v>
          </cell>
          <cell r="K9560">
            <v>153.05000000000001</v>
          </cell>
          <cell r="L9560">
            <v>153.05000000000001</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25,37</v>
          </cell>
          <cell r="F9561">
            <v>0</v>
          </cell>
          <cell r="G9561" t="str">
            <v>25,37</v>
          </cell>
          <cell r="H9561">
            <v>0</v>
          </cell>
          <cell r="I9561">
            <v>0</v>
          </cell>
          <cell r="J9561">
            <v>0</v>
          </cell>
          <cell r="K9561">
            <v>25.37</v>
          </cell>
          <cell r="L9561">
            <v>25.37</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54,96</v>
          </cell>
          <cell r="F9562">
            <v>0</v>
          </cell>
          <cell r="G9562" t="str">
            <v>54,96</v>
          </cell>
          <cell r="H9562">
            <v>0</v>
          </cell>
          <cell r="I9562">
            <v>0</v>
          </cell>
          <cell r="J9562">
            <v>0</v>
          </cell>
          <cell r="K9562">
            <v>54.96</v>
          </cell>
          <cell r="L9562">
            <v>54.96</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95,56</v>
          </cell>
          <cell r="F9563">
            <v>0</v>
          </cell>
          <cell r="G9563" t="str">
            <v>95,56</v>
          </cell>
          <cell r="H9563">
            <v>0</v>
          </cell>
          <cell r="I9563">
            <v>0</v>
          </cell>
          <cell r="J9563">
            <v>0</v>
          </cell>
          <cell r="K9563">
            <v>95.56</v>
          </cell>
          <cell r="L9563">
            <v>95.56</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2,98</v>
          </cell>
          <cell r="F9588">
            <v>0</v>
          </cell>
          <cell r="G9588" t="str">
            <v>2,98</v>
          </cell>
          <cell r="H9588">
            <v>0</v>
          </cell>
          <cell r="I9588">
            <v>0</v>
          </cell>
          <cell r="J9588">
            <v>0</v>
          </cell>
          <cell r="K9588">
            <v>2.98</v>
          </cell>
          <cell r="L9588">
            <v>2.98</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6,06</v>
          </cell>
          <cell r="F9589">
            <v>0</v>
          </cell>
          <cell r="G9589" t="str">
            <v>6,06</v>
          </cell>
          <cell r="H9589">
            <v>0</v>
          </cell>
          <cell r="I9589">
            <v>0</v>
          </cell>
          <cell r="J9589">
            <v>0</v>
          </cell>
          <cell r="K9589">
            <v>6.06</v>
          </cell>
          <cell r="L9589">
            <v>6.06</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6,87</v>
          </cell>
          <cell r="F9590">
            <v>0</v>
          </cell>
          <cell r="G9590" t="str">
            <v>6,87</v>
          </cell>
          <cell r="H9590">
            <v>0</v>
          </cell>
          <cell r="I9590">
            <v>0</v>
          </cell>
          <cell r="J9590">
            <v>0</v>
          </cell>
          <cell r="K9590">
            <v>6.87</v>
          </cell>
          <cell r="L9590">
            <v>6.87</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13,03</v>
          </cell>
          <cell r="F9591">
            <v>0</v>
          </cell>
          <cell r="G9591" t="str">
            <v>13,03</v>
          </cell>
          <cell r="H9591">
            <v>0</v>
          </cell>
          <cell r="I9591">
            <v>0</v>
          </cell>
          <cell r="J9591">
            <v>0</v>
          </cell>
          <cell r="K9591">
            <v>13.03</v>
          </cell>
          <cell r="L9591">
            <v>13.03</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18,84</v>
          </cell>
          <cell r="F9592">
            <v>0</v>
          </cell>
          <cell r="G9592" t="str">
            <v>18,84</v>
          </cell>
          <cell r="H9592">
            <v>0</v>
          </cell>
          <cell r="I9592">
            <v>0</v>
          </cell>
          <cell r="J9592">
            <v>0</v>
          </cell>
          <cell r="K9592">
            <v>18.84</v>
          </cell>
          <cell r="L9592">
            <v>18.84</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22,52</v>
          </cell>
          <cell r="F9593">
            <v>0</v>
          </cell>
          <cell r="G9593" t="str">
            <v>22,52</v>
          </cell>
          <cell r="H9593">
            <v>0</v>
          </cell>
          <cell r="I9593">
            <v>0</v>
          </cell>
          <cell r="J9593">
            <v>0</v>
          </cell>
          <cell r="K9593">
            <v>22.52</v>
          </cell>
          <cell r="L9593">
            <v>22.52</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9,50</v>
          </cell>
          <cell r="F9594">
            <v>0</v>
          </cell>
          <cell r="G9594" t="str">
            <v>9,50</v>
          </cell>
          <cell r="H9594">
            <v>0</v>
          </cell>
          <cell r="I9594">
            <v>0</v>
          </cell>
          <cell r="J9594">
            <v>0</v>
          </cell>
          <cell r="K9594">
            <v>9.5</v>
          </cell>
          <cell r="L9594">
            <v>9.5</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10,71</v>
          </cell>
          <cell r="F9595">
            <v>0</v>
          </cell>
          <cell r="G9595" t="str">
            <v>10,71</v>
          </cell>
          <cell r="H9595">
            <v>0</v>
          </cell>
          <cell r="I9595">
            <v>0</v>
          </cell>
          <cell r="J9595">
            <v>0</v>
          </cell>
          <cell r="K9595">
            <v>10.71</v>
          </cell>
          <cell r="L9595">
            <v>10.71</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10,98</v>
          </cell>
          <cell r="F9596">
            <v>0</v>
          </cell>
          <cell r="G9596" t="str">
            <v>10,98</v>
          </cell>
          <cell r="H9596">
            <v>0</v>
          </cell>
          <cell r="I9596">
            <v>0</v>
          </cell>
          <cell r="J9596">
            <v>0</v>
          </cell>
          <cell r="K9596">
            <v>10.98</v>
          </cell>
          <cell r="L9596">
            <v>10.98</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11,97</v>
          </cell>
          <cell r="F9597">
            <v>0</v>
          </cell>
          <cell r="G9597" t="str">
            <v>11,97</v>
          </cell>
          <cell r="H9597">
            <v>0</v>
          </cell>
          <cell r="I9597">
            <v>0</v>
          </cell>
          <cell r="J9597">
            <v>0</v>
          </cell>
          <cell r="K9597">
            <v>11.97</v>
          </cell>
          <cell r="L9597">
            <v>11.97</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13,81</v>
          </cell>
          <cell r="F9598">
            <v>0</v>
          </cell>
          <cell r="G9598" t="str">
            <v>13,81</v>
          </cell>
          <cell r="H9598">
            <v>0</v>
          </cell>
          <cell r="I9598">
            <v>0</v>
          </cell>
          <cell r="J9598">
            <v>0</v>
          </cell>
          <cell r="K9598">
            <v>13.81</v>
          </cell>
          <cell r="L9598">
            <v>13.81</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17,52</v>
          </cell>
          <cell r="F9599">
            <v>0</v>
          </cell>
          <cell r="G9599" t="str">
            <v>17,52</v>
          </cell>
          <cell r="H9599">
            <v>0</v>
          </cell>
          <cell r="I9599">
            <v>0</v>
          </cell>
          <cell r="J9599">
            <v>0</v>
          </cell>
          <cell r="K9599">
            <v>17.52</v>
          </cell>
          <cell r="L9599">
            <v>17.52</v>
          </cell>
          <cell r="N9599">
            <v>3106</v>
          </cell>
        </row>
        <row r="9600">
          <cell r="A9600">
            <v>44539</v>
          </cell>
          <cell r="B9600" t="str">
            <v xml:space="preserve">FERTILIZANTE NPK -  10:10:10                                                                                                                                                                                                                                                                                                                                                                                                                                                                              </v>
          </cell>
          <cell r="C9600" t="str">
            <v>INSUMO</v>
          </cell>
          <cell r="D9600" t="str">
            <v xml:space="preserve">KG    </v>
          </cell>
          <cell r="E9600" t="str">
            <v>5,14</v>
          </cell>
          <cell r="F9600">
            <v>0</v>
          </cell>
          <cell r="G9600" t="str">
            <v>5,14</v>
          </cell>
          <cell r="H9600">
            <v>0</v>
          </cell>
          <cell r="I9600">
            <v>0</v>
          </cell>
          <cell r="J9600">
            <v>0</v>
          </cell>
          <cell r="K9600">
            <v>5.14</v>
          </cell>
          <cell r="L9600">
            <v>5.14</v>
          </cell>
          <cell r="N9600">
            <v>44539</v>
          </cell>
        </row>
        <row r="9601">
          <cell r="A9601">
            <v>3123</v>
          </cell>
          <cell r="B9601" t="str">
            <v xml:space="preserve">FERTILIZANTE NPK - 4: 14: 8                                                                                                                                                                                                                                                                                                                                                                                                                                                                               </v>
          </cell>
          <cell r="C9601" t="str">
            <v>INSUMO</v>
          </cell>
          <cell r="D9601" t="str">
            <v xml:space="preserve">KG    </v>
          </cell>
          <cell r="E9601" t="str">
            <v>4,79</v>
          </cell>
          <cell r="F9601">
            <v>0</v>
          </cell>
          <cell r="G9601" t="str">
            <v>4,79</v>
          </cell>
          <cell r="H9601">
            <v>0</v>
          </cell>
          <cell r="I9601">
            <v>0</v>
          </cell>
          <cell r="J9601">
            <v>0</v>
          </cell>
          <cell r="K9601">
            <v>4.79</v>
          </cell>
          <cell r="L9601">
            <v>4.79</v>
          </cell>
          <cell r="N9601">
            <v>3123</v>
          </cell>
        </row>
        <row r="9602">
          <cell r="A9602">
            <v>38125</v>
          </cell>
          <cell r="B9602" t="str">
            <v xml:space="preserve">FERTILIZANTE ORGANICO COMPOSTO, CLASSE A                                                                                                                                                                                                                                                                                                                                                                                                                                                                  </v>
          </cell>
          <cell r="C9602" t="str">
            <v>INSUMO</v>
          </cell>
          <cell r="D9602" t="str">
            <v xml:space="preserve">KG    </v>
          </cell>
          <cell r="E9602" t="str">
            <v>2,27</v>
          </cell>
          <cell r="F9602">
            <v>0</v>
          </cell>
          <cell r="G9602" t="str">
            <v>2,27</v>
          </cell>
          <cell r="H9602">
            <v>0</v>
          </cell>
          <cell r="I9602">
            <v>0</v>
          </cell>
          <cell r="J9602">
            <v>0</v>
          </cell>
          <cell r="K9602">
            <v>2.27</v>
          </cell>
          <cell r="L9602">
            <v>2.27</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11,61</v>
          </cell>
          <cell r="F9603">
            <v>0</v>
          </cell>
          <cell r="G9603" t="str">
            <v>11,61</v>
          </cell>
          <cell r="H9603">
            <v>0</v>
          </cell>
          <cell r="I9603">
            <v>0</v>
          </cell>
          <cell r="J9603">
            <v>0</v>
          </cell>
          <cell r="K9603">
            <v>11.61</v>
          </cell>
          <cell r="L9603">
            <v>11.61</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1.516,24</v>
          </cell>
          <cell r="F9604">
            <v>0</v>
          </cell>
          <cell r="G9604" t="str">
            <v>1.516,24</v>
          </cell>
          <cell r="H9604">
            <v>0</v>
          </cell>
          <cell r="I9604">
            <v>0</v>
          </cell>
          <cell r="J9604">
            <v>0</v>
          </cell>
          <cell r="K9604">
            <v>1516.24</v>
          </cell>
          <cell r="L9604">
            <v>1516.24</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3.882,23</v>
          </cell>
          <cell r="F9605">
            <v>0</v>
          </cell>
          <cell r="G9605" t="str">
            <v>3.882,23</v>
          </cell>
          <cell r="H9605">
            <v>0</v>
          </cell>
          <cell r="I9605">
            <v>0</v>
          </cell>
          <cell r="J9605">
            <v>0</v>
          </cell>
          <cell r="K9605">
            <v>3882.23</v>
          </cell>
          <cell r="L9605">
            <v>3882.23</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5.306,30</v>
          </cell>
          <cell r="F9606">
            <v>0</v>
          </cell>
          <cell r="G9606" t="str">
            <v>5.306,30</v>
          </cell>
          <cell r="H9606">
            <v>0</v>
          </cell>
          <cell r="I9606">
            <v>0</v>
          </cell>
          <cell r="J9606">
            <v>0</v>
          </cell>
          <cell r="K9606">
            <v>5306.3</v>
          </cell>
          <cell r="L9606">
            <v>5306.3</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1,45</v>
          </cell>
          <cell r="F9609">
            <v>0</v>
          </cell>
          <cell r="G9609" t="str">
            <v>1,45</v>
          </cell>
          <cell r="H9609">
            <v>0</v>
          </cell>
          <cell r="I9609">
            <v>0</v>
          </cell>
          <cell r="J9609">
            <v>0</v>
          </cell>
          <cell r="K9609">
            <v>1.45</v>
          </cell>
          <cell r="L9609">
            <v>1.45</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8,44</v>
          </cell>
          <cell r="F9610">
            <v>0</v>
          </cell>
          <cell r="G9610" t="str">
            <v>8,44</v>
          </cell>
          <cell r="H9610">
            <v>0</v>
          </cell>
          <cell r="I9610">
            <v>0</v>
          </cell>
          <cell r="J9610">
            <v>0</v>
          </cell>
          <cell r="K9610">
            <v>8.44</v>
          </cell>
          <cell r="L9610">
            <v>8.44</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2,34</v>
          </cell>
          <cell r="F9611">
            <v>0</v>
          </cell>
          <cell r="G9611" t="str">
            <v>2,34</v>
          </cell>
          <cell r="H9611">
            <v>0</v>
          </cell>
          <cell r="I9611">
            <v>0</v>
          </cell>
          <cell r="J9611">
            <v>0</v>
          </cell>
          <cell r="K9611">
            <v>2.34</v>
          </cell>
          <cell r="L9611">
            <v>2.34</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3,70</v>
          </cell>
          <cell r="F9612">
            <v>0</v>
          </cell>
          <cell r="G9612" t="str">
            <v>3,70</v>
          </cell>
          <cell r="H9612">
            <v>0</v>
          </cell>
          <cell r="I9612">
            <v>0</v>
          </cell>
          <cell r="J9612">
            <v>0</v>
          </cell>
          <cell r="K9612">
            <v>3.7</v>
          </cell>
          <cell r="L9612">
            <v>3.7</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5,34</v>
          </cell>
          <cell r="F9613">
            <v>0</v>
          </cell>
          <cell r="G9613" t="str">
            <v>5,34</v>
          </cell>
          <cell r="H9613">
            <v>0</v>
          </cell>
          <cell r="I9613">
            <v>0</v>
          </cell>
          <cell r="J9613">
            <v>0</v>
          </cell>
          <cell r="K9613">
            <v>5.34</v>
          </cell>
          <cell r="L9613">
            <v>5.34</v>
          </cell>
          <cell r="N9613">
            <v>940</v>
          </cell>
        </row>
        <row r="9614">
          <cell r="A9614">
            <v>44397</v>
          </cell>
          <cell r="B9614" t="str">
            <v xml:space="preserve">FITA / CINTA AUTOADESIVA ELASTOMERICA PARA VEDACAO, L= 50 MM, E = 3 MM                                                                                                                                                                                                                                                                                                                                                                                                                                    </v>
          </cell>
          <cell r="C9614" t="str">
            <v>INSUMO</v>
          </cell>
          <cell r="D9614" t="str">
            <v xml:space="preserve">M     </v>
          </cell>
          <cell r="E9614" t="str">
            <v>2,41</v>
          </cell>
          <cell r="F9614">
            <v>0</v>
          </cell>
          <cell r="G9614" t="str">
            <v>2,41</v>
          </cell>
          <cell r="H9614">
            <v>0</v>
          </cell>
          <cell r="I9614">
            <v>0</v>
          </cell>
          <cell r="J9614">
            <v>0</v>
          </cell>
          <cell r="K9614">
            <v>2.41</v>
          </cell>
          <cell r="L9614">
            <v>2.41</v>
          </cell>
          <cell r="N9614">
            <v>44397</v>
          </cell>
        </row>
        <row r="9615">
          <cell r="A9615">
            <v>406</v>
          </cell>
          <cell r="B9615" t="str">
            <v xml:space="preserve">FITA ACO INOX PARA CINTAR POSTE, L = 19 MM, E = 0,5 MM (ROLO DE 30M)                                                                                                                                                                                                                                                                                                                                                                                                                                      </v>
          </cell>
          <cell r="C9615" t="str">
            <v>INSUMO</v>
          </cell>
          <cell r="D9615" t="str">
            <v xml:space="preserve">UN    </v>
          </cell>
          <cell r="E9615" t="str">
            <v>97,45</v>
          </cell>
          <cell r="F9615">
            <v>0</v>
          </cell>
          <cell r="G9615" t="str">
            <v>97,45</v>
          </cell>
          <cell r="H9615">
            <v>0</v>
          </cell>
          <cell r="I9615">
            <v>0</v>
          </cell>
          <cell r="J9615">
            <v>0</v>
          </cell>
          <cell r="K9615">
            <v>97.45</v>
          </cell>
          <cell r="L9615">
            <v>97.45</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7,50</v>
          </cell>
          <cell r="F9617">
            <v>0</v>
          </cell>
          <cell r="G9617" t="str">
            <v>7,50</v>
          </cell>
          <cell r="H9617">
            <v>0</v>
          </cell>
          <cell r="I9617">
            <v>0</v>
          </cell>
          <cell r="J9617">
            <v>0</v>
          </cell>
          <cell r="K9617">
            <v>7.5</v>
          </cell>
          <cell r="L9617">
            <v>7.5</v>
          </cell>
          <cell r="N9617">
            <v>39634</v>
          </cell>
        </row>
        <row r="9618">
          <cell r="A9618">
            <v>39701</v>
          </cell>
          <cell r="B9618" t="str">
            <v xml:space="preserve">FITA ADESIVA ASFALTICA ALUMINIZADA MULTIUSO, L = 10 CM, ROLO DE 10 M                                                                                                                                                                                                                                                                                                                                                                                                                                      </v>
          </cell>
          <cell r="C9618" t="str">
            <v>INSUMO</v>
          </cell>
          <cell r="D9618" t="str">
            <v xml:space="preserve">UN    </v>
          </cell>
          <cell r="E9618" t="str">
            <v>105,16</v>
          </cell>
          <cell r="F9618">
            <v>0</v>
          </cell>
          <cell r="G9618" t="str">
            <v>105,16</v>
          </cell>
          <cell r="H9618">
            <v>0</v>
          </cell>
          <cell r="I9618">
            <v>0</v>
          </cell>
          <cell r="J9618">
            <v>0</v>
          </cell>
          <cell r="K9618">
            <v>105.16</v>
          </cell>
          <cell r="L9618">
            <v>105.16</v>
          </cell>
          <cell r="N9618">
            <v>39701</v>
          </cell>
        </row>
        <row r="9619">
          <cell r="A9619">
            <v>12815</v>
          </cell>
          <cell r="B9619" t="str">
            <v xml:space="preserve">FITA CREPE ROLO DE 25 MM X 50 M                                                                                                                                                                                                                                                                                                                                                                                                                                                                           </v>
          </cell>
          <cell r="C9619" t="str">
            <v>INSUMO</v>
          </cell>
          <cell r="D9619" t="str">
            <v xml:space="preserve">UN    </v>
          </cell>
          <cell r="E9619" t="str">
            <v>11,85</v>
          </cell>
          <cell r="F9619">
            <v>0</v>
          </cell>
          <cell r="G9619" t="str">
            <v>11,85</v>
          </cell>
          <cell r="H9619">
            <v>0</v>
          </cell>
          <cell r="I9619">
            <v>0</v>
          </cell>
          <cell r="J9619">
            <v>0</v>
          </cell>
          <cell r="K9619">
            <v>11.85</v>
          </cell>
          <cell r="L9619">
            <v>11.85</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0,33</v>
          </cell>
          <cell r="F9621">
            <v>0</v>
          </cell>
          <cell r="G9621" t="str">
            <v>0,33</v>
          </cell>
          <cell r="H9621">
            <v>0</v>
          </cell>
          <cell r="I9621">
            <v>0</v>
          </cell>
          <cell r="J9621">
            <v>0</v>
          </cell>
          <cell r="K9621">
            <v>0.33</v>
          </cell>
          <cell r="L9621">
            <v>0.33</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2,94</v>
          </cell>
          <cell r="F9622">
            <v>0</v>
          </cell>
          <cell r="G9622" t="str">
            <v>2,94</v>
          </cell>
          <cell r="H9622">
            <v>0</v>
          </cell>
          <cell r="I9622">
            <v>0</v>
          </cell>
          <cell r="J9622">
            <v>0</v>
          </cell>
          <cell r="K9622">
            <v>2.94</v>
          </cell>
          <cell r="L9622">
            <v>2.94</v>
          </cell>
          <cell r="N9622">
            <v>39432</v>
          </cell>
        </row>
        <row r="9623">
          <cell r="A9623">
            <v>20111</v>
          </cell>
          <cell r="B9623" t="str">
            <v xml:space="preserve">FITA ISOLANTE ADESIVA ANTICHAMA, USO ATE 750 V, EM ROLO DE 19 MM X 20 M                                                                                                                                                                                                                                                                                                                                                                                                                                   </v>
          </cell>
          <cell r="C9623" t="str">
            <v>INSUMO</v>
          </cell>
          <cell r="D9623" t="str">
            <v xml:space="preserve">UN    </v>
          </cell>
          <cell r="E9623" t="str">
            <v>9,80</v>
          </cell>
          <cell r="F9623">
            <v>0</v>
          </cell>
          <cell r="G9623" t="str">
            <v>9,80</v>
          </cell>
          <cell r="H9623">
            <v>0</v>
          </cell>
          <cell r="I9623">
            <v>0</v>
          </cell>
          <cell r="J9623">
            <v>0</v>
          </cell>
          <cell r="K9623">
            <v>9.8000000000000007</v>
          </cell>
          <cell r="L9623">
            <v>9.8000000000000007</v>
          </cell>
          <cell r="N9623">
            <v>20111</v>
          </cell>
        </row>
        <row r="9624">
          <cell r="A9624">
            <v>21127</v>
          </cell>
          <cell r="B9624" t="str">
            <v xml:space="preserve">FITA ISOLANTE ADESIVA ANTICHAMA, USO ATE 750 V, EM ROLO DE 19 MM X 5 M                                                                                                                                                                                                                                                                                                                                                                                                                                    </v>
          </cell>
          <cell r="C9624" t="str">
            <v>INSUMO</v>
          </cell>
          <cell r="D9624" t="str">
            <v xml:space="preserve">UN    </v>
          </cell>
          <cell r="E9624" t="str">
            <v>3,70</v>
          </cell>
          <cell r="F9624">
            <v>0</v>
          </cell>
          <cell r="G9624" t="str">
            <v>3,70</v>
          </cell>
          <cell r="H9624">
            <v>0</v>
          </cell>
          <cell r="I9624">
            <v>0</v>
          </cell>
          <cell r="J9624">
            <v>0</v>
          </cell>
          <cell r="K9624">
            <v>3.7</v>
          </cell>
          <cell r="L9624">
            <v>3.7</v>
          </cell>
          <cell r="N9624">
            <v>21127</v>
          </cell>
        </row>
        <row r="9625">
          <cell r="A9625">
            <v>404</v>
          </cell>
          <cell r="B9625" t="str">
            <v xml:space="preserve">FITA ISOLANTE DE BORRACHA AUTOFUSAO, USO ATE 69 KV (ALTA TENSAO)                                                                                                                                                                                                                                                                                                                                                                                                                                          </v>
          </cell>
          <cell r="C9625" t="str">
            <v>INSUMO</v>
          </cell>
          <cell r="D9625" t="str">
            <v xml:space="preserve">M     </v>
          </cell>
          <cell r="E9625" t="str">
            <v>1,33</v>
          </cell>
          <cell r="F9625">
            <v>0</v>
          </cell>
          <cell r="G9625" t="str">
            <v>1,33</v>
          </cell>
          <cell r="H9625">
            <v>0</v>
          </cell>
          <cell r="I9625">
            <v>0</v>
          </cell>
          <cell r="J9625">
            <v>0</v>
          </cell>
          <cell r="K9625">
            <v>1.33</v>
          </cell>
          <cell r="L9625">
            <v>1.33</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3,85</v>
          </cell>
          <cell r="F9630">
            <v>0</v>
          </cell>
          <cell r="G9630" t="str">
            <v>3,85</v>
          </cell>
          <cell r="H9630">
            <v>0</v>
          </cell>
          <cell r="I9630">
            <v>0</v>
          </cell>
          <cell r="J9630">
            <v>0</v>
          </cell>
          <cell r="K9630">
            <v>3.85</v>
          </cell>
          <cell r="L9630">
            <v>3.85</v>
          </cell>
          <cell r="N9630">
            <v>3146</v>
          </cell>
        </row>
        <row r="9631">
          <cell r="A9631">
            <v>3143</v>
          </cell>
          <cell r="B9631" t="str">
            <v xml:space="preserve">FITA VEDA ROSCA EM ROLOS DE 18 MM X 25 M (L X C)                                                                                                                                                                                                                                                                                                                                                                                                                                                          </v>
          </cell>
          <cell r="C9631" t="str">
            <v>INSUMO</v>
          </cell>
          <cell r="D9631" t="str">
            <v xml:space="preserve">UN    </v>
          </cell>
          <cell r="E9631" t="str">
            <v>8,76</v>
          </cell>
          <cell r="F9631">
            <v>0</v>
          </cell>
          <cell r="G9631" t="str">
            <v>8,76</v>
          </cell>
          <cell r="H9631">
            <v>0</v>
          </cell>
          <cell r="I9631">
            <v>0</v>
          </cell>
          <cell r="J9631">
            <v>0</v>
          </cell>
          <cell r="K9631">
            <v>8.76</v>
          </cell>
          <cell r="L9631">
            <v>8.76</v>
          </cell>
          <cell r="N9631">
            <v>3143</v>
          </cell>
        </row>
        <row r="9632">
          <cell r="A9632">
            <v>3148</v>
          </cell>
          <cell r="B9632" t="str">
            <v xml:space="preserve">FITA VEDA ROSCA EM ROLOS DE 18 MM X 50 M (L X C)                                                                                                                                                                                                                                                                                                                                                                                                                                                          </v>
          </cell>
          <cell r="C9632" t="str">
            <v>INSUMO</v>
          </cell>
          <cell r="D9632" t="str">
            <v xml:space="preserve">UN    </v>
          </cell>
          <cell r="E9632" t="str">
            <v>14,20</v>
          </cell>
          <cell r="F9632">
            <v>0</v>
          </cell>
          <cell r="G9632" t="str">
            <v>14,20</v>
          </cell>
          <cell r="H9632">
            <v>0</v>
          </cell>
          <cell r="I9632">
            <v>0</v>
          </cell>
          <cell r="J9632">
            <v>0</v>
          </cell>
          <cell r="K9632">
            <v>14.2</v>
          </cell>
          <cell r="L9632">
            <v>14.2</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3,17</v>
          </cell>
          <cell r="F9633">
            <v>0</v>
          </cell>
          <cell r="G9633" t="str">
            <v>3,17</v>
          </cell>
          <cell r="H9633">
            <v>0</v>
          </cell>
          <cell r="I9633">
            <v>0</v>
          </cell>
          <cell r="J9633">
            <v>0</v>
          </cell>
          <cell r="K9633">
            <v>3.17</v>
          </cell>
          <cell r="L9633">
            <v>3.17</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2,23</v>
          </cell>
          <cell r="F9634">
            <v>0</v>
          </cell>
          <cell r="G9634" t="str">
            <v>2,23</v>
          </cell>
          <cell r="H9634">
            <v>0</v>
          </cell>
          <cell r="I9634">
            <v>0</v>
          </cell>
          <cell r="J9634">
            <v>0</v>
          </cell>
          <cell r="K9634">
            <v>2.23</v>
          </cell>
          <cell r="L9634">
            <v>2.23</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3,13</v>
          </cell>
          <cell r="F9635">
            <v>0</v>
          </cell>
          <cell r="G9635" t="str">
            <v>3,13</v>
          </cell>
          <cell r="H9635">
            <v>0</v>
          </cell>
          <cell r="I9635">
            <v>0</v>
          </cell>
          <cell r="J9635">
            <v>0</v>
          </cell>
          <cell r="K9635">
            <v>3.13</v>
          </cell>
          <cell r="L9635">
            <v>3.13</v>
          </cell>
          <cell r="N9635">
            <v>4312</v>
          </cell>
        </row>
        <row r="9636">
          <cell r="A9636">
            <v>13261</v>
          </cell>
          <cell r="B9636" t="str">
            <v xml:space="preserve">FLANELA *30 X 40* CM                                                                                                                                                                                                                                                                                                                                                                                                                                                                                      </v>
          </cell>
          <cell r="C9636" t="str">
            <v>INSUMO</v>
          </cell>
          <cell r="D9636" t="str">
            <v xml:space="preserve">UN    </v>
          </cell>
          <cell r="E9636" t="str">
            <v>3,73</v>
          </cell>
          <cell r="F9636">
            <v>0</v>
          </cell>
          <cell r="G9636" t="str">
            <v>3,73</v>
          </cell>
          <cell r="H9636">
            <v>0</v>
          </cell>
          <cell r="I9636">
            <v>0</v>
          </cell>
          <cell r="J9636">
            <v>0</v>
          </cell>
          <cell r="K9636">
            <v>3.73</v>
          </cell>
          <cell r="L9636">
            <v>3.73</v>
          </cell>
          <cell r="N9636">
            <v>13261</v>
          </cell>
        </row>
        <row r="9637">
          <cell r="A9637">
            <v>3272</v>
          </cell>
          <cell r="B9637" t="str">
            <v xml:space="preserve">FLANGE SEXTAVADO DE FERRO GALVANIZADO, COM ROSCA BSP, DE 1 1/2"                                                                                                                                                                                                                                                                                                                                                                                                                                           </v>
          </cell>
          <cell r="C9637" t="str">
            <v>INSUMO</v>
          </cell>
          <cell r="D9637" t="str">
            <v xml:space="preserve">UN    </v>
          </cell>
          <cell r="E9637" t="str">
            <v>43,65</v>
          </cell>
          <cell r="F9637">
            <v>0</v>
          </cell>
          <cell r="G9637" t="str">
            <v>43,65</v>
          </cell>
          <cell r="H9637">
            <v>0</v>
          </cell>
          <cell r="I9637">
            <v>0</v>
          </cell>
          <cell r="J9637">
            <v>0</v>
          </cell>
          <cell r="K9637">
            <v>43.65</v>
          </cell>
          <cell r="L9637">
            <v>43.65</v>
          </cell>
          <cell r="N9637">
            <v>3272</v>
          </cell>
        </row>
        <row r="9638">
          <cell r="A9638">
            <v>3265</v>
          </cell>
          <cell r="B9638" t="str">
            <v xml:space="preserve">FLANGE SEXTAVADO DE FERRO GALVANIZADO, COM ROSCA BSP, DE 1 1/4"                                                                                                                                                                                                                                                                                                                                                                                                                                           </v>
          </cell>
          <cell r="C9638" t="str">
            <v>INSUMO</v>
          </cell>
          <cell r="D9638" t="str">
            <v xml:space="preserve">UN    </v>
          </cell>
          <cell r="E9638" t="str">
            <v>34,68</v>
          </cell>
          <cell r="F9638">
            <v>0</v>
          </cell>
          <cell r="G9638" t="str">
            <v>34,68</v>
          </cell>
          <cell r="H9638">
            <v>0</v>
          </cell>
          <cell r="I9638">
            <v>0</v>
          </cell>
          <cell r="J9638">
            <v>0</v>
          </cell>
          <cell r="K9638">
            <v>34.68</v>
          </cell>
          <cell r="L9638">
            <v>34.68</v>
          </cell>
          <cell r="N9638">
            <v>3265</v>
          </cell>
        </row>
        <row r="9639">
          <cell r="A9639">
            <v>3262</v>
          </cell>
          <cell r="B9639" t="str">
            <v xml:space="preserve">FLANGE SEXTAVADO DE FERRO GALVANIZADO, COM ROSCA BSP, DE 1/2"                                                                                                                                                                                                                                                                                                                                                                                                                                             </v>
          </cell>
          <cell r="C9639" t="str">
            <v>INSUMO</v>
          </cell>
          <cell r="D9639" t="str">
            <v xml:space="preserve">UN    </v>
          </cell>
          <cell r="E9639" t="str">
            <v>15,18</v>
          </cell>
          <cell r="F9639">
            <v>0</v>
          </cell>
          <cell r="G9639" t="str">
            <v>15,18</v>
          </cell>
          <cell r="H9639">
            <v>0</v>
          </cell>
          <cell r="I9639">
            <v>0</v>
          </cell>
          <cell r="J9639">
            <v>0</v>
          </cell>
          <cell r="K9639">
            <v>15.18</v>
          </cell>
          <cell r="L9639">
            <v>15.18</v>
          </cell>
          <cell r="N9639">
            <v>3262</v>
          </cell>
        </row>
        <row r="9640">
          <cell r="A9640">
            <v>3264</v>
          </cell>
          <cell r="B9640" t="str">
            <v xml:space="preserve">FLANGE SEXTAVADO DE FERRO GALVANIZADO, COM ROSCA BSP, DE 1"                                                                                                                                                                                                                                                                                                                                                                                                                                               </v>
          </cell>
          <cell r="C9640" t="str">
            <v>INSUMO</v>
          </cell>
          <cell r="D9640" t="str">
            <v xml:space="preserve">UN    </v>
          </cell>
          <cell r="E9640" t="str">
            <v>24,93</v>
          </cell>
          <cell r="F9640">
            <v>0</v>
          </cell>
          <cell r="G9640" t="str">
            <v>24,93</v>
          </cell>
          <cell r="H9640">
            <v>0</v>
          </cell>
          <cell r="I9640">
            <v>0</v>
          </cell>
          <cell r="J9640">
            <v>0</v>
          </cell>
          <cell r="K9640">
            <v>24.93</v>
          </cell>
          <cell r="L9640">
            <v>24.93</v>
          </cell>
          <cell r="N9640">
            <v>3264</v>
          </cell>
        </row>
        <row r="9641">
          <cell r="A9641">
            <v>3267</v>
          </cell>
          <cell r="B9641" t="str">
            <v xml:space="preserve">FLANGE SEXTAVADO DE FERRO GALVANIZADO, COM ROSCA BSP, DE 2 1/2"                                                                                                                                                                                                                                                                                                                                                                                                                                           </v>
          </cell>
          <cell r="C9641" t="str">
            <v>INSUMO</v>
          </cell>
          <cell r="D9641" t="str">
            <v xml:space="preserve">UN    </v>
          </cell>
          <cell r="E9641" t="str">
            <v>81,44</v>
          </cell>
          <cell r="F9641">
            <v>0</v>
          </cell>
          <cell r="G9641" t="str">
            <v>81,44</v>
          </cell>
          <cell r="H9641">
            <v>0</v>
          </cell>
          <cell r="I9641">
            <v>0</v>
          </cell>
          <cell r="J9641">
            <v>0</v>
          </cell>
          <cell r="K9641">
            <v>81.44</v>
          </cell>
          <cell r="L9641">
            <v>81.44</v>
          </cell>
          <cell r="N9641">
            <v>3267</v>
          </cell>
        </row>
        <row r="9642">
          <cell r="A9642">
            <v>3266</v>
          </cell>
          <cell r="B9642" t="str">
            <v xml:space="preserve">FLANGE SEXTAVADO DE FERRO GALVANIZADO, COM ROSCA BSP, DE 2"                                                                                                                                                                                                                                                                                                                                                                                                                                               </v>
          </cell>
          <cell r="C9642" t="str">
            <v>INSUMO</v>
          </cell>
          <cell r="D9642" t="str">
            <v xml:space="preserve">UN    </v>
          </cell>
          <cell r="E9642" t="str">
            <v>51,81</v>
          </cell>
          <cell r="F9642">
            <v>0</v>
          </cell>
          <cell r="G9642" t="str">
            <v>51,81</v>
          </cell>
          <cell r="H9642">
            <v>0</v>
          </cell>
          <cell r="I9642">
            <v>0</v>
          </cell>
          <cell r="J9642">
            <v>0</v>
          </cell>
          <cell r="K9642">
            <v>51.81</v>
          </cell>
          <cell r="L9642">
            <v>51.81</v>
          </cell>
          <cell r="N9642">
            <v>3266</v>
          </cell>
        </row>
        <row r="9643">
          <cell r="A9643">
            <v>3263</v>
          </cell>
          <cell r="B9643" t="str">
            <v xml:space="preserve">FLANGE SEXTAVADO DE FERRO GALVANIZADO, COM ROSCA BSP, DE 3/4"                                                                                                                                                                                                                                                                                                                                                                                                                                             </v>
          </cell>
          <cell r="C9643" t="str">
            <v>INSUMO</v>
          </cell>
          <cell r="D9643" t="str">
            <v xml:space="preserve">UN    </v>
          </cell>
          <cell r="E9643" t="str">
            <v>20,74</v>
          </cell>
          <cell r="F9643">
            <v>0</v>
          </cell>
          <cell r="G9643" t="str">
            <v>20,74</v>
          </cell>
          <cell r="H9643">
            <v>0</v>
          </cell>
          <cell r="I9643">
            <v>0</v>
          </cell>
          <cell r="J9643">
            <v>0</v>
          </cell>
          <cell r="K9643">
            <v>20.74</v>
          </cell>
          <cell r="L9643">
            <v>20.74</v>
          </cell>
          <cell r="N9643">
            <v>3263</v>
          </cell>
        </row>
        <row r="9644">
          <cell r="A9644">
            <v>3268</v>
          </cell>
          <cell r="B9644" t="str">
            <v xml:space="preserve">FLANGE SEXTAVADO DE FERRO GALVANIZADO, COM ROSCA BSP, DE 3"                                                                                                                                                                                                                                                                                                                                                                                                                                               </v>
          </cell>
          <cell r="C9644" t="str">
            <v>INSUMO</v>
          </cell>
          <cell r="D9644" t="str">
            <v xml:space="preserve">UN    </v>
          </cell>
          <cell r="E9644" t="str">
            <v>110,11</v>
          </cell>
          <cell r="F9644">
            <v>0</v>
          </cell>
          <cell r="G9644" t="str">
            <v>110,11</v>
          </cell>
          <cell r="H9644">
            <v>0</v>
          </cell>
          <cell r="I9644">
            <v>0</v>
          </cell>
          <cell r="J9644">
            <v>0</v>
          </cell>
          <cell r="K9644">
            <v>110.11</v>
          </cell>
          <cell r="L9644">
            <v>110.11</v>
          </cell>
          <cell r="N9644">
            <v>3268</v>
          </cell>
        </row>
        <row r="9645">
          <cell r="A9645">
            <v>3271</v>
          </cell>
          <cell r="B9645" t="str">
            <v xml:space="preserve">FLANGE SEXTAVADO DE FERRO GALVANIZADO, COM ROSCA BSP, DE 4"                                                                                                                                                                                                                                                                                                                                                                                                                                               </v>
          </cell>
          <cell r="C9645" t="str">
            <v>INSUMO</v>
          </cell>
          <cell r="D9645" t="str">
            <v xml:space="preserve">UN    </v>
          </cell>
          <cell r="E9645" t="str">
            <v>162,79</v>
          </cell>
          <cell r="F9645">
            <v>0</v>
          </cell>
          <cell r="G9645" t="str">
            <v>162,79</v>
          </cell>
          <cell r="H9645">
            <v>0</v>
          </cell>
          <cell r="I9645">
            <v>0</v>
          </cell>
          <cell r="J9645">
            <v>0</v>
          </cell>
          <cell r="K9645">
            <v>162.79</v>
          </cell>
          <cell r="L9645">
            <v>162.79</v>
          </cell>
          <cell r="N9645">
            <v>3271</v>
          </cell>
        </row>
        <row r="9646">
          <cell r="A9646">
            <v>3270</v>
          </cell>
          <cell r="B9646" t="str">
            <v xml:space="preserve">FLANGE SEXTAVADO DE FERRO GALVANIZADO, COM ROSCA BSP, DE 6"                                                                                                                                                                                                                                                                                                                                                                                                                                               </v>
          </cell>
          <cell r="C9646" t="str">
            <v>INSUMO</v>
          </cell>
          <cell r="D9646" t="str">
            <v xml:space="preserve">UN    </v>
          </cell>
          <cell r="E9646" t="str">
            <v>273,50</v>
          </cell>
          <cell r="F9646">
            <v>0</v>
          </cell>
          <cell r="G9646" t="str">
            <v>273,50</v>
          </cell>
          <cell r="H9646">
            <v>0</v>
          </cell>
          <cell r="I9646">
            <v>0</v>
          </cell>
          <cell r="J9646">
            <v>0</v>
          </cell>
          <cell r="K9646">
            <v>273.5</v>
          </cell>
          <cell r="L9646">
            <v>273.5</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122,16</v>
          </cell>
          <cell r="F9647">
            <v>0</v>
          </cell>
          <cell r="G9647" t="str">
            <v>122,16</v>
          </cell>
          <cell r="H9647">
            <v>0</v>
          </cell>
          <cell r="I9647">
            <v>0</v>
          </cell>
          <cell r="J9647">
            <v>0</v>
          </cell>
          <cell r="K9647">
            <v>122.16</v>
          </cell>
          <cell r="L9647">
            <v>122.16</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83,76</v>
          </cell>
          <cell r="F9654">
            <v>0</v>
          </cell>
          <cell r="G9654" t="str">
            <v>83,76</v>
          </cell>
          <cell r="H9654">
            <v>0</v>
          </cell>
          <cell r="I9654">
            <v>0</v>
          </cell>
          <cell r="J9654">
            <v>0</v>
          </cell>
          <cell r="K9654">
            <v>83.76</v>
          </cell>
          <cell r="L9654">
            <v>83.76</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34,03</v>
          </cell>
          <cell r="F9655">
            <v>0</v>
          </cell>
          <cell r="G9655" t="str">
            <v>34,03</v>
          </cell>
          <cell r="H9655">
            <v>0</v>
          </cell>
          <cell r="I9655">
            <v>0</v>
          </cell>
          <cell r="J9655">
            <v>0</v>
          </cell>
          <cell r="K9655">
            <v>34.03</v>
          </cell>
          <cell r="L9655">
            <v>34.03</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25,00</v>
          </cell>
          <cell r="F9656">
            <v>0</v>
          </cell>
          <cell r="G9656" t="str">
            <v>25,00</v>
          </cell>
          <cell r="H9656">
            <v>0</v>
          </cell>
          <cell r="I9656">
            <v>0</v>
          </cell>
          <cell r="J9656">
            <v>0</v>
          </cell>
          <cell r="K9656">
            <v>25</v>
          </cell>
          <cell r="L9656">
            <v>25</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24,43</v>
          </cell>
          <cell r="F9657">
            <v>0</v>
          </cell>
          <cell r="G9657" t="str">
            <v>24,43</v>
          </cell>
          <cell r="H9657">
            <v>0</v>
          </cell>
          <cell r="I9657">
            <v>0</v>
          </cell>
          <cell r="J9657">
            <v>0</v>
          </cell>
          <cell r="K9657">
            <v>24.43</v>
          </cell>
          <cell r="L9657">
            <v>24.43</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6.176,27</v>
          </cell>
          <cell r="F9658">
            <v>0</v>
          </cell>
          <cell r="G9658" t="str">
            <v>6.176,27</v>
          </cell>
          <cell r="H9658">
            <v>0</v>
          </cell>
          <cell r="I9658">
            <v>0</v>
          </cell>
          <cell r="J9658">
            <v>0</v>
          </cell>
          <cell r="K9658">
            <v>6176.27</v>
          </cell>
          <cell r="L9658">
            <v>6176.27</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1.588,18</v>
          </cell>
          <cell r="F9659">
            <v>0</v>
          </cell>
          <cell r="G9659" t="str">
            <v>1.588,18</v>
          </cell>
          <cell r="H9659">
            <v>0</v>
          </cell>
          <cell r="I9659">
            <v>0</v>
          </cell>
          <cell r="J9659">
            <v>0</v>
          </cell>
          <cell r="K9659">
            <v>1588.18</v>
          </cell>
          <cell r="L9659">
            <v>1588.18</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4.887,25</v>
          </cell>
          <cell r="F9660">
            <v>0</v>
          </cell>
          <cell r="G9660" t="str">
            <v>4.887,25</v>
          </cell>
          <cell r="H9660">
            <v>0</v>
          </cell>
          <cell r="I9660">
            <v>0</v>
          </cell>
          <cell r="J9660">
            <v>0</v>
          </cell>
          <cell r="K9660">
            <v>4887.25</v>
          </cell>
          <cell r="L9660">
            <v>4887.25</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14.117,20</v>
          </cell>
          <cell r="F9661">
            <v>0</v>
          </cell>
          <cell r="G9661" t="str">
            <v>14.117,20</v>
          </cell>
          <cell r="H9661">
            <v>0</v>
          </cell>
          <cell r="I9661">
            <v>0</v>
          </cell>
          <cell r="J9661">
            <v>0</v>
          </cell>
          <cell r="K9661">
            <v>14117.2</v>
          </cell>
          <cell r="L9661">
            <v>14117.2</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33,53</v>
          </cell>
          <cell r="F9664">
            <v>0</v>
          </cell>
          <cell r="G9664" t="str">
            <v>33,53</v>
          </cell>
          <cell r="H9664">
            <v>0</v>
          </cell>
          <cell r="I9664">
            <v>0</v>
          </cell>
          <cell r="J9664">
            <v>0</v>
          </cell>
          <cell r="K9664">
            <v>33.53</v>
          </cell>
          <cell r="L9664">
            <v>33.53</v>
          </cell>
          <cell r="N9664">
            <v>7307</v>
          </cell>
        </row>
        <row r="9665">
          <cell r="A9665">
            <v>38122</v>
          </cell>
          <cell r="B9665" t="str">
            <v xml:space="preserve">FUNDO PREPARADOR ACRILICO BASE AGUA                                                                                                                                                                                                                                                                                                                                                                                                                                                                       </v>
          </cell>
          <cell r="C9665" t="str">
            <v>INSUMO</v>
          </cell>
          <cell r="D9665" t="str">
            <v xml:space="preserve">L     </v>
          </cell>
          <cell r="E9665" t="str">
            <v>12,60</v>
          </cell>
          <cell r="F9665">
            <v>0</v>
          </cell>
          <cell r="G9665" t="str">
            <v>12,60</v>
          </cell>
          <cell r="H9665">
            <v>0</v>
          </cell>
          <cell r="I9665">
            <v>0</v>
          </cell>
          <cell r="J9665">
            <v>0</v>
          </cell>
          <cell r="K9665">
            <v>12.6</v>
          </cell>
          <cell r="L9665">
            <v>12.6</v>
          </cell>
          <cell r="N9665">
            <v>38122</v>
          </cell>
        </row>
        <row r="9666">
          <cell r="A9666">
            <v>43653</v>
          </cell>
          <cell r="B9666" t="str">
            <v xml:space="preserve">FUNDO SINTETICO NIVELADOR BRANCO FOSCO PARA MADEIRA                                                                                                                                                                                                                                                                                                                                                                                                                                                       </v>
          </cell>
          <cell r="C9666" t="str">
            <v>INSUMO</v>
          </cell>
          <cell r="D9666" t="str">
            <v xml:space="preserve">L     </v>
          </cell>
          <cell r="E9666" t="str">
            <v>47,22</v>
          </cell>
          <cell r="F9666">
            <v>0</v>
          </cell>
          <cell r="G9666" t="str">
            <v>47,22</v>
          </cell>
          <cell r="H9666">
            <v>0</v>
          </cell>
          <cell r="I9666">
            <v>0</v>
          </cell>
          <cell r="J9666">
            <v>0</v>
          </cell>
          <cell r="K9666">
            <v>47.22</v>
          </cell>
          <cell r="L9666">
            <v>47.22</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20,92</v>
          </cell>
          <cell r="F9667">
            <v>0</v>
          </cell>
          <cell r="G9667" t="str">
            <v>20,92</v>
          </cell>
          <cell r="H9667">
            <v>0</v>
          </cell>
          <cell r="I9667">
            <v>0</v>
          </cell>
          <cell r="J9667">
            <v>0</v>
          </cell>
          <cell r="K9667">
            <v>20.92</v>
          </cell>
          <cell r="L9667">
            <v>20.92</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4,33</v>
          </cell>
          <cell r="F9668">
            <v>0</v>
          </cell>
          <cell r="G9668" t="str">
            <v>4,33</v>
          </cell>
          <cell r="H9668">
            <v>0</v>
          </cell>
          <cell r="I9668">
            <v>0</v>
          </cell>
          <cell r="J9668">
            <v>0</v>
          </cell>
          <cell r="K9668">
            <v>4.33</v>
          </cell>
          <cell r="L9668">
            <v>4.33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6,71</v>
          </cell>
          <cell r="F9669">
            <v>0</v>
          </cell>
          <cell r="G9669" t="str">
            <v>6,71</v>
          </cell>
          <cell r="H9669">
            <v>0</v>
          </cell>
          <cell r="I9669">
            <v>0</v>
          </cell>
          <cell r="J9669">
            <v>0</v>
          </cell>
          <cell r="K9669">
            <v>6.71</v>
          </cell>
          <cell r="L9669">
            <v>6.71</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23,46</v>
          </cell>
          <cell r="F9670">
            <v>0</v>
          </cell>
          <cell r="G9670" t="str">
            <v>23,46</v>
          </cell>
          <cell r="H9670">
            <v>0</v>
          </cell>
          <cell r="I9670">
            <v>0</v>
          </cell>
          <cell r="J9670">
            <v>0</v>
          </cell>
          <cell r="K9670">
            <v>23.46</v>
          </cell>
          <cell r="L9670">
            <v>23.46</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24,52</v>
          </cell>
          <cell r="F9671">
            <v>0</v>
          </cell>
          <cell r="G9671" t="str">
            <v>24,52</v>
          </cell>
          <cell r="H9671">
            <v>0</v>
          </cell>
          <cell r="I9671">
            <v>0</v>
          </cell>
          <cell r="J9671">
            <v>0</v>
          </cell>
          <cell r="K9671">
            <v>24.52</v>
          </cell>
          <cell r="L9671">
            <v>24.52</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26,18</v>
          </cell>
          <cell r="F9672">
            <v>0</v>
          </cell>
          <cell r="G9672" t="str">
            <v>26,18</v>
          </cell>
          <cell r="H9672">
            <v>0</v>
          </cell>
          <cell r="I9672">
            <v>0</v>
          </cell>
          <cell r="J9672">
            <v>0</v>
          </cell>
          <cell r="K9672">
            <v>26.18</v>
          </cell>
          <cell r="L9672">
            <v>26.18</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26,58</v>
          </cell>
          <cell r="F9673">
            <v>0</v>
          </cell>
          <cell r="G9673" t="str">
            <v>26,58</v>
          </cell>
          <cell r="H9673">
            <v>0</v>
          </cell>
          <cell r="I9673">
            <v>0</v>
          </cell>
          <cell r="J9673">
            <v>0</v>
          </cell>
          <cell r="K9673">
            <v>26.58</v>
          </cell>
          <cell r="L9673">
            <v>26.58</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24,97</v>
          </cell>
          <cell r="F9674">
            <v>0</v>
          </cell>
          <cell r="G9674" t="str">
            <v>24,97</v>
          </cell>
          <cell r="H9674">
            <v>0</v>
          </cell>
          <cell r="I9674">
            <v>0</v>
          </cell>
          <cell r="J9674">
            <v>0</v>
          </cell>
          <cell r="K9674">
            <v>24.97</v>
          </cell>
          <cell r="L9674">
            <v>24.97</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58,52</v>
          </cell>
          <cell r="F9675">
            <v>0</v>
          </cell>
          <cell r="G9675" t="str">
            <v>58,52</v>
          </cell>
          <cell r="H9675">
            <v>0</v>
          </cell>
          <cell r="I9675">
            <v>0</v>
          </cell>
          <cell r="J9675">
            <v>0</v>
          </cell>
          <cell r="K9675">
            <v>58.52</v>
          </cell>
          <cell r="L9675">
            <v>58.52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561,32</v>
          </cell>
          <cell r="F9676">
            <v>0</v>
          </cell>
          <cell r="G9676" t="str">
            <v>561,32</v>
          </cell>
          <cell r="H9676">
            <v>0</v>
          </cell>
          <cell r="I9676">
            <v>0</v>
          </cell>
          <cell r="J9676">
            <v>0</v>
          </cell>
          <cell r="K9676">
            <v>561.32000000000005</v>
          </cell>
          <cell r="L9676">
            <v>561.32000000000005</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1.541,57</v>
          </cell>
          <cell r="F9677">
            <v>0</v>
          </cell>
          <cell r="G9677" t="str">
            <v>1.541,57</v>
          </cell>
          <cell r="H9677">
            <v>0</v>
          </cell>
          <cell r="I9677">
            <v>0</v>
          </cell>
          <cell r="J9677">
            <v>0</v>
          </cell>
          <cell r="K9677">
            <v>1541.57</v>
          </cell>
          <cell r="L9677">
            <v>1541.57</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1.663,10</v>
          </cell>
          <cell r="F9678">
            <v>0</v>
          </cell>
          <cell r="G9678" t="str">
            <v>1.663,10</v>
          </cell>
          <cell r="H9678">
            <v>0</v>
          </cell>
          <cell r="I9678">
            <v>0</v>
          </cell>
          <cell r="J9678">
            <v>0</v>
          </cell>
          <cell r="K9678">
            <v>1663.1</v>
          </cell>
          <cell r="L9678">
            <v>1663.1</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1.829,53</v>
          </cell>
          <cell r="F9679">
            <v>0</v>
          </cell>
          <cell r="G9679" t="str">
            <v>1.829,53</v>
          </cell>
          <cell r="H9679">
            <v>0</v>
          </cell>
          <cell r="I9679">
            <v>0</v>
          </cell>
          <cell r="J9679">
            <v>0</v>
          </cell>
          <cell r="K9679">
            <v>1829.53</v>
          </cell>
          <cell r="L9679">
            <v>1829.53</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147,89</v>
          </cell>
          <cell r="F9680">
            <v>0</v>
          </cell>
          <cell r="G9680" t="str">
            <v>147,89</v>
          </cell>
          <cell r="H9680">
            <v>0</v>
          </cell>
          <cell r="I9680">
            <v>0</v>
          </cell>
          <cell r="J9680">
            <v>0</v>
          </cell>
          <cell r="K9680">
            <v>147.88999999999999</v>
          </cell>
          <cell r="L9680">
            <v>147.88999999999999</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160,01</v>
          </cell>
          <cell r="F9681">
            <v>0</v>
          </cell>
          <cell r="G9681" t="str">
            <v>160,01</v>
          </cell>
          <cell r="H9681">
            <v>0</v>
          </cell>
          <cell r="I9681">
            <v>0</v>
          </cell>
          <cell r="J9681">
            <v>0</v>
          </cell>
          <cell r="K9681">
            <v>160.01</v>
          </cell>
          <cell r="L9681">
            <v>160.01</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175,51</v>
          </cell>
          <cell r="F9682">
            <v>0</v>
          </cell>
          <cell r="G9682" t="str">
            <v>175,51</v>
          </cell>
          <cell r="H9682">
            <v>0</v>
          </cell>
          <cell r="I9682">
            <v>0</v>
          </cell>
          <cell r="J9682">
            <v>0</v>
          </cell>
          <cell r="K9682">
            <v>175.51</v>
          </cell>
          <cell r="L9682">
            <v>175.51</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530,08</v>
          </cell>
          <cell r="F9683">
            <v>0</v>
          </cell>
          <cell r="G9683" t="str">
            <v>530,08</v>
          </cell>
          <cell r="H9683">
            <v>0</v>
          </cell>
          <cell r="I9683">
            <v>0</v>
          </cell>
          <cell r="J9683">
            <v>0</v>
          </cell>
          <cell r="K9683">
            <v>530.08000000000004</v>
          </cell>
          <cell r="L9683">
            <v>530.08000000000004</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530,08</v>
          </cell>
          <cell r="F9684">
            <v>0</v>
          </cell>
          <cell r="G9684" t="str">
            <v>530,08</v>
          </cell>
          <cell r="H9684">
            <v>0</v>
          </cell>
          <cell r="I9684">
            <v>0</v>
          </cell>
          <cell r="J9684">
            <v>0</v>
          </cell>
          <cell r="K9684">
            <v>530.08000000000004</v>
          </cell>
          <cell r="L9684">
            <v>530.08000000000004</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704,94</v>
          </cell>
          <cell r="F9685">
            <v>0</v>
          </cell>
          <cell r="G9685" t="str">
            <v>704,94</v>
          </cell>
          <cell r="H9685">
            <v>0</v>
          </cell>
          <cell r="I9685">
            <v>0</v>
          </cell>
          <cell r="J9685">
            <v>0</v>
          </cell>
          <cell r="K9685">
            <v>704.94</v>
          </cell>
          <cell r="L9685">
            <v>704.94</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988,29</v>
          </cell>
          <cell r="F9686">
            <v>0</v>
          </cell>
          <cell r="G9686" t="str">
            <v>988,29</v>
          </cell>
          <cell r="H9686">
            <v>0</v>
          </cell>
          <cell r="I9686">
            <v>0</v>
          </cell>
          <cell r="J9686">
            <v>0</v>
          </cell>
          <cell r="K9686">
            <v>988.29</v>
          </cell>
          <cell r="L9686">
            <v>988.29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706,83</v>
          </cell>
          <cell r="F9687">
            <v>0</v>
          </cell>
          <cell r="G9687" t="str">
            <v>706,83</v>
          </cell>
          <cell r="H9687">
            <v>0</v>
          </cell>
          <cell r="I9687">
            <v>0</v>
          </cell>
          <cell r="J9687">
            <v>0</v>
          </cell>
          <cell r="K9687">
            <v>706.83</v>
          </cell>
          <cell r="L9687">
            <v>706.83</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821,95</v>
          </cell>
          <cell r="F9688">
            <v>0</v>
          </cell>
          <cell r="G9688" t="str">
            <v>821,95</v>
          </cell>
          <cell r="H9688">
            <v>0</v>
          </cell>
          <cell r="I9688">
            <v>0</v>
          </cell>
          <cell r="J9688">
            <v>0</v>
          </cell>
          <cell r="K9688">
            <v>821.95</v>
          </cell>
          <cell r="L9688">
            <v>821.95</v>
          </cell>
          <cell r="N9688">
            <v>11597</v>
          </cell>
        </row>
        <row r="9689">
          <cell r="A9689">
            <v>3309</v>
          </cell>
          <cell r="B9689" t="str">
            <v xml:space="preserve">GABIAO TIPO CAIXA MALHA HEXAGONAL 8 X 10 CM (ZN/AL), FIO 2,7 MM, H = 0,50 M                                                                                                                                                                                                                                                                                                                                                                                                                               </v>
          </cell>
          <cell r="C9689" t="str">
            <v>INSUMO</v>
          </cell>
          <cell r="D9689" t="str">
            <v xml:space="preserve">M3    </v>
          </cell>
          <cell r="E9689" t="str">
            <v>561,32</v>
          </cell>
          <cell r="F9689">
            <v>0</v>
          </cell>
          <cell r="G9689" t="str">
            <v>561,32</v>
          </cell>
          <cell r="H9689">
            <v>0</v>
          </cell>
          <cell r="I9689">
            <v>0</v>
          </cell>
          <cell r="J9689">
            <v>0</v>
          </cell>
          <cell r="K9689">
            <v>561.32000000000005</v>
          </cell>
          <cell r="L9689">
            <v>561.32000000000005</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1.016,61</v>
          </cell>
          <cell r="F9690">
            <v>0</v>
          </cell>
          <cell r="G9690" t="str">
            <v>1.016,61</v>
          </cell>
          <cell r="H9690">
            <v>0</v>
          </cell>
          <cell r="I9690">
            <v>0</v>
          </cell>
          <cell r="J9690">
            <v>0</v>
          </cell>
          <cell r="K9690">
            <v>1016.61</v>
          </cell>
          <cell r="L9690">
            <v>1016.61</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1.307,31</v>
          </cell>
          <cell r="F9691">
            <v>0</v>
          </cell>
          <cell r="G9691" t="str">
            <v>1.307,31</v>
          </cell>
          <cell r="H9691">
            <v>0</v>
          </cell>
          <cell r="I9691">
            <v>0</v>
          </cell>
          <cell r="J9691">
            <v>0</v>
          </cell>
          <cell r="K9691">
            <v>1307.31</v>
          </cell>
          <cell r="L9691">
            <v>1307.31</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1.441,00</v>
          </cell>
          <cell r="F9692">
            <v>0</v>
          </cell>
          <cell r="G9692" t="str">
            <v>1.441,00</v>
          </cell>
          <cell r="H9692">
            <v>0</v>
          </cell>
          <cell r="I9692">
            <v>0</v>
          </cell>
          <cell r="J9692">
            <v>0</v>
          </cell>
          <cell r="K9692">
            <v>1441</v>
          </cell>
          <cell r="L9692">
            <v>1441</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736,23</v>
          </cell>
          <cell r="F9693">
            <v>0</v>
          </cell>
          <cell r="G9693" t="str">
            <v>736,23</v>
          </cell>
          <cell r="H9693">
            <v>0</v>
          </cell>
          <cell r="I9693">
            <v>0</v>
          </cell>
          <cell r="J9693">
            <v>0</v>
          </cell>
          <cell r="K9693">
            <v>736.23</v>
          </cell>
          <cell r="L9693">
            <v>736.23</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470,04</v>
          </cell>
          <cell r="F9694">
            <v>0</v>
          </cell>
          <cell r="G9694" t="str">
            <v>470,04</v>
          </cell>
          <cell r="H9694">
            <v>0</v>
          </cell>
          <cell r="I9694">
            <v>0</v>
          </cell>
          <cell r="J9694">
            <v>0</v>
          </cell>
          <cell r="K9694">
            <v>470.04</v>
          </cell>
          <cell r="L9694">
            <v>470.04</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395,15</v>
          </cell>
          <cell r="F9695">
            <v>0</v>
          </cell>
          <cell r="G9695" t="str">
            <v>395,15</v>
          </cell>
          <cell r="H9695">
            <v>0</v>
          </cell>
          <cell r="I9695">
            <v>0</v>
          </cell>
          <cell r="J9695">
            <v>0</v>
          </cell>
          <cell r="K9695">
            <v>395.15</v>
          </cell>
          <cell r="L9695">
            <v>395.15</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494,14</v>
          </cell>
          <cell r="F9696">
            <v>0</v>
          </cell>
          <cell r="G9696" t="str">
            <v>494,14</v>
          </cell>
          <cell r="H9696">
            <v>0</v>
          </cell>
          <cell r="I9696">
            <v>0</v>
          </cell>
          <cell r="J9696">
            <v>0</v>
          </cell>
          <cell r="K9696">
            <v>494.14</v>
          </cell>
          <cell r="L9696">
            <v>494.14</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706,83</v>
          </cell>
          <cell r="F9697">
            <v>0</v>
          </cell>
          <cell r="G9697" t="str">
            <v>706,83</v>
          </cell>
          <cell r="H9697">
            <v>0</v>
          </cell>
          <cell r="I9697">
            <v>0</v>
          </cell>
          <cell r="J9697">
            <v>0</v>
          </cell>
          <cell r="K9697">
            <v>706.83</v>
          </cell>
          <cell r="L9697">
            <v>706.83</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329,20</v>
          </cell>
          <cell r="F9698">
            <v>0</v>
          </cell>
          <cell r="G9698" t="str">
            <v>329,20</v>
          </cell>
          <cell r="H9698">
            <v>0</v>
          </cell>
          <cell r="I9698">
            <v>0</v>
          </cell>
          <cell r="J9698">
            <v>0</v>
          </cell>
          <cell r="K9698">
            <v>329.2</v>
          </cell>
          <cell r="L9698">
            <v>329.2</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410,49</v>
          </cell>
          <cell r="F9699">
            <v>0</v>
          </cell>
          <cell r="G9699" t="str">
            <v>410,49</v>
          </cell>
          <cell r="H9699">
            <v>0</v>
          </cell>
          <cell r="I9699">
            <v>0</v>
          </cell>
          <cell r="J9699">
            <v>0</v>
          </cell>
          <cell r="K9699">
            <v>410.49</v>
          </cell>
          <cell r="L9699">
            <v>410.49</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2,30</v>
          </cell>
          <cell r="F9700">
            <v>0</v>
          </cell>
          <cell r="G9700" t="str">
            <v>2,30</v>
          </cell>
          <cell r="H9700">
            <v>0</v>
          </cell>
          <cell r="I9700">
            <v>0</v>
          </cell>
          <cell r="J9700">
            <v>0</v>
          </cell>
          <cell r="K9700">
            <v>2.2999999999999998</v>
          </cell>
          <cell r="L9700">
            <v>2.2999999999999998</v>
          </cell>
          <cell r="N9700">
            <v>4315</v>
          </cell>
        </row>
        <row r="9701">
          <cell r="A9701">
            <v>402</v>
          </cell>
          <cell r="B9701" t="str">
            <v xml:space="preserve">GANCHO OLHAL EM ACO GALVANIZADO, ESPESSURA 16MM, ABERTURA 21MM                                                                                                                                                                                                                                                                                                                                                                                                                                            </v>
          </cell>
          <cell r="C9701" t="str">
            <v>INSUMO</v>
          </cell>
          <cell r="D9701" t="str">
            <v xml:space="preserve">UN    </v>
          </cell>
          <cell r="E9701" t="str">
            <v>27,95</v>
          </cell>
          <cell r="F9701">
            <v>0</v>
          </cell>
          <cell r="G9701" t="str">
            <v>27,95</v>
          </cell>
          <cell r="H9701">
            <v>0</v>
          </cell>
          <cell r="I9701">
            <v>0</v>
          </cell>
          <cell r="J9701">
            <v>0</v>
          </cell>
          <cell r="K9701">
            <v>27.95</v>
          </cell>
          <cell r="L9701">
            <v>27.95</v>
          </cell>
          <cell r="N9701">
            <v>402</v>
          </cell>
        </row>
        <row r="9702">
          <cell r="A9702">
            <v>4226</v>
          </cell>
          <cell r="B9702" t="str">
            <v xml:space="preserve">GAS DE COZINHA - GLP                                                                                                                                                                                                                                                                                                                                                                                                                                                                                      </v>
          </cell>
          <cell r="C9702" t="str">
            <v>INSUMO</v>
          </cell>
          <cell r="D9702" t="str">
            <v xml:space="preserve">KG    </v>
          </cell>
          <cell r="E9702" t="str">
            <v>9,69</v>
          </cell>
          <cell r="F9702">
            <v>0</v>
          </cell>
          <cell r="G9702" t="str">
            <v>9,69</v>
          </cell>
          <cell r="H9702">
            <v>0</v>
          </cell>
          <cell r="I9702">
            <v>0</v>
          </cell>
          <cell r="J9702">
            <v>0</v>
          </cell>
          <cell r="K9702">
            <v>9.69</v>
          </cell>
          <cell r="L9702">
            <v>9.69</v>
          </cell>
          <cell r="N9702">
            <v>4226</v>
          </cell>
        </row>
        <row r="9703">
          <cell r="A9703">
            <v>4222</v>
          </cell>
          <cell r="B9703" t="str">
            <v xml:space="preserve">GASOLINA COMUM                                                                                                                                                                                                                                                                                                                                                                                                                                                                                            </v>
          </cell>
          <cell r="C9703" t="str">
            <v>INSUMO</v>
          </cell>
          <cell r="D9703" t="str">
            <v xml:space="preserve">L     </v>
          </cell>
          <cell r="E9703" t="str">
            <v>5,29</v>
          </cell>
          <cell r="F9703">
            <v>0</v>
          </cell>
          <cell r="G9703" t="str">
            <v>5,29</v>
          </cell>
          <cell r="H9703">
            <v>0</v>
          </cell>
          <cell r="I9703">
            <v>0</v>
          </cell>
          <cell r="J9703">
            <v>0</v>
          </cell>
          <cell r="K9703">
            <v>5.29</v>
          </cell>
          <cell r="L9703">
            <v>5.29</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59,67</v>
          </cell>
          <cell r="F9704">
            <v>0</v>
          </cell>
          <cell r="G9704" t="str">
            <v>59,67</v>
          </cell>
          <cell r="H9704">
            <v>0</v>
          </cell>
          <cell r="I9704">
            <v>0</v>
          </cell>
          <cell r="J9704">
            <v>0</v>
          </cell>
          <cell r="K9704">
            <v>59.67</v>
          </cell>
          <cell r="L9704">
            <v>59.67</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7,42</v>
          </cell>
          <cell r="F9705">
            <v>0</v>
          </cell>
          <cell r="G9705" t="str">
            <v>7,42</v>
          </cell>
          <cell r="H9705">
            <v>0</v>
          </cell>
          <cell r="I9705">
            <v>0</v>
          </cell>
          <cell r="J9705">
            <v>0</v>
          </cell>
          <cell r="K9705">
            <v>7.42</v>
          </cell>
          <cell r="L9705">
            <v>7.42</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8,28</v>
          </cell>
          <cell r="F9706">
            <v>0</v>
          </cell>
          <cell r="G9706" t="str">
            <v>8,28</v>
          </cell>
          <cell r="H9706">
            <v>0</v>
          </cell>
          <cell r="I9706">
            <v>0</v>
          </cell>
          <cell r="J9706">
            <v>0</v>
          </cell>
          <cell r="K9706">
            <v>8.2799999999999994</v>
          </cell>
          <cell r="L9706">
            <v>8.2799999999999994</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10,33</v>
          </cell>
          <cell r="F9707">
            <v>0</v>
          </cell>
          <cell r="G9707" t="str">
            <v>10,33</v>
          </cell>
          <cell r="H9707">
            <v>0</v>
          </cell>
          <cell r="I9707">
            <v>0</v>
          </cell>
          <cell r="J9707">
            <v>0</v>
          </cell>
          <cell r="K9707">
            <v>10.33</v>
          </cell>
          <cell r="L9707">
            <v>10.33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12,40</v>
          </cell>
          <cell r="F9708">
            <v>0</v>
          </cell>
          <cell r="G9708" t="str">
            <v>12,40</v>
          </cell>
          <cell r="H9708">
            <v>0</v>
          </cell>
          <cell r="I9708">
            <v>0</v>
          </cell>
          <cell r="J9708">
            <v>0</v>
          </cell>
          <cell r="K9708">
            <v>12.4</v>
          </cell>
          <cell r="L9708">
            <v>12.4</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16,62</v>
          </cell>
          <cell r="F9709">
            <v>0</v>
          </cell>
          <cell r="G9709" t="str">
            <v>16,62</v>
          </cell>
          <cell r="H9709">
            <v>0</v>
          </cell>
          <cell r="I9709">
            <v>0</v>
          </cell>
          <cell r="J9709">
            <v>0</v>
          </cell>
          <cell r="K9709">
            <v>16.62</v>
          </cell>
          <cell r="L9709">
            <v>16.62</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20,81</v>
          </cell>
          <cell r="F9710">
            <v>0</v>
          </cell>
          <cell r="G9710" t="str">
            <v>20,81</v>
          </cell>
          <cell r="H9710">
            <v>0</v>
          </cell>
          <cell r="I9710">
            <v>0</v>
          </cell>
          <cell r="J9710">
            <v>0</v>
          </cell>
          <cell r="K9710">
            <v>20.81</v>
          </cell>
          <cell r="L9710">
            <v>20.81</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24,93</v>
          </cell>
          <cell r="F9711">
            <v>0</v>
          </cell>
          <cell r="G9711" t="str">
            <v>24,93</v>
          </cell>
          <cell r="H9711">
            <v>0</v>
          </cell>
          <cell r="I9711">
            <v>0</v>
          </cell>
          <cell r="J9711">
            <v>0</v>
          </cell>
          <cell r="K9711">
            <v>24.93</v>
          </cell>
          <cell r="L9711">
            <v>24.93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17,62</v>
          </cell>
          <cell r="F9713">
            <v>0</v>
          </cell>
          <cell r="G9713" t="str">
            <v>17,62</v>
          </cell>
          <cell r="H9713">
            <v>0</v>
          </cell>
          <cell r="I9713">
            <v>0</v>
          </cell>
          <cell r="J9713">
            <v>0</v>
          </cell>
          <cell r="K9713">
            <v>17.62</v>
          </cell>
          <cell r="L9713">
            <v>17.62</v>
          </cell>
          <cell r="N9713">
            <v>12872</v>
          </cell>
        </row>
        <row r="9714">
          <cell r="A9714">
            <v>41075</v>
          </cell>
          <cell r="B9714" t="str">
            <v xml:space="preserve">GESSEIRO (MENSALISTA)                                                                                                                                                                                                                                                                                                                                                                                                                                                                                     </v>
          </cell>
          <cell r="C9714" t="str">
            <v>INSUMO</v>
          </cell>
          <cell r="D9714" t="str">
            <v xml:space="preserve">MES   </v>
          </cell>
          <cell r="E9714" t="str">
            <v>3.079,62</v>
          </cell>
          <cell r="F9714">
            <v>0</v>
          </cell>
          <cell r="G9714" t="str">
            <v>3.079,62</v>
          </cell>
          <cell r="H9714">
            <v>0</v>
          </cell>
          <cell r="I9714">
            <v>0</v>
          </cell>
          <cell r="J9714">
            <v>0</v>
          </cell>
          <cell r="K9714">
            <v>3079.62</v>
          </cell>
          <cell r="L9714">
            <v>3079.62</v>
          </cell>
          <cell r="N9714">
            <v>41075</v>
          </cell>
        </row>
        <row r="9715">
          <cell r="A9715">
            <v>44324</v>
          </cell>
          <cell r="B9715" t="str">
            <v xml:space="preserve">GESSO COLA, EM PO, PARA FIXACAO DE MOLDURAS, SANCAS E BLOCOS DE GESSO                                                                                                                                                                                                                                                                                                                                                                                                                                     </v>
          </cell>
          <cell r="C9715" t="str">
            <v>INSUMO</v>
          </cell>
          <cell r="D9715" t="str">
            <v xml:space="preserve">KG    </v>
          </cell>
          <cell r="E9715" t="str">
            <v>2,91</v>
          </cell>
          <cell r="F9715">
            <v>0</v>
          </cell>
          <cell r="G9715" t="str">
            <v>2,91</v>
          </cell>
          <cell r="H9715">
            <v>0</v>
          </cell>
          <cell r="I9715">
            <v>0</v>
          </cell>
          <cell r="J9715">
            <v>0</v>
          </cell>
          <cell r="K9715">
            <v>2.91</v>
          </cell>
          <cell r="L9715">
            <v>2.91</v>
          </cell>
          <cell r="N9715">
            <v>44324</v>
          </cell>
        </row>
        <row r="9716">
          <cell r="A9716">
            <v>3315</v>
          </cell>
          <cell r="B9716" t="str">
            <v xml:space="preserve">GESSO EM PO PARA REVESTIMENTOS/MOLDURAS/SANCAS E USO GERAL                                                                                                                                                                                                                                                                                                                                                                                                                                                </v>
          </cell>
          <cell r="C9716" t="str">
            <v>INSUMO</v>
          </cell>
          <cell r="D9716" t="str">
            <v xml:space="preserve">KG    </v>
          </cell>
          <cell r="E9716" t="str">
            <v>0,84</v>
          </cell>
          <cell r="F9716">
            <v>0</v>
          </cell>
          <cell r="G9716" t="str">
            <v>0,84</v>
          </cell>
          <cell r="H9716">
            <v>0</v>
          </cell>
          <cell r="I9716">
            <v>0</v>
          </cell>
          <cell r="J9716">
            <v>0</v>
          </cell>
          <cell r="K9716">
            <v>0.84</v>
          </cell>
          <cell r="L9716">
            <v>0.84</v>
          </cell>
          <cell r="N9716">
            <v>3315</v>
          </cell>
        </row>
        <row r="9717">
          <cell r="A9717">
            <v>36870</v>
          </cell>
          <cell r="B9717" t="str">
            <v xml:space="preserve">GESSO PROJETADO                                                                                                                                                                                                                                                                                                                                                                                                                                                                                           </v>
          </cell>
          <cell r="C9717" t="str">
            <v>INSUMO</v>
          </cell>
          <cell r="D9717" t="str">
            <v xml:space="preserve">KG    </v>
          </cell>
          <cell r="E9717" t="str">
            <v>0,65</v>
          </cell>
          <cell r="F9717">
            <v>0</v>
          </cell>
          <cell r="G9717" t="str">
            <v>0,65</v>
          </cell>
          <cell r="H9717">
            <v>0</v>
          </cell>
          <cell r="I9717">
            <v>0</v>
          </cell>
          <cell r="J9717">
            <v>0</v>
          </cell>
          <cell r="K9717">
            <v>0.65</v>
          </cell>
          <cell r="L9717">
            <v>0.65</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19,74</v>
          </cell>
          <cell r="F9718">
            <v>0</v>
          </cell>
          <cell r="G9718" t="str">
            <v>19,74</v>
          </cell>
          <cell r="H9718">
            <v>0</v>
          </cell>
          <cell r="I9718">
            <v>0</v>
          </cell>
          <cell r="J9718">
            <v>0</v>
          </cell>
          <cell r="K9718">
            <v>19.739999999999998</v>
          </cell>
          <cell r="L9718">
            <v>19.739999999999998</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20,19</v>
          </cell>
          <cell r="F9719">
            <v>0</v>
          </cell>
          <cell r="G9719" t="str">
            <v>20,19</v>
          </cell>
          <cell r="H9719">
            <v>0</v>
          </cell>
          <cell r="I9719">
            <v>0</v>
          </cell>
          <cell r="J9719">
            <v>0</v>
          </cell>
          <cell r="K9719">
            <v>20.190000000000001</v>
          </cell>
          <cell r="L9719">
            <v>20.190000000000001</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9,99</v>
          </cell>
          <cell r="F9722">
            <v>0</v>
          </cell>
          <cell r="G9722" t="str">
            <v>9,99</v>
          </cell>
          <cell r="H9722">
            <v>0</v>
          </cell>
          <cell r="I9722">
            <v>0</v>
          </cell>
          <cell r="J9722">
            <v>0</v>
          </cell>
          <cell r="K9722">
            <v>9.99</v>
          </cell>
          <cell r="L9722">
            <v>9.99</v>
          </cell>
          <cell r="N9722">
            <v>3324</v>
          </cell>
        </row>
        <row r="9723">
          <cell r="A9723">
            <v>3322</v>
          </cell>
          <cell r="B9723" t="str">
            <v xml:space="preserve">GRAMA ESMERALDA OU SAO CARLOS OU CURITIBANA, EM PLACAS, SEM PLANTIO                                                                                                                                                                                                                                                                                                                                                                                                                                       </v>
          </cell>
          <cell r="C9723" t="str">
            <v>INSUMO</v>
          </cell>
          <cell r="D9723" t="str">
            <v xml:space="preserve">M2    </v>
          </cell>
          <cell r="E9723" t="str">
            <v>14,00</v>
          </cell>
          <cell r="F9723">
            <v>0</v>
          </cell>
          <cell r="G9723" t="str">
            <v>14,00</v>
          </cell>
          <cell r="H9723">
            <v>0</v>
          </cell>
          <cell r="I9723">
            <v>0</v>
          </cell>
          <cell r="J9723">
            <v>0</v>
          </cell>
          <cell r="K9723">
            <v>14</v>
          </cell>
          <cell r="L9723">
            <v>14</v>
          </cell>
          <cell r="N9723">
            <v>3322</v>
          </cell>
        </row>
        <row r="9724">
          <cell r="A9724">
            <v>5076</v>
          </cell>
          <cell r="B9724" t="str">
            <v xml:space="preserve">GRAMPO DE ACO POLIDO 1 " X 9                                                                                                                                                                                                                                                                                                                                                                                                                                                                              </v>
          </cell>
          <cell r="C9724" t="str">
            <v>INSUMO</v>
          </cell>
          <cell r="D9724" t="str">
            <v xml:space="preserve">KG    </v>
          </cell>
          <cell r="E9724" t="str">
            <v>23,36</v>
          </cell>
          <cell r="F9724">
            <v>0</v>
          </cell>
          <cell r="G9724" t="str">
            <v>23,36</v>
          </cell>
          <cell r="H9724">
            <v>0</v>
          </cell>
          <cell r="I9724">
            <v>0</v>
          </cell>
          <cell r="J9724">
            <v>0</v>
          </cell>
          <cell r="K9724">
            <v>23.36</v>
          </cell>
          <cell r="L9724">
            <v>23.36</v>
          </cell>
          <cell r="N9724">
            <v>5076</v>
          </cell>
        </row>
        <row r="9725">
          <cell r="A9725">
            <v>5077</v>
          </cell>
          <cell r="B9725" t="str">
            <v xml:space="preserve">GRAMPO DE ACO POLIDO 7/8 " X 9                                                                                                                                                                                                                                                                                                                                                                                                                                                                            </v>
          </cell>
          <cell r="C9725" t="str">
            <v>INSUMO</v>
          </cell>
          <cell r="D9725" t="str">
            <v xml:space="preserve">KG    </v>
          </cell>
          <cell r="E9725" t="str">
            <v>25,81</v>
          </cell>
          <cell r="F9725">
            <v>0</v>
          </cell>
          <cell r="G9725" t="str">
            <v>25,81</v>
          </cell>
          <cell r="H9725">
            <v>0</v>
          </cell>
          <cell r="I9725">
            <v>0</v>
          </cell>
          <cell r="J9725">
            <v>0</v>
          </cell>
          <cell r="K9725">
            <v>25.81</v>
          </cell>
          <cell r="L9725">
            <v>25.81</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70,82</v>
          </cell>
          <cell r="F9726">
            <v>0</v>
          </cell>
          <cell r="G9726" t="str">
            <v>70,82</v>
          </cell>
          <cell r="H9726">
            <v>0</v>
          </cell>
          <cell r="I9726">
            <v>0</v>
          </cell>
          <cell r="J9726">
            <v>0</v>
          </cell>
          <cell r="K9726">
            <v>70.819999999999993</v>
          </cell>
          <cell r="L9726">
            <v>70.819999999999993</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6,42</v>
          </cell>
          <cell r="F9727">
            <v>0</v>
          </cell>
          <cell r="G9727" t="str">
            <v>6,42</v>
          </cell>
          <cell r="H9727">
            <v>0</v>
          </cell>
          <cell r="I9727">
            <v>0</v>
          </cell>
          <cell r="J9727">
            <v>0</v>
          </cell>
          <cell r="K9727">
            <v>6.42</v>
          </cell>
          <cell r="L9727">
            <v>6.42</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29,04</v>
          </cell>
          <cell r="F9728">
            <v>0</v>
          </cell>
          <cell r="G9728" t="str">
            <v>29,04</v>
          </cell>
          <cell r="H9728">
            <v>0</v>
          </cell>
          <cell r="I9728">
            <v>0</v>
          </cell>
          <cell r="J9728">
            <v>0</v>
          </cell>
          <cell r="K9728">
            <v>29.04</v>
          </cell>
          <cell r="L9728">
            <v>29.04</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10,63</v>
          </cell>
          <cell r="F9729">
            <v>0</v>
          </cell>
          <cell r="G9729" t="str">
            <v>10,63</v>
          </cell>
          <cell r="H9729">
            <v>0</v>
          </cell>
          <cell r="I9729">
            <v>0</v>
          </cell>
          <cell r="J9729">
            <v>0</v>
          </cell>
          <cell r="K9729">
            <v>10.63</v>
          </cell>
          <cell r="L9729">
            <v>10.63</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6,59</v>
          </cell>
          <cell r="F9730">
            <v>0</v>
          </cell>
          <cell r="G9730" t="str">
            <v>6,59</v>
          </cell>
          <cell r="H9730">
            <v>0</v>
          </cell>
          <cell r="I9730">
            <v>0</v>
          </cell>
          <cell r="J9730">
            <v>0</v>
          </cell>
          <cell r="K9730">
            <v>6.59</v>
          </cell>
          <cell r="L9730">
            <v>6.59</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36,29</v>
          </cell>
          <cell r="F9731">
            <v>0</v>
          </cell>
          <cell r="G9731" t="str">
            <v>36,29</v>
          </cell>
          <cell r="H9731">
            <v>0</v>
          </cell>
          <cell r="I9731">
            <v>0</v>
          </cell>
          <cell r="J9731">
            <v>0</v>
          </cell>
          <cell r="K9731">
            <v>36.29</v>
          </cell>
          <cell r="L9731">
            <v>36.29</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35,44</v>
          </cell>
          <cell r="F9732">
            <v>0</v>
          </cell>
          <cell r="G9732" t="str">
            <v>35,44</v>
          </cell>
          <cell r="H9732">
            <v>0</v>
          </cell>
          <cell r="I9732">
            <v>0</v>
          </cell>
          <cell r="J9732">
            <v>0</v>
          </cell>
          <cell r="K9732">
            <v>35.44</v>
          </cell>
          <cell r="L9732">
            <v>35.44</v>
          </cell>
          <cell r="N9732">
            <v>38056</v>
          </cell>
        </row>
        <row r="9733">
          <cell r="A9733">
            <v>1564</v>
          </cell>
          <cell r="B9733" t="str">
            <v xml:space="preserve">GRAMPO PARALELO METALICO PARA CABO DE 6 A 50 MM2, COM 2 PARAFUSOS                                                                                                                                                                                                                                                                                                                                                                                                                                         </v>
          </cell>
          <cell r="C9733" t="str">
            <v>INSUMO</v>
          </cell>
          <cell r="D9733" t="str">
            <v xml:space="preserve">UN    </v>
          </cell>
          <cell r="E9733" t="str">
            <v>13,52</v>
          </cell>
          <cell r="F9733">
            <v>0</v>
          </cell>
          <cell r="G9733" t="str">
            <v>13,52</v>
          </cell>
          <cell r="H9733">
            <v>0</v>
          </cell>
          <cell r="I9733">
            <v>0</v>
          </cell>
          <cell r="J9733">
            <v>0</v>
          </cell>
          <cell r="K9733">
            <v>13.52</v>
          </cell>
          <cell r="L9733">
            <v>13.52</v>
          </cell>
          <cell r="N9733">
            <v>1564</v>
          </cell>
        </row>
        <row r="9734">
          <cell r="A9734">
            <v>11032</v>
          </cell>
          <cell r="B9734" t="str">
            <v xml:space="preserve">GRAMPO U DE 5/8 " N8 EM FERRO GALVANIZADO                                                                                                                                                                                                                                                                                                                                                                                                                                                                 </v>
          </cell>
          <cell r="C9734" t="str">
            <v>INSUMO</v>
          </cell>
          <cell r="D9734" t="str">
            <v xml:space="preserve">UN    </v>
          </cell>
          <cell r="E9734" t="str">
            <v>12,98</v>
          </cell>
          <cell r="F9734">
            <v>0</v>
          </cell>
          <cell r="G9734" t="str">
            <v>12,98</v>
          </cell>
          <cell r="H9734">
            <v>0</v>
          </cell>
          <cell r="I9734">
            <v>0</v>
          </cell>
          <cell r="J9734">
            <v>0</v>
          </cell>
          <cell r="K9734">
            <v>12.98</v>
          </cell>
          <cell r="L9734">
            <v>12.98</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0,55</v>
          </cell>
          <cell r="F9739">
            <v>0</v>
          </cell>
          <cell r="G9739" t="str">
            <v>0,55</v>
          </cell>
          <cell r="H9739">
            <v>0</v>
          </cell>
          <cell r="I9739">
            <v>0</v>
          </cell>
          <cell r="J9739">
            <v>0</v>
          </cell>
          <cell r="K9739">
            <v>0.55000000000000004</v>
          </cell>
          <cell r="L9739">
            <v>0.55000000000000004</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528,30</v>
          </cell>
          <cell r="F9740">
            <v>0</v>
          </cell>
          <cell r="G9740" t="str">
            <v>528,30</v>
          </cell>
          <cell r="H9740">
            <v>0</v>
          </cell>
          <cell r="I9740">
            <v>0</v>
          </cell>
          <cell r="J9740">
            <v>0</v>
          </cell>
          <cell r="K9740">
            <v>528.29999999999995</v>
          </cell>
          <cell r="L9740">
            <v>528.29999999999995</v>
          </cell>
          <cell r="N9740">
            <v>11795</v>
          </cell>
        </row>
        <row r="9741">
          <cell r="A9741">
            <v>134</v>
          </cell>
          <cell r="B9741" t="str">
            <v xml:space="preserve">GRAUTE CIMENTICIO PARA USO GERAL                                                                                                                                                                                                                                                                                                                                                                                                                                                                          </v>
          </cell>
          <cell r="C9741" t="str">
            <v>INSUMO</v>
          </cell>
          <cell r="D9741" t="str">
            <v xml:space="preserve">KG    </v>
          </cell>
          <cell r="E9741" t="str">
            <v>2,47</v>
          </cell>
          <cell r="F9741">
            <v>0</v>
          </cell>
          <cell r="G9741" t="str">
            <v>2,47</v>
          </cell>
          <cell r="H9741">
            <v>0</v>
          </cell>
          <cell r="I9741">
            <v>0</v>
          </cell>
          <cell r="J9741">
            <v>0</v>
          </cell>
          <cell r="K9741">
            <v>2.4700000000000002</v>
          </cell>
          <cell r="L9741">
            <v>2.4700000000000002</v>
          </cell>
          <cell r="N9741">
            <v>134</v>
          </cell>
        </row>
        <row r="9742">
          <cell r="A9742">
            <v>4229</v>
          </cell>
          <cell r="B9742" t="str">
            <v xml:space="preserve">GRAXA LUBRIFICANTE                                                                                                                                                                                                                                                                                                                                                                                                                                                                                        </v>
          </cell>
          <cell r="C9742" t="str">
            <v>INSUMO</v>
          </cell>
          <cell r="D9742" t="str">
            <v xml:space="preserve">KG    </v>
          </cell>
          <cell r="E9742" t="str">
            <v>33,03</v>
          </cell>
          <cell r="F9742">
            <v>0</v>
          </cell>
          <cell r="G9742" t="str">
            <v>33,03</v>
          </cell>
          <cell r="H9742">
            <v>0</v>
          </cell>
          <cell r="I9742">
            <v>0</v>
          </cell>
          <cell r="J9742">
            <v>0</v>
          </cell>
          <cell r="K9742">
            <v>33.03</v>
          </cell>
          <cell r="L9742">
            <v>33.03</v>
          </cell>
          <cell r="N9742">
            <v>4229</v>
          </cell>
        </row>
        <row r="9743">
          <cell r="A9743">
            <v>11731</v>
          </cell>
          <cell r="B9743" t="str">
            <v xml:space="preserve">GRELHA FIXA, EM PVC BRANCA, QUADRADA, 150 X 150 MM, PARA RALOS E CAIXAS                                                                                                                                                                                                                                                                                                                                                                                                                                   </v>
          </cell>
          <cell r="C9743" t="str">
            <v>INSUMO</v>
          </cell>
          <cell r="D9743" t="str">
            <v xml:space="preserve">UN    </v>
          </cell>
          <cell r="E9743" t="str">
            <v>7,82</v>
          </cell>
          <cell r="F9743">
            <v>0</v>
          </cell>
          <cell r="G9743" t="str">
            <v>7,82</v>
          </cell>
          <cell r="H9743">
            <v>0</v>
          </cell>
          <cell r="I9743">
            <v>0</v>
          </cell>
          <cell r="J9743">
            <v>0</v>
          </cell>
          <cell r="K9743">
            <v>7.82</v>
          </cell>
          <cell r="L9743">
            <v>7.82</v>
          </cell>
          <cell r="N9743">
            <v>11731</v>
          </cell>
        </row>
        <row r="9744">
          <cell r="A9744">
            <v>11732</v>
          </cell>
          <cell r="B9744" t="str">
            <v xml:space="preserve">GRELHA FIXA, PVC CROMADA, REDONDA, 150 MM, PARA RALOS E CAIXAS                                                                                                                                                                                                                                                                                                                                                                                                                                            </v>
          </cell>
          <cell r="C9744" t="str">
            <v>INSUMO</v>
          </cell>
          <cell r="D9744" t="str">
            <v xml:space="preserve">UN    </v>
          </cell>
          <cell r="E9744" t="str">
            <v>20,50</v>
          </cell>
          <cell r="F9744">
            <v>0</v>
          </cell>
          <cell r="G9744" t="str">
            <v>20,50</v>
          </cell>
          <cell r="H9744">
            <v>0</v>
          </cell>
          <cell r="I9744">
            <v>0</v>
          </cell>
          <cell r="J9744">
            <v>0</v>
          </cell>
          <cell r="K9744">
            <v>20.5</v>
          </cell>
          <cell r="L9744">
            <v>20.5</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9,09</v>
          </cell>
          <cell r="F9769">
            <v>0</v>
          </cell>
          <cell r="G9769" t="str">
            <v>9,09</v>
          </cell>
          <cell r="H9769">
            <v>0</v>
          </cell>
          <cell r="I9769">
            <v>0</v>
          </cell>
          <cell r="J9769">
            <v>0</v>
          </cell>
          <cell r="K9769">
            <v>9.09</v>
          </cell>
          <cell r="L9769">
            <v>9.09</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5,42</v>
          </cell>
          <cell r="F9770">
            <v>0</v>
          </cell>
          <cell r="G9770" t="str">
            <v>5,42</v>
          </cell>
          <cell r="H9770">
            <v>0</v>
          </cell>
          <cell r="I9770">
            <v>0</v>
          </cell>
          <cell r="J9770">
            <v>0</v>
          </cell>
          <cell r="K9770">
            <v>5.42</v>
          </cell>
          <cell r="L9770">
            <v>5.42</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2.706,46</v>
          </cell>
          <cell r="F9775">
            <v>0</v>
          </cell>
          <cell r="G9775" t="str">
            <v>2.706,46</v>
          </cell>
          <cell r="H9775">
            <v>0</v>
          </cell>
          <cell r="I9775">
            <v>0</v>
          </cell>
          <cell r="J9775">
            <v>0</v>
          </cell>
          <cell r="K9775">
            <v>2706.46</v>
          </cell>
          <cell r="L9775">
            <v>2706.46</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3.089,72</v>
          </cell>
          <cell r="F9776">
            <v>0</v>
          </cell>
          <cell r="G9776" t="str">
            <v>3.089,72</v>
          </cell>
          <cell r="H9776">
            <v>0</v>
          </cell>
          <cell r="I9776">
            <v>0</v>
          </cell>
          <cell r="J9776">
            <v>0</v>
          </cell>
          <cell r="K9776">
            <v>3089.72</v>
          </cell>
          <cell r="L9776">
            <v>3089.72</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5.379,67</v>
          </cell>
          <cell r="F9777">
            <v>0</v>
          </cell>
          <cell r="G9777" t="str">
            <v>5.379,67</v>
          </cell>
          <cell r="H9777">
            <v>0</v>
          </cell>
          <cell r="I9777">
            <v>0</v>
          </cell>
          <cell r="J9777">
            <v>0</v>
          </cell>
          <cell r="K9777">
            <v>5379.67</v>
          </cell>
          <cell r="L9777">
            <v>5379.67</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130,54</v>
          </cell>
          <cell r="F9787">
            <v>0</v>
          </cell>
          <cell r="G9787" t="str">
            <v>130,54</v>
          </cell>
          <cell r="H9787">
            <v>0</v>
          </cell>
          <cell r="I9787">
            <v>0</v>
          </cell>
          <cell r="J9787">
            <v>0</v>
          </cell>
          <cell r="K9787">
            <v>130.54</v>
          </cell>
          <cell r="L9787">
            <v>130.54</v>
          </cell>
          <cell r="N9787">
            <v>7569</v>
          </cell>
        </row>
        <row r="9788">
          <cell r="A9788">
            <v>34349</v>
          </cell>
          <cell r="B9788" t="str">
            <v xml:space="preserve">HASTE DE ACO GALVANIZADO PARA FIXACAO DE CONCERTINA 2 "/3 M                                                                                                                                                                                                                                                                                                                                                                                                                                               </v>
          </cell>
          <cell r="C9788" t="str">
            <v>INSUMO</v>
          </cell>
          <cell r="D9788" t="str">
            <v xml:space="preserve">UN    </v>
          </cell>
          <cell r="E9788" t="str">
            <v>33,90</v>
          </cell>
          <cell r="F9788">
            <v>0</v>
          </cell>
          <cell r="G9788" t="str">
            <v>33,90</v>
          </cell>
          <cell r="H9788">
            <v>0</v>
          </cell>
          <cell r="I9788">
            <v>0</v>
          </cell>
          <cell r="J9788">
            <v>0</v>
          </cell>
          <cell r="K9788">
            <v>33.9</v>
          </cell>
          <cell r="L9788">
            <v>33.9</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102,79</v>
          </cell>
          <cell r="F9789">
            <v>0</v>
          </cell>
          <cell r="G9789" t="str">
            <v>102,79</v>
          </cell>
          <cell r="H9789">
            <v>0</v>
          </cell>
          <cell r="I9789">
            <v>0</v>
          </cell>
          <cell r="J9789">
            <v>0</v>
          </cell>
          <cell r="K9789">
            <v>102.79</v>
          </cell>
          <cell r="L9789">
            <v>102.79</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71,96</v>
          </cell>
          <cell r="F9790">
            <v>0</v>
          </cell>
          <cell r="G9790" t="str">
            <v>71,96</v>
          </cell>
          <cell r="H9790">
            <v>0</v>
          </cell>
          <cell r="I9790">
            <v>0</v>
          </cell>
          <cell r="J9790">
            <v>0</v>
          </cell>
          <cell r="K9790">
            <v>71.959999999999994</v>
          </cell>
          <cell r="L9790">
            <v>71.959999999999994</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69,47</v>
          </cell>
          <cell r="F9791">
            <v>0</v>
          </cell>
          <cell r="G9791" t="str">
            <v>69,47</v>
          </cell>
          <cell r="H9791">
            <v>0</v>
          </cell>
          <cell r="I9791">
            <v>0</v>
          </cell>
          <cell r="J9791">
            <v>0</v>
          </cell>
          <cell r="K9791">
            <v>69.47</v>
          </cell>
          <cell r="L9791">
            <v>69.47</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80,66</v>
          </cell>
          <cell r="F9792">
            <v>0</v>
          </cell>
          <cell r="G9792" t="str">
            <v>80,66</v>
          </cell>
          <cell r="H9792">
            <v>0</v>
          </cell>
          <cell r="I9792">
            <v>0</v>
          </cell>
          <cell r="J9792">
            <v>0</v>
          </cell>
          <cell r="K9792">
            <v>80.66</v>
          </cell>
          <cell r="L9792">
            <v>80.66</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1,99</v>
          </cell>
          <cell r="F9793">
            <v>0</v>
          </cell>
          <cell r="G9793" t="str">
            <v>1,99</v>
          </cell>
          <cell r="H9793">
            <v>0</v>
          </cell>
          <cell r="I9793">
            <v>0</v>
          </cell>
          <cell r="J9793">
            <v>0</v>
          </cell>
          <cell r="K9793">
            <v>1.99</v>
          </cell>
          <cell r="L9793">
            <v>1.99</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2,01</v>
          </cell>
          <cell r="F9794">
            <v>0</v>
          </cell>
          <cell r="G9794" t="str">
            <v>2,01</v>
          </cell>
          <cell r="H9794">
            <v>0</v>
          </cell>
          <cell r="I9794">
            <v>0</v>
          </cell>
          <cell r="J9794">
            <v>0</v>
          </cell>
          <cell r="K9794">
            <v>2.0099999999999998</v>
          </cell>
          <cell r="L9794">
            <v>2.0099999999999998</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2,88</v>
          </cell>
          <cell r="F9795">
            <v>0</v>
          </cell>
          <cell r="G9795" t="str">
            <v>2,88</v>
          </cell>
          <cell r="H9795">
            <v>0</v>
          </cell>
          <cell r="I9795">
            <v>0</v>
          </cell>
          <cell r="J9795">
            <v>0</v>
          </cell>
          <cell r="K9795">
            <v>2.88</v>
          </cell>
          <cell r="L9795">
            <v>2.88</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3,28</v>
          </cell>
          <cell r="F9796">
            <v>0</v>
          </cell>
          <cell r="G9796" t="str">
            <v>3,28</v>
          </cell>
          <cell r="H9796">
            <v>0</v>
          </cell>
          <cell r="I9796">
            <v>0</v>
          </cell>
          <cell r="J9796">
            <v>0</v>
          </cell>
          <cell r="K9796">
            <v>3.28</v>
          </cell>
          <cell r="L9796">
            <v>3.28</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3,84</v>
          </cell>
          <cell r="F9797">
            <v>0</v>
          </cell>
          <cell r="G9797" t="str">
            <v>3,84</v>
          </cell>
          <cell r="H9797">
            <v>0</v>
          </cell>
          <cell r="I9797">
            <v>0</v>
          </cell>
          <cell r="J9797">
            <v>0</v>
          </cell>
          <cell r="K9797">
            <v>3.84</v>
          </cell>
          <cell r="L9797">
            <v>3.84</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18,50</v>
          </cell>
          <cell r="F9816">
            <v>0</v>
          </cell>
          <cell r="G9816" t="str">
            <v>18,50</v>
          </cell>
          <cell r="H9816">
            <v>0</v>
          </cell>
          <cell r="I9816">
            <v>0</v>
          </cell>
          <cell r="J9816">
            <v>0</v>
          </cell>
          <cell r="K9816">
            <v>18.5</v>
          </cell>
          <cell r="L9816">
            <v>18.5</v>
          </cell>
          <cell r="N9816">
            <v>12873</v>
          </cell>
        </row>
        <row r="9817">
          <cell r="A9817">
            <v>41076</v>
          </cell>
          <cell r="B9817" t="str">
            <v xml:space="preserve">IMPERMEABILIZADOR (MENSALISTA)                                                                                                                                                                                                                                                                                                                                                                                                                                                                            </v>
          </cell>
          <cell r="C9817" t="str">
            <v>INSUMO</v>
          </cell>
          <cell r="D9817" t="str">
            <v xml:space="preserve">MES   </v>
          </cell>
          <cell r="E9817" t="str">
            <v>3.234,57</v>
          </cell>
          <cell r="F9817">
            <v>0</v>
          </cell>
          <cell r="G9817" t="str">
            <v>3.234,57</v>
          </cell>
          <cell r="H9817">
            <v>0</v>
          </cell>
          <cell r="I9817">
            <v>0</v>
          </cell>
          <cell r="J9817">
            <v>0</v>
          </cell>
          <cell r="K9817">
            <v>3234.57</v>
          </cell>
          <cell r="L9817">
            <v>3234.57</v>
          </cell>
          <cell r="N9817">
            <v>41076</v>
          </cell>
        </row>
        <row r="9818">
          <cell r="A9818">
            <v>140</v>
          </cell>
          <cell r="B9818" t="str">
            <v xml:space="preserve">IMPERMEABILIZANTE FLEXIVEL BRANCO DE BASE ACRILICA PARA COBERTURAS                                                                                                                                                                                                                                                                                                                                                                                                                                        </v>
          </cell>
          <cell r="C9818" t="str">
            <v>INSUMO</v>
          </cell>
          <cell r="D9818" t="str">
            <v xml:space="preserve">KG    </v>
          </cell>
          <cell r="E9818" t="str">
            <v>27,61</v>
          </cell>
          <cell r="F9818">
            <v>0</v>
          </cell>
          <cell r="G9818" t="str">
            <v>27,61</v>
          </cell>
          <cell r="H9818">
            <v>0</v>
          </cell>
          <cell r="I9818">
            <v>0</v>
          </cell>
          <cell r="J9818">
            <v>0</v>
          </cell>
          <cell r="K9818">
            <v>27.61</v>
          </cell>
          <cell r="L9818">
            <v>27.61</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40,74</v>
          </cell>
          <cell r="F9819">
            <v>0</v>
          </cell>
          <cell r="G9819" t="str">
            <v>40,74</v>
          </cell>
          <cell r="H9819">
            <v>0</v>
          </cell>
          <cell r="I9819">
            <v>0</v>
          </cell>
          <cell r="J9819">
            <v>0</v>
          </cell>
          <cell r="K9819">
            <v>40.74</v>
          </cell>
          <cell r="L9819">
            <v>40.74</v>
          </cell>
          <cell r="N9819">
            <v>151</v>
          </cell>
        </row>
        <row r="9820">
          <cell r="A9820">
            <v>7340</v>
          </cell>
          <cell r="B9820" t="str">
            <v xml:space="preserve">IMUNIZANTE PARA MADEIRA, INCOLOR                                                                                                                                                                                                                                                                                                                                                                                                                                                                          </v>
          </cell>
          <cell r="C9820" t="str">
            <v>INSUMO</v>
          </cell>
          <cell r="D9820" t="str">
            <v xml:space="preserve">L     </v>
          </cell>
          <cell r="E9820" t="str">
            <v>38,25</v>
          </cell>
          <cell r="F9820">
            <v>0</v>
          </cell>
          <cell r="G9820" t="str">
            <v>38,25</v>
          </cell>
          <cell r="H9820">
            <v>0</v>
          </cell>
          <cell r="I9820">
            <v>0</v>
          </cell>
          <cell r="J9820">
            <v>0</v>
          </cell>
          <cell r="K9820">
            <v>38.25</v>
          </cell>
          <cell r="L9820">
            <v>38.25</v>
          </cell>
          <cell r="N9820">
            <v>7340</v>
          </cell>
        </row>
        <row r="9821">
          <cell r="A9821">
            <v>2701</v>
          </cell>
          <cell r="B9821" t="str">
            <v xml:space="preserve">INSTALADOR DE TUBULACOES (TUBOS/EQUIPAMENTOS)                                                                                                                                                                                                                                                                                                                                                                                                                                                             </v>
          </cell>
          <cell r="C9821" t="str">
            <v>INSUMO</v>
          </cell>
          <cell r="D9821" t="str">
            <v xml:space="preserve">H     </v>
          </cell>
          <cell r="E9821" t="str">
            <v>35,51</v>
          </cell>
          <cell r="F9821">
            <v>0</v>
          </cell>
          <cell r="G9821" t="str">
            <v>35,51</v>
          </cell>
          <cell r="H9821">
            <v>0</v>
          </cell>
          <cell r="I9821">
            <v>0</v>
          </cell>
          <cell r="J9821">
            <v>0</v>
          </cell>
          <cell r="K9821">
            <v>35.51</v>
          </cell>
          <cell r="L9821">
            <v>35.51</v>
          </cell>
          <cell r="N9821">
            <v>2701</v>
          </cell>
        </row>
        <row r="9822">
          <cell r="A9822">
            <v>40929</v>
          </cell>
          <cell r="B9822" t="str">
            <v xml:space="preserve">INSTALADOR DE TUBULACOES (TUBOS/EQUIPAMENTOS) (MENSALISTA)                                                                                                                                                                                                                                                                                                                                                                                                                                                </v>
          </cell>
          <cell r="C9822" t="str">
            <v>INSUMO</v>
          </cell>
          <cell r="D9822" t="str">
            <v xml:space="preserve">MES   </v>
          </cell>
          <cell r="E9822" t="str">
            <v>6.203,76</v>
          </cell>
          <cell r="F9822">
            <v>0</v>
          </cell>
          <cell r="G9822" t="str">
            <v>6.203,76</v>
          </cell>
          <cell r="H9822">
            <v>0</v>
          </cell>
          <cell r="I9822">
            <v>0</v>
          </cell>
          <cell r="J9822">
            <v>0</v>
          </cell>
          <cell r="K9822">
            <v>6203.76</v>
          </cell>
          <cell r="L9822">
            <v>6203.76</v>
          </cell>
          <cell r="N9822">
            <v>40929</v>
          </cell>
        </row>
        <row r="9823">
          <cell r="A9823">
            <v>38114</v>
          </cell>
          <cell r="B9823" t="str">
            <v xml:space="preserve">INTERRUPTOR BIPOLAR SIMPLES 10 A, 250 V (APENAS MODULO)                                                                                                                                                                                                                                                                                                                                                                                                                                                   </v>
          </cell>
          <cell r="C9823" t="str">
            <v>INSUMO</v>
          </cell>
          <cell r="D9823" t="str">
            <v xml:space="preserve">UN    </v>
          </cell>
          <cell r="E9823" t="str">
            <v>18,50</v>
          </cell>
          <cell r="F9823">
            <v>0</v>
          </cell>
          <cell r="G9823" t="str">
            <v>18,50</v>
          </cell>
          <cell r="H9823">
            <v>0</v>
          </cell>
          <cell r="I9823">
            <v>0</v>
          </cell>
          <cell r="J9823">
            <v>0</v>
          </cell>
          <cell r="K9823">
            <v>18.5</v>
          </cell>
          <cell r="L9823">
            <v>18.5</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20,69</v>
          </cell>
          <cell r="F9824">
            <v>0</v>
          </cell>
          <cell r="G9824" t="str">
            <v>20,69</v>
          </cell>
          <cell r="H9824">
            <v>0</v>
          </cell>
          <cell r="I9824">
            <v>0</v>
          </cell>
          <cell r="J9824">
            <v>0</v>
          </cell>
          <cell r="K9824">
            <v>20.69</v>
          </cell>
          <cell r="L9824">
            <v>20.69</v>
          </cell>
          <cell r="N9824">
            <v>38064</v>
          </cell>
        </row>
        <row r="9825">
          <cell r="A9825">
            <v>38115</v>
          </cell>
          <cell r="B9825" t="str">
            <v xml:space="preserve">INTERRUPTOR INTERMEDIARIO 10 A, 250 V (APENAS MODULO)                                                                                                                                                                                                                                                                                                                                                                                                                                                     </v>
          </cell>
          <cell r="C9825" t="str">
            <v>INSUMO</v>
          </cell>
          <cell r="D9825" t="str">
            <v xml:space="preserve">UN    </v>
          </cell>
          <cell r="E9825" t="str">
            <v>19,76</v>
          </cell>
          <cell r="F9825">
            <v>0</v>
          </cell>
          <cell r="G9825" t="str">
            <v>19,76</v>
          </cell>
          <cell r="H9825">
            <v>0</v>
          </cell>
          <cell r="I9825">
            <v>0</v>
          </cell>
          <cell r="J9825">
            <v>0</v>
          </cell>
          <cell r="K9825">
            <v>19.760000000000002</v>
          </cell>
          <cell r="L9825">
            <v>19.760000000000002</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29,35</v>
          </cell>
          <cell r="F9826">
            <v>0</v>
          </cell>
          <cell r="G9826" t="str">
            <v>29,35</v>
          </cell>
          <cell r="H9826">
            <v>0</v>
          </cell>
          <cell r="I9826">
            <v>0</v>
          </cell>
          <cell r="J9826">
            <v>0</v>
          </cell>
          <cell r="K9826">
            <v>29.35</v>
          </cell>
          <cell r="L9826">
            <v>29.35</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17,12</v>
          </cell>
          <cell r="F9827">
            <v>0</v>
          </cell>
          <cell r="G9827" t="str">
            <v>17,12</v>
          </cell>
          <cell r="H9827">
            <v>0</v>
          </cell>
          <cell r="I9827">
            <v>0</v>
          </cell>
          <cell r="J9827">
            <v>0</v>
          </cell>
          <cell r="K9827">
            <v>17.12</v>
          </cell>
          <cell r="L9827">
            <v>17.12</v>
          </cell>
          <cell r="N9827">
            <v>38078</v>
          </cell>
        </row>
        <row r="9828">
          <cell r="A9828">
            <v>38113</v>
          </cell>
          <cell r="B9828" t="str">
            <v xml:space="preserve">INTERRUPTOR PARALELO 10A, 250V (APENAS MODULO)                                                                                                                                                                                                                                                                                                                                                                                                                                                            </v>
          </cell>
          <cell r="C9828" t="str">
            <v>INSUMO</v>
          </cell>
          <cell r="D9828" t="str">
            <v xml:space="preserve">UN    </v>
          </cell>
          <cell r="E9828" t="str">
            <v>9,30</v>
          </cell>
          <cell r="F9828">
            <v>0</v>
          </cell>
          <cell r="G9828" t="str">
            <v>9,30</v>
          </cell>
          <cell r="H9828">
            <v>0</v>
          </cell>
          <cell r="I9828">
            <v>0</v>
          </cell>
          <cell r="J9828">
            <v>0</v>
          </cell>
          <cell r="K9828">
            <v>9.3000000000000007</v>
          </cell>
          <cell r="L9828">
            <v>9.3000000000000007</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9,98</v>
          </cell>
          <cell r="F9829">
            <v>0</v>
          </cell>
          <cell r="G9829" t="str">
            <v>9,98</v>
          </cell>
          <cell r="H9829">
            <v>0</v>
          </cell>
          <cell r="I9829">
            <v>0</v>
          </cell>
          <cell r="J9829">
            <v>0</v>
          </cell>
          <cell r="K9829">
            <v>9.98</v>
          </cell>
          <cell r="L9829">
            <v>9.98</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29,74</v>
          </cell>
          <cell r="F9830">
            <v>0</v>
          </cell>
          <cell r="G9830" t="str">
            <v>29,74</v>
          </cell>
          <cell r="H9830">
            <v>0</v>
          </cell>
          <cell r="I9830">
            <v>0</v>
          </cell>
          <cell r="J9830">
            <v>0</v>
          </cell>
          <cell r="K9830">
            <v>29.74</v>
          </cell>
          <cell r="L9830">
            <v>29.74</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16,26</v>
          </cell>
          <cell r="F9831">
            <v>0</v>
          </cell>
          <cell r="G9831" t="str">
            <v>16,26</v>
          </cell>
          <cell r="H9831">
            <v>0</v>
          </cell>
          <cell r="I9831">
            <v>0</v>
          </cell>
          <cell r="J9831">
            <v>0</v>
          </cell>
          <cell r="K9831">
            <v>16.260000000000002</v>
          </cell>
          <cell r="L9831">
            <v>16.260000000000002</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15,89</v>
          </cell>
          <cell r="F9832">
            <v>0</v>
          </cell>
          <cell r="G9832" t="str">
            <v>15,89</v>
          </cell>
          <cell r="H9832">
            <v>0</v>
          </cell>
          <cell r="I9832">
            <v>0</v>
          </cell>
          <cell r="J9832">
            <v>0</v>
          </cell>
          <cell r="K9832">
            <v>15.89</v>
          </cell>
          <cell r="L9832">
            <v>15.89</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24,21</v>
          </cell>
          <cell r="F9833">
            <v>0</v>
          </cell>
          <cell r="G9833" t="str">
            <v>24,21</v>
          </cell>
          <cell r="H9833">
            <v>0</v>
          </cell>
          <cell r="I9833">
            <v>0</v>
          </cell>
          <cell r="J9833">
            <v>0</v>
          </cell>
          <cell r="K9833">
            <v>24.21</v>
          </cell>
          <cell r="L9833">
            <v>24.21</v>
          </cell>
          <cell r="N9833">
            <v>38073</v>
          </cell>
        </row>
        <row r="9834">
          <cell r="A9834">
            <v>38112</v>
          </cell>
          <cell r="B9834" t="str">
            <v xml:space="preserve">INTERRUPTOR SIMPLES 10A, 250V (APENAS MODULO)                                                                                                                                                                                                                                                                                                                                                                                                                                                             </v>
          </cell>
          <cell r="C9834" t="str">
            <v>INSUMO</v>
          </cell>
          <cell r="D9834" t="str">
            <v xml:space="preserve">UN    </v>
          </cell>
          <cell r="E9834" t="str">
            <v>7,14</v>
          </cell>
          <cell r="F9834">
            <v>0</v>
          </cell>
          <cell r="G9834" t="str">
            <v>7,14</v>
          </cell>
          <cell r="H9834">
            <v>0</v>
          </cell>
          <cell r="I9834">
            <v>0</v>
          </cell>
          <cell r="J9834">
            <v>0</v>
          </cell>
          <cell r="K9834">
            <v>7.14</v>
          </cell>
          <cell r="L9834">
            <v>7.14</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7,33</v>
          </cell>
          <cell r="F9835">
            <v>0</v>
          </cell>
          <cell r="G9835" t="str">
            <v>7,33</v>
          </cell>
          <cell r="H9835">
            <v>0</v>
          </cell>
          <cell r="I9835">
            <v>0</v>
          </cell>
          <cell r="J9835">
            <v>0</v>
          </cell>
          <cell r="K9835">
            <v>7.33</v>
          </cell>
          <cell r="L9835">
            <v>7.33</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9,80</v>
          </cell>
          <cell r="F9836">
            <v>0</v>
          </cell>
          <cell r="G9836" t="str">
            <v>9,80</v>
          </cell>
          <cell r="H9836">
            <v>0</v>
          </cell>
          <cell r="I9836">
            <v>0</v>
          </cell>
          <cell r="J9836">
            <v>0</v>
          </cell>
          <cell r="K9836">
            <v>9.8000000000000007</v>
          </cell>
          <cell r="L9836">
            <v>9.8000000000000007</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12,95</v>
          </cell>
          <cell r="F9837">
            <v>0</v>
          </cell>
          <cell r="G9837" t="str">
            <v>12,95</v>
          </cell>
          <cell r="H9837">
            <v>0</v>
          </cell>
          <cell r="I9837">
            <v>0</v>
          </cell>
          <cell r="J9837">
            <v>0</v>
          </cell>
          <cell r="K9837">
            <v>12.95</v>
          </cell>
          <cell r="L9837">
            <v>12.95</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25,23</v>
          </cell>
          <cell r="F9838">
            <v>0</v>
          </cell>
          <cell r="G9838" t="str">
            <v>25,23</v>
          </cell>
          <cell r="H9838">
            <v>0</v>
          </cell>
          <cell r="I9838">
            <v>0</v>
          </cell>
          <cell r="J9838">
            <v>0</v>
          </cell>
          <cell r="K9838">
            <v>25.23</v>
          </cell>
          <cell r="L9838">
            <v>25.23</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17,38</v>
          </cell>
          <cell r="F9839">
            <v>0</v>
          </cell>
          <cell r="G9839" t="str">
            <v>17,38</v>
          </cell>
          <cell r="H9839">
            <v>0</v>
          </cell>
          <cell r="I9839">
            <v>0</v>
          </cell>
          <cell r="J9839">
            <v>0</v>
          </cell>
          <cell r="K9839">
            <v>17.38</v>
          </cell>
          <cell r="L9839">
            <v>17.38</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26,43</v>
          </cell>
          <cell r="F9840">
            <v>0</v>
          </cell>
          <cell r="G9840" t="str">
            <v>26,43</v>
          </cell>
          <cell r="H9840">
            <v>0</v>
          </cell>
          <cell r="I9840">
            <v>0</v>
          </cell>
          <cell r="J9840">
            <v>0</v>
          </cell>
          <cell r="K9840">
            <v>26.43</v>
          </cell>
          <cell r="L9840">
            <v>26.43</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22,69</v>
          </cell>
          <cell r="F9841">
            <v>0</v>
          </cell>
          <cell r="G9841" t="str">
            <v>22,69</v>
          </cell>
          <cell r="H9841">
            <v>0</v>
          </cell>
          <cell r="I9841">
            <v>0</v>
          </cell>
          <cell r="J9841">
            <v>0</v>
          </cell>
          <cell r="K9841">
            <v>22.69</v>
          </cell>
          <cell r="L9841">
            <v>22.69</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21,80</v>
          </cell>
          <cell r="F9842">
            <v>0</v>
          </cell>
          <cell r="G9842" t="str">
            <v>21,80</v>
          </cell>
          <cell r="H9842">
            <v>0</v>
          </cell>
          <cell r="I9842">
            <v>0</v>
          </cell>
          <cell r="J9842">
            <v>0</v>
          </cell>
          <cell r="K9842">
            <v>21.8</v>
          </cell>
          <cell r="L9842">
            <v>21.8</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15,05</v>
          </cell>
          <cell r="F9843">
            <v>0</v>
          </cell>
          <cell r="G9843" t="str">
            <v>15,05</v>
          </cell>
          <cell r="H9843">
            <v>0</v>
          </cell>
          <cell r="I9843">
            <v>0</v>
          </cell>
          <cell r="J9843">
            <v>0</v>
          </cell>
          <cell r="K9843">
            <v>15.05</v>
          </cell>
          <cell r="L9843">
            <v>15.05</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17,99</v>
          </cell>
          <cell r="F9844">
            <v>0</v>
          </cell>
          <cell r="G9844" t="str">
            <v>17,99</v>
          </cell>
          <cell r="H9844">
            <v>0</v>
          </cell>
          <cell r="I9844">
            <v>0</v>
          </cell>
          <cell r="J9844">
            <v>0</v>
          </cell>
          <cell r="K9844">
            <v>17.989999999999998</v>
          </cell>
          <cell r="L9844">
            <v>17.989999999999998</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807,00</v>
          </cell>
          <cell r="F9845">
            <v>0</v>
          </cell>
          <cell r="G9845" t="str">
            <v>807,00</v>
          </cell>
          <cell r="H9845">
            <v>0</v>
          </cell>
          <cell r="I9845">
            <v>0</v>
          </cell>
          <cell r="J9845">
            <v>0</v>
          </cell>
          <cell r="K9845">
            <v>807</v>
          </cell>
          <cell r="L9845">
            <v>807</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90,95</v>
          </cell>
          <cell r="F9846">
            <v>0</v>
          </cell>
          <cell r="G9846" t="str">
            <v>90,95</v>
          </cell>
          <cell r="H9846">
            <v>0</v>
          </cell>
          <cell r="I9846">
            <v>0</v>
          </cell>
          <cell r="J9846">
            <v>0</v>
          </cell>
          <cell r="K9846">
            <v>90.95</v>
          </cell>
          <cell r="L9846">
            <v>90.95</v>
          </cell>
          <cell r="N9846">
            <v>3405</v>
          </cell>
        </row>
        <row r="9847">
          <cell r="A9847">
            <v>3394</v>
          </cell>
          <cell r="B9847" t="str">
            <v xml:space="preserve">ISOLADOR DE PORCELANA, TIPO BUCHA, PARA TENSAO DE *15* KV                                                                                                                                                                                                                                                                                                                                                                                                                                                 </v>
          </cell>
          <cell r="C9847" t="str">
            <v>INSUMO</v>
          </cell>
          <cell r="D9847" t="str">
            <v xml:space="preserve">UN    </v>
          </cell>
          <cell r="E9847" t="str">
            <v>480,11</v>
          </cell>
          <cell r="F9847">
            <v>0</v>
          </cell>
          <cell r="G9847" t="str">
            <v>480,11</v>
          </cell>
          <cell r="H9847">
            <v>0</v>
          </cell>
          <cell r="I9847">
            <v>0</v>
          </cell>
          <cell r="J9847">
            <v>0</v>
          </cell>
          <cell r="K9847">
            <v>480.11</v>
          </cell>
          <cell r="L9847">
            <v>480.11</v>
          </cell>
          <cell r="N9847">
            <v>3394</v>
          </cell>
        </row>
        <row r="9848">
          <cell r="A9848">
            <v>3393</v>
          </cell>
          <cell r="B9848" t="str">
            <v xml:space="preserve">ISOLADOR DE PORCELANA, TIPO BUCHA, PARA TENSAO DE *35* KV                                                                                                                                                                                                                                                                                                                                                                                                                                                 </v>
          </cell>
          <cell r="C9848" t="str">
            <v>INSUMO</v>
          </cell>
          <cell r="D9848" t="str">
            <v xml:space="preserve">UN    </v>
          </cell>
          <cell r="E9848" t="str">
            <v>817,44</v>
          </cell>
          <cell r="F9848">
            <v>0</v>
          </cell>
          <cell r="G9848" t="str">
            <v>817,44</v>
          </cell>
          <cell r="H9848">
            <v>0</v>
          </cell>
          <cell r="I9848">
            <v>0</v>
          </cell>
          <cell r="J9848">
            <v>0</v>
          </cell>
          <cell r="K9848">
            <v>817.44</v>
          </cell>
          <cell r="L9848">
            <v>817.44</v>
          </cell>
          <cell r="N9848">
            <v>3393</v>
          </cell>
        </row>
        <row r="9849">
          <cell r="A9849">
            <v>3406</v>
          </cell>
          <cell r="B9849" t="str">
            <v xml:space="preserve">ISOLADOR DE PORCELANA, TIPO PINO MONOCORPO, PARA TENSAO DE *15* KV                                                                                                                                                                                                                                                                                                                                                                                                                                        </v>
          </cell>
          <cell r="C9849" t="str">
            <v>INSUMO</v>
          </cell>
          <cell r="D9849" t="str">
            <v xml:space="preserve">UN    </v>
          </cell>
          <cell r="E9849" t="str">
            <v>27,84</v>
          </cell>
          <cell r="F9849">
            <v>0</v>
          </cell>
          <cell r="G9849" t="str">
            <v>27,84</v>
          </cell>
          <cell r="H9849">
            <v>0</v>
          </cell>
          <cell r="I9849">
            <v>0</v>
          </cell>
          <cell r="J9849">
            <v>0</v>
          </cell>
          <cell r="K9849">
            <v>27.84</v>
          </cell>
          <cell r="L9849">
            <v>27.84</v>
          </cell>
          <cell r="N9849">
            <v>3406</v>
          </cell>
        </row>
        <row r="9850">
          <cell r="A9850">
            <v>3395</v>
          </cell>
          <cell r="B9850" t="str">
            <v xml:space="preserve">ISOLADOR DE PORCELANA, TIPO PINO MONOCORPO, PARA TENSAO DE *35* KV                                                                                                                                                                                                                                                                                                                                                                                                                                        </v>
          </cell>
          <cell r="C9850" t="str">
            <v>INSUMO</v>
          </cell>
          <cell r="D9850" t="str">
            <v xml:space="preserve">UN    </v>
          </cell>
          <cell r="E9850" t="str">
            <v>117,44</v>
          </cell>
          <cell r="F9850">
            <v>0</v>
          </cell>
          <cell r="G9850" t="str">
            <v>117,44</v>
          </cell>
          <cell r="H9850">
            <v>0</v>
          </cell>
          <cell r="I9850">
            <v>0</v>
          </cell>
          <cell r="J9850">
            <v>0</v>
          </cell>
          <cell r="K9850">
            <v>117.44</v>
          </cell>
          <cell r="L9850">
            <v>117.44</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5,58</v>
          </cell>
          <cell r="F9851">
            <v>0</v>
          </cell>
          <cell r="G9851" t="str">
            <v>5,58</v>
          </cell>
          <cell r="H9851">
            <v>0</v>
          </cell>
          <cell r="I9851">
            <v>0</v>
          </cell>
          <cell r="J9851">
            <v>0</v>
          </cell>
          <cell r="K9851">
            <v>5.58</v>
          </cell>
          <cell r="L9851">
            <v>5.58</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144,18</v>
          </cell>
          <cell r="F9854">
            <v>0</v>
          </cell>
          <cell r="G9854" t="str">
            <v>144,18</v>
          </cell>
          <cell r="H9854">
            <v>0</v>
          </cell>
          <cell r="I9854">
            <v>0</v>
          </cell>
          <cell r="J9854">
            <v>0</v>
          </cell>
          <cell r="K9854">
            <v>144.18</v>
          </cell>
          <cell r="L9854">
            <v>144.18</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796,28</v>
          </cell>
          <cell r="F9859">
            <v>0</v>
          </cell>
          <cell r="G9859" t="str">
            <v>796,28</v>
          </cell>
          <cell r="H9859">
            <v>0</v>
          </cell>
          <cell r="I9859">
            <v>0</v>
          </cell>
          <cell r="J9859">
            <v>0</v>
          </cell>
          <cell r="K9859">
            <v>796.28</v>
          </cell>
          <cell r="L9859">
            <v>796.28</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314,04</v>
          </cell>
          <cell r="F9872">
            <v>0</v>
          </cell>
          <cell r="G9872" t="str">
            <v>314,04</v>
          </cell>
          <cell r="H9872">
            <v>0</v>
          </cell>
          <cell r="I9872">
            <v>0</v>
          </cell>
          <cell r="J9872">
            <v>0</v>
          </cell>
          <cell r="K9872">
            <v>314.04000000000002</v>
          </cell>
          <cell r="L9872">
            <v>314.04000000000002</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14,51</v>
          </cell>
          <cell r="F9875">
            <v>0</v>
          </cell>
          <cell r="G9875" t="str">
            <v>14,51</v>
          </cell>
          <cell r="H9875">
            <v>0</v>
          </cell>
          <cell r="I9875">
            <v>0</v>
          </cell>
          <cell r="J9875">
            <v>0</v>
          </cell>
          <cell r="K9875">
            <v>14.51</v>
          </cell>
          <cell r="L9875">
            <v>14.51</v>
          </cell>
          <cell r="N9875">
            <v>44503</v>
          </cell>
        </row>
        <row r="9876">
          <cell r="A9876">
            <v>41077</v>
          </cell>
          <cell r="B9876" t="str">
            <v xml:space="preserve">JARDINEIRO (MENSALISTA)                                                                                                                                                                                                                                                                                                                                                                                                                                                                                   </v>
          </cell>
          <cell r="C9876" t="str">
            <v>INSUMO</v>
          </cell>
          <cell r="D9876" t="str">
            <v xml:space="preserve">MES   </v>
          </cell>
          <cell r="E9876" t="str">
            <v>2.535,09</v>
          </cell>
          <cell r="F9876">
            <v>0</v>
          </cell>
          <cell r="G9876" t="str">
            <v>2.535,09</v>
          </cell>
          <cell r="H9876">
            <v>0</v>
          </cell>
          <cell r="I9876">
            <v>0</v>
          </cell>
          <cell r="J9876">
            <v>0</v>
          </cell>
          <cell r="K9876">
            <v>2535.09</v>
          </cell>
          <cell r="L9876">
            <v>2535.09</v>
          </cell>
          <cell r="N9876">
            <v>41077</v>
          </cell>
        </row>
        <row r="9877">
          <cell r="A9877">
            <v>37963</v>
          </cell>
          <cell r="B9877" t="str">
            <v xml:space="preserve">JOELHO CPVC, SOLDAVEL, 45 GRAUS, 15 MM, PARA AGUA QUENTE                                                                                                                                                                                                                                                                                                                                                                                                                                                  </v>
          </cell>
          <cell r="C9877" t="str">
            <v>INSUMO</v>
          </cell>
          <cell r="D9877" t="str">
            <v xml:space="preserve">UN    </v>
          </cell>
          <cell r="E9877" t="str">
            <v>3,86</v>
          </cell>
          <cell r="F9877">
            <v>0</v>
          </cell>
          <cell r="G9877" t="str">
            <v>3,86</v>
          </cell>
          <cell r="H9877">
            <v>0</v>
          </cell>
          <cell r="I9877">
            <v>0</v>
          </cell>
          <cell r="J9877">
            <v>0</v>
          </cell>
          <cell r="K9877">
            <v>3.86</v>
          </cell>
          <cell r="L9877">
            <v>3.86</v>
          </cell>
          <cell r="N9877">
            <v>37963</v>
          </cell>
        </row>
        <row r="9878">
          <cell r="A9878">
            <v>37964</v>
          </cell>
          <cell r="B9878" t="str">
            <v xml:space="preserve">JOELHO CPVC, SOLDAVEL, 45 GRAUS, 22 MM, PARA AGUA QUENTE                                                                                                                                                                                                                                                                                                                                                                                                                                                  </v>
          </cell>
          <cell r="C9878" t="str">
            <v>INSUMO</v>
          </cell>
          <cell r="D9878" t="str">
            <v xml:space="preserve">UN    </v>
          </cell>
          <cell r="E9878" t="str">
            <v>5,17</v>
          </cell>
          <cell r="F9878">
            <v>0</v>
          </cell>
          <cell r="G9878" t="str">
            <v>5,17</v>
          </cell>
          <cell r="H9878">
            <v>0</v>
          </cell>
          <cell r="I9878">
            <v>0</v>
          </cell>
          <cell r="J9878">
            <v>0</v>
          </cell>
          <cell r="K9878">
            <v>5.17</v>
          </cell>
          <cell r="L9878">
            <v>5.17</v>
          </cell>
          <cell r="N9878">
            <v>37964</v>
          </cell>
        </row>
        <row r="9879">
          <cell r="A9879">
            <v>37965</v>
          </cell>
          <cell r="B9879" t="str">
            <v xml:space="preserve">JOELHO CPVC, SOLDAVEL, 45 GRAUS, 28 MM, PARA AGUA QUENTE                                                                                                                                                                                                                                                                                                                                                                                                                                                  </v>
          </cell>
          <cell r="C9879" t="str">
            <v>INSUMO</v>
          </cell>
          <cell r="D9879" t="str">
            <v xml:space="preserve">UN    </v>
          </cell>
          <cell r="E9879" t="str">
            <v>7,45</v>
          </cell>
          <cell r="F9879">
            <v>0</v>
          </cell>
          <cell r="G9879" t="str">
            <v>7,45</v>
          </cell>
          <cell r="H9879">
            <v>0</v>
          </cell>
          <cell r="I9879">
            <v>0</v>
          </cell>
          <cell r="J9879">
            <v>0</v>
          </cell>
          <cell r="K9879">
            <v>7.45</v>
          </cell>
          <cell r="L9879">
            <v>7.45</v>
          </cell>
          <cell r="N9879">
            <v>37965</v>
          </cell>
        </row>
        <row r="9880">
          <cell r="A9880">
            <v>37966</v>
          </cell>
          <cell r="B9880" t="str">
            <v xml:space="preserve">JOELHO CPVC, SOLDAVEL, 45 GRAUS, 35 MM, PARA AGUA QUENTE                                                                                                                                                                                                                                                                                                                                                                                                                                                  </v>
          </cell>
          <cell r="C9880" t="str">
            <v>INSUMO</v>
          </cell>
          <cell r="D9880" t="str">
            <v xml:space="preserve">UN    </v>
          </cell>
          <cell r="E9880" t="str">
            <v>13,09</v>
          </cell>
          <cell r="F9880">
            <v>0</v>
          </cell>
          <cell r="G9880" t="str">
            <v>13,09</v>
          </cell>
          <cell r="H9880">
            <v>0</v>
          </cell>
          <cell r="I9880">
            <v>0</v>
          </cell>
          <cell r="J9880">
            <v>0</v>
          </cell>
          <cell r="K9880">
            <v>13.09</v>
          </cell>
          <cell r="L9880">
            <v>13.09</v>
          </cell>
          <cell r="N9880">
            <v>37966</v>
          </cell>
        </row>
        <row r="9881">
          <cell r="A9881">
            <v>37967</v>
          </cell>
          <cell r="B9881" t="str">
            <v xml:space="preserve">JOELHO CPVC, SOLDAVEL, 45 GRAUS, 42 MM, PARA AGUA QUENTE                                                                                                                                                                                                                                                                                                                                                                                                                                                  </v>
          </cell>
          <cell r="C9881" t="str">
            <v>INSUMO</v>
          </cell>
          <cell r="D9881" t="str">
            <v xml:space="preserve">UN    </v>
          </cell>
          <cell r="E9881" t="str">
            <v>21,99</v>
          </cell>
          <cell r="F9881">
            <v>0</v>
          </cell>
          <cell r="G9881" t="str">
            <v>21,99</v>
          </cell>
          <cell r="H9881">
            <v>0</v>
          </cell>
          <cell r="I9881">
            <v>0</v>
          </cell>
          <cell r="J9881">
            <v>0</v>
          </cell>
          <cell r="K9881">
            <v>21.99</v>
          </cell>
          <cell r="L9881">
            <v>21.99</v>
          </cell>
          <cell r="N9881">
            <v>37967</v>
          </cell>
        </row>
        <row r="9882">
          <cell r="A9882">
            <v>37968</v>
          </cell>
          <cell r="B9882" t="str">
            <v xml:space="preserve">JOELHO CPVC, SOLDAVEL, 45 GRAUS, 54 MM, PARA AGUA QUENTE                                                                                                                                                                                                                                                                                                                                                                                                                                                  </v>
          </cell>
          <cell r="C9882" t="str">
            <v>INSUMO</v>
          </cell>
          <cell r="D9882" t="str">
            <v xml:space="preserve">UN    </v>
          </cell>
          <cell r="E9882" t="str">
            <v>46,70</v>
          </cell>
          <cell r="F9882">
            <v>0</v>
          </cell>
          <cell r="G9882" t="str">
            <v>46,70</v>
          </cell>
          <cell r="H9882">
            <v>0</v>
          </cell>
          <cell r="I9882">
            <v>0</v>
          </cell>
          <cell r="J9882">
            <v>0</v>
          </cell>
          <cell r="K9882">
            <v>46.7</v>
          </cell>
          <cell r="L9882">
            <v>46.7</v>
          </cell>
          <cell r="N9882">
            <v>37968</v>
          </cell>
        </row>
        <row r="9883">
          <cell r="A9883">
            <v>37969</v>
          </cell>
          <cell r="B9883" t="str">
            <v xml:space="preserve">JOELHO CPVC, SOLDAVEL, 45 GRAUS, 73 MM, PARA AGUA QUENTE                                                                                                                                                                                                                                                                                                                                                                                                                                                  </v>
          </cell>
          <cell r="C9883" t="str">
            <v>INSUMO</v>
          </cell>
          <cell r="D9883" t="str">
            <v xml:space="preserve">UN    </v>
          </cell>
          <cell r="E9883" t="str">
            <v>117,99</v>
          </cell>
          <cell r="F9883">
            <v>0</v>
          </cell>
          <cell r="G9883" t="str">
            <v>117,99</v>
          </cell>
          <cell r="H9883">
            <v>0</v>
          </cell>
          <cell r="I9883">
            <v>0</v>
          </cell>
          <cell r="J9883">
            <v>0</v>
          </cell>
          <cell r="K9883">
            <v>117.99</v>
          </cell>
          <cell r="L9883">
            <v>117.99</v>
          </cell>
          <cell r="N9883">
            <v>37969</v>
          </cell>
        </row>
        <row r="9884">
          <cell r="A9884">
            <v>37970</v>
          </cell>
          <cell r="B9884" t="str">
            <v xml:space="preserve">JOELHO CPVC, SOLDAVEL, 45 GRAUS, 89 MM, PARA AGUA QUENTE                                                                                                                                                                                                                                                                                                                                                                                                                                                  </v>
          </cell>
          <cell r="C9884" t="str">
            <v>INSUMO</v>
          </cell>
          <cell r="D9884" t="str">
            <v xml:space="preserve">UN    </v>
          </cell>
          <cell r="E9884" t="str">
            <v>170,71</v>
          </cell>
          <cell r="F9884">
            <v>0</v>
          </cell>
          <cell r="G9884" t="str">
            <v>170,71</v>
          </cell>
          <cell r="H9884">
            <v>0</v>
          </cell>
          <cell r="I9884">
            <v>0</v>
          </cell>
          <cell r="J9884">
            <v>0</v>
          </cell>
          <cell r="K9884">
            <v>170.71</v>
          </cell>
          <cell r="L9884">
            <v>170.71</v>
          </cell>
          <cell r="N9884">
            <v>37970</v>
          </cell>
        </row>
        <row r="9885">
          <cell r="A9885">
            <v>44251</v>
          </cell>
          <cell r="B9885" t="str">
            <v xml:space="preserve">JOELHO CPVC, SOLDAVEL, 90 GRAUS, 114 MM, PARA AGUA QUENTE                                                                                                                                                                                                                                                                                                                                                                                                                                                 </v>
          </cell>
          <cell r="C9885" t="str">
            <v>INSUMO</v>
          </cell>
          <cell r="D9885" t="str">
            <v xml:space="preserve">UN    </v>
          </cell>
          <cell r="E9885" t="str">
            <v>197,18</v>
          </cell>
          <cell r="F9885">
            <v>0</v>
          </cell>
          <cell r="G9885" t="str">
            <v>197,18</v>
          </cell>
          <cell r="H9885">
            <v>0</v>
          </cell>
          <cell r="I9885">
            <v>0</v>
          </cell>
          <cell r="J9885">
            <v>0</v>
          </cell>
          <cell r="K9885">
            <v>197.18</v>
          </cell>
          <cell r="L9885">
            <v>197.18</v>
          </cell>
          <cell r="N9885">
            <v>44251</v>
          </cell>
        </row>
        <row r="9886">
          <cell r="A9886">
            <v>21118</v>
          </cell>
          <cell r="B9886" t="str">
            <v xml:space="preserve">JOELHO CPVC, SOLDAVEL, 90 GRAUS, 15 MM, PARA AGUA QUENTE                                                                                                                                                                                                                                                                                                                                                                                                                                                  </v>
          </cell>
          <cell r="C9886" t="str">
            <v>INSUMO</v>
          </cell>
          <cell r="D9886" t="str">
            <v xml:space="preserve">UN    </v>
          </cell>
          <cell r="E9886" t="str">
            <v>3,07</v>
          </cell>
          <cell r="F9886">
            <v>0</v>
          </cell>
          <cell r="G9886" t="str">
            <v>3,07</v>
          </cell>
          <cell r="H9886">
            <v>0</v>
          </cell>
          <cell r="I9886">
            <v>0</v>
          </cell>
          <cell r="J9886">
            <v>0</v>
          </cell>
          <cell r="K9886">
            <v>3.07</v>
          </cell>
          <cell r="L9886">
            <v>3.07</v>
          </cell>
          <cell r="N9886">
            <v>21118</v>
          </cell>
        </row>
        <row r="9887">
          <cell r="A9887">
            <v>37956</v>
          </cell>
          <cell r="B9887" t="str">
            <v xml:space="preserve">JOELHO CPVC, SOLDAVEL, 90 GRAUS, 22 MM, PARA AGUA QUENTE                                                                                                                                                                                                                                                                                                                                                                                                                                                  </v>
          </cell>
          <cell r="C9887" t="str">
            <v>INSUMO</v>
          </cell>
          <cell r="D9887" t="str">
            <v xml:space="preserve">UN    </v>
          </cell>
          <cell r="E9887" t="str">
            <v>3,77</v>
          </cell>
          <cell r="F9887">
            <v>0</v>
          </cell>
          <cell r="G9887" t="str">
            <v>3,77</v>
          </cell>
          <cell r="H9887">
            <v>0</v>
          </cell>
          <cell r="I9887">
            <v>0</v>
          </cell>
          <cell r="J9887">
            <v>0</v>
          </cell>
          <cell r="K9887">
            <v>3.77</v>
          </cell>
          <cell r="L9887">
            <v>3.77</v>
          </cell>
          <cell r="N9887">
            <v>37956</v>
          </cell>
        </row>
        <row r="9888">
          <cell r="A9888">
            <v>37957</v>
          </cell>
          <cell r="B9888" t="str">
            <v xml:space="preserve">JOELHO CPVC, SOLDAVEL, 90 GRAUS, 28 MM, PARA AGUA QUENTE                                                                                                                                                                                                                                                                                                                                                                                                                                                  </v>
          </cell>
          <cell r="C9888" t="str">
            <v>INSUMO</v>
          </cell>
          <cell r="D9888" t="str">
            <v xml:space="preserve">UN    </v>
          </cell>
          <cell r="E9888" t="str">
            <v>8,03</v>
          </cell>
          <cell r="F9888">
            <v>0</v>
          </cell>
          <cell r="G9888" t="str">
            <v>8,03</v>
          </cell>
          <cell r="H9888">
            <v>0</v>
          </cell>
          <cell r="I9888">
            <v>0</v>
          </cell>
          <cell r="J9888">
            <v>0</v>
          </cell>
          <cell r="K9888">
            <v>8.0299999999999994</v>
          </cell>
          <cell r="L9888">
            <v>8.0299999999999994</v>
          </cell>
          <cell r="N9888">
            <v>37957</v>
          </cell>
        </row>
        <row r="9889">
          <cell r="A9889">
            <v>37958</v>
          </cell>
          <cell r="B9889" t="str">
            <v xml:space="preserve">JOELHO CPVC, SOLDAVEL, 90 GRAUS, 35 MM, PARA AGUA QUENTE                                                                                                                                                                                                                                                                                                                                                                                                                                                  </v>
          </cell>
          <cell r="C9889" t="str">
            <v>INSUMO</v>
          </cell>
          <cell r="D9889" t="str">
            <v xml:space="preserve">UN    </v>
          </cell>
          <cell r="E9889" t="str">
            <v>14,51</v>
          </cell>
          <cell r="F9889">
            <v>0</v>
          </cell>
          <cell r="G9889" t="str">
            <v>14,51</v>
          </cell>
          <cell r="H9889">
            <v>0</v>
          </cell>
          <cell r="I9889">
            <v>0</v>
          </cell>
          <cell r="J9889">
            <v>0</v>
          </cell>
          <cell r="K9889">
            <v>14.51</v>
          </cell>
          <cell r="L9889">
            <v>14.51</v>
          </cell>
          <cell r="N9889">
            <v>37958</v>
          </cell>
        </row>
        <row r="9890">
          <cell r="A9890">
            <v>37959</v>
          </cell>
          <cell r="B9890" t="str">
            <v xml:space="preserve">JOELHO CPVC, SOLDAVEL, 90 GRAUS, 42 MM, PARA AGUA QUENTE                                                                                                                                                                                                                                                                                                                                                                                                                                                  </v>
          </cell>
          <cell r="C9890" t="str">
            <v>INSUMO</v>
          </cell>
          <cell r="D9890" t="str">
            <v xml:space="preserve">UN    </v>
          </cell>
          <cell r="E9890" t="str">
            <v>22,34</v>
          </cell>
          <cell r="F9890">
            <v>0</v>
          </cell>
          <cell r="G9890" t="str">
            <v>22,34</v>
          </cell>
          <cell r="H9890">
            <v>0</v>
          </cell>
          <cell r="I9890">
            <v>0</v>
          </cell>
          <cell r="J9890">
            <v>0</v>
          </cell>
          <cell r="K9890">
            <v>22.34</v>
          </cell>
          <cell r="L9890">
            <v>22.34</v>
          </cell>
          <cell r="N9890">
            <v>37959</v>
          </cell>
        </row>
        <row r="9891">
          <cell r="A9891">
            <v>37960</v>
          </cell>
          <cell r="B9891" t="str">
            <v xml:space="preserve">JOELHO CPVC, SOLDAVEL, 90 GRAUS, 54 MM, PARA AGUA QUENTE                                                                                                                                                                                                                                                                                                                                                                                                                                                  </v>
          </cell>
          <cell r="C9891" t="str">
            <v>INSUMO</v>
          </cell>
          <cell r="D9891" t="str">
            <v xml:space="preserve">UN    </v>
          </cell>
          <cell r="E9891" t="str">
            <v>57,09</v>
          </cell>
          <cell r="F9891">
            <v>0</v>
          </cell>
          <cell r="G9891" t="str">
            <v>57,09</v>
          </cell>
          <cell r="H9891">
            <v>0</v>
          </cell>
          <cell r="I9891">
            <v>0</v>
          </cell>
          <cell r="J9891">
            <v>0</v>
          </cell>
          <cell r="K9891">
            <v>57.09</v>
          </cell>
          <cell r="L9891">
            <v>57.09</v>
          </cell>
          <cell r="N9891">
            <v>37960</v>
          </cell>
        </row>
        <row r="9892">
          <cell r="A9892">
            <v>37961</v>
          </cell>
          <cell r="B9892" t="str">
            <v xml:space="preserve">JOELHO CPVC, SOLDAVEL, 90 GRAUS, 73 MM, PARA AGUA QUENTE                                                                                                                                                                                                                                                                                                                                                                                                                                                  </v>
          </cell>
          <cell r="C9892" t="str">
            <v>INSUMO</v>
          </cell>
          <cell r="D9892" t="str">
            <v xml:space="preserve">UN    </v>
          </cell>
          <cell r="E9892" t="str">
            <v>122,70</v>
          </cell>
          <cell r="F9892">
            <v>0</v>
          </cell>
          <cell r="G9892" t="str">
            <v>122,70</v>
          </cell>
          <cell r="H9892">
            <v>0</v>
          </cell>
          <cell r="I9892">
            <v>0</v>
          </cell>
          <cell r="J9892">
            <v>0</v>
          </cell>
          <cell r="K9892">
            <v>122.7</v>
          </cell>
          <cell r="L9892">
            <v>122.7</v>
          </cell>
          <cell r="N9892">
            <v>37961</v>
          </cell>
        </row>
        <row r="9893">
          <cell r="A9893">
            <v>37962</v>
          </cell>
          <cell r="B9893" t="str">
            <v xml:space="preserve">JOELHO CPVC, SOLDAVEL, 90 GRAUS, 89 MM, PARA AGUA QUENTE                                                                                                                                                                                                                                                                                                                                                                                                                                                  </v>
          </cell>
          <cell r="C9893" t="str">
            <v>INSUMO</v>
          </cell>
          <cell r="D9893" t="str">
            <v xml:space="preserve">UN    </v>
          </cell>
          <cell r="E9893" t="str">
            <v>141,45</v>
          </cell>
          <cell r="F9893">
            <v>0</v>
          </cell>
          <cell r="G9893" t="str">
            <v>141,45</v>
          </cell>
          <cell r="H9893">
            <v>0</v>
          </cell>
          <cell r="I9893">
            <v>0</v>
          </cell>
          <cell r="J9893">
            <v>0</v>
          </cell>
          <cell r="K9893">
            <v>141.44999999999999</v>
          </cell>
          <cell r="L9893">
            <v>141.44999999999999</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3,18</v>
          </cell>
          <cell r="F9894">
            <v>0</v>
          </cell>
          <cell r="G9894" t="str">
            <v>3,18</v>
          </cell>
          <cell r="H9894">
            <v>0</v>
          </cell>
          <cell r="I9894">
            <v>0</v>
          </cell>
          <cell r="J9894">
            <v>0</v>
          </cell>
          <cell r="K9894">
            <v>3.18</v>
          </cell>
          <cell r="L9894">
            <v>3.18</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6,02</v>
          </cell>
          <cell r="F9895">
            <v>0</v>
          </cell>
          <cell r="G9895" t="str">
            <v>6,02</v>
          </cell>
          <cell r="H9895">
            <v>0</v>
          </cell>
          <cell r="I9895">
            <v>0</v>
          </cell>
          <cell r="J9895">
            <v>0</v>
          </cell>
          <cell r="K9895">
            <v>6.02</v>
          </cell>
          <cell r="L9895">
            <v>6.02</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5,84</v>
          </cell>
          <cell r="F9896">
            <v>0</v>
          </cell>
          <cell r="G9896" t="str">
            <v>5,84</v>
          </cell>
          <cell r="H9896">
            <v>0</v>
          </cell>
          <cell r="I9896">
            <v>0</v>
          </cell>
          <cell r="J9896">
            <v>0</v>
          </cell>
          <cell r="K9896">
            <v>5.84</v>
          </cell>
          <cell r="L9896">
            <v>5.84</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3,91</v>
          </cell>
          <cell r="F9897">
            <v>0</v>
          </cell>
          <cell r="G9897" t="str">
            <v>3,91</v>
          </cell>
          <cell r="H9897">
            <v>0</v>
          </cell>
          <cell r="I9897">
            <v>0</v>
          </cell>
          <cell r="J9897">
            <v>0</v>
          </cell>
          <cell r="K9897">
            <v>3.91</v>
          </cell>
          <cell r="L9897">
            <v>3.91</v>
          </cell>
          <cell r="N9897">
            <v>3496</v>
          </cell>
        </row>
        <row r="9898">
          <cell r="A9898">
            <v>38429</v>
          </cell>
          <cell r="B9898" t="str">
            <v xml:space="preserve">JOELHO DE TRANSICAO, CPVC, SOLDAVEL, 90 GRAUS, 15 MM X 1/2", PARA AGUA QUENTE                                                                                                                                                                                                                                                                                                                                                                                                                             </v>
          </cell>
          <cell r="C9898" t="str">
            <v>INSUMO</v>
          </cell>
          <cell r="D9898" t="str">
            <v xml:space="preserve">UN    </v>
          </cell>
          <cell r="E9898" t="str">
            <v>10,45</v>
          </cell>
          <cell r="F9898">
            <v>0</v>
          </cell>
          <cell r="G9898" t="str">
            <v>10,45</v>
          </cell>
          <cell r="H9898">
            <v>0</v>
          </cell>
          <cell r="I9898">
            <v>0</v>
          </cell>
          <cell r="J9898">
            <v>0</v>
          </cell>
          <cell r="K9898">
            <v>10.45</v>
          </cell>
          <cell r="L9898">
            <v>10.45</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13,10</v>
          </cell>
          <cell r="F9899">
            <v>0</v>
          </cell>
          <cell r="G9899" t="str">
            <v>13,10</v>
          </cell>
          <cell r="H9899">
            <v>0</v>
          </cell>
          <cell r="I9899">
            <v>0</v>
          </cell>
          <cell r="J9899">
            <v>0</v>
          </cell>
          <cell r="K9899">
            <v>13.1</v>
          </cell>
          <cell r="L9899">
            <v>13.1</v>
          </cell>
          <cell r="N9899">
            <v>38431</v>
          </cell>
        </row>
        <row r="9900">
          <cell r="A9900">
            <v>38430</v>
          </cell>
          <cell r="B9900" t="str">
            <v xml:space="preserve">JOELHO DE TRANSICAO, CPVC, SOLDAVEL, 90 GRAUS, 22 MM X 3/4", PARA AGUA QUENTE                                                                                                                                                                                                                                                                                                                                                                                                                             </v>
          </cell>
          <cell r="C9900" t="str">
            <v>INSUMO</v>
          </cell>
          <cell r="D9900" t="str">
            <v xml:space="preserve">UN    </v>
          </cell>
          <cell r="E9900" t="str">
            <v>20,32</v>
          </cell>
          <cell r="F9900">
            <v>0</v>
          </cell>
          <cell r="G9900" t="str">
            <v>20,32</v>
          </cell>
          <cell r="H9900">
            <v>0</v>
          </cell>
          <cell r="I9900">
            <v>0</v>
          </cell>
          <cell r="J9900">
            <v>0</v>
          </cell>
          <cell r="K9900">
            <v>20.32</v>
          </cell>
          <cell r="L9900">
            <v>20.32</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22,70</v>
          </cell>
          <cell r="F9918">
            <v>0</v>
          </cell>
          <cell r="G9918" t="str">
            <v>22,70</v>
          </cell>
          <cell r="H9918">
            <v>0</v>
          </cell>
          <cell r="I9918">
            <v>0</v>
          </cell>
          <cell r="J9918">
            <v>0</v>
          </cell>
          <cell r="K9918">
            <v>22.7</v>
          </cell>
          <cell r="L9918">
            <v>22.7</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6,34</v>
          </cell>
          <cell r="F9919">
            <v>0</v>
          </cell>
          <cell r="G9919" t="str">
            <v>6,34</v>
          </cell>
          <cell r="H9919">
            <v>0</v>
          </cell>
          <cell r="I9919">
            <v>0</v>
          </cell>
          <cell r="J9919">
            <v>0</v>
          </cell>
          <cell r="K9919">
            <v>6.34</v>
          </cell>
          <cell r="L9919">
            <v>6.34</v>
          </cell>
          <cell r="N9919">
            <v>10835</v>
          </cell>
        </row>
        <row r="9920">
          <cell r="A9920">
            <v>3475</v>
          </cell>
          <cell r="B9920" t="str">
            <v xml:space="preserve">JOELHO PVC, ROSCAVEL, 45 GRAUS, 1/2", COR BRANCA, PARA AGUA FRIA PREDIAL                                                                                                                                                                                                                                                                                                                                                                                                                                  </v>
          </cell>
          <cell r="C9920" t="str">
            <v>INSUMO</v>
          </cell>
          <cell r="D9920" t="str">
            <v xml:space="preserve">UN    </v>
          </cell>
          <cell r="E9920" t="str">
            <v>5,58</v>
          </cell>
          <cell r="F9920">
            <v>0</v>
          </cell>
          <cell r="G9920" t="str">
            <v>5,58</v>
          </cell>
          <cell r="H9920">
            <v>0</v>
          </cell>
          <cell r="I9920">
            <v>0</v>
          </cell>
          <cell r="J9920">
            <v>0</v>
          </cell>
          <cell r="K9920">
            <v>5.58</v>
          </cell>
          <cell r="L9920">
            <v>5.58</v>
          </cell>
          <cell r="N9920">
            <v>3475</v>
          </cell>
        </row>
        <row r="9921">
          <cell r="A9921">
            <v>3485</v>
          </cell>
          <cell r="B9921" t="str">
            <v xml:space="preserve">JOELHO PVC, ROSCAVEL, 45 GRAUS, 1", COR BRANCA, PARA AGUA FRIA PREDIAL                                                                                                                                                                                                                                                                                                                                                                                                                                    </v>
          </cell>
          <cell r="C9921" t="str">
            <v>INSUMO</v>
          </cell>
          <cell r="D9921" t="str">
            <v xml:space="preserve">UN    </v>
          </cell>
          <cell r="E9921" t="str">
            <v>15,41</v>
          </cell>
          <cell r="F9921">
            <v>0</v>
          </cell>
          <cell r="G9921" t="str">
            <v>15,41</v>
          </cell>
          <cell r="H9921">
            <v>0</v>
          </cell>
          <cell r="I9921">
            <v>0</v>
          </cell>
          <cell r="J9921">
            <v>0</v>
          </cell>
          <cell r="K9921">
            <v>15.41</v>
          </cell>
          <cell r="L9921">
            <v>15.41</v>
          </cell>
          <cell r="N9921">
            <v>3485</v>
          </cell>
        </row>
        <row r="9922">
          <cell r="A9922">
            <v>3534</v>
          </cell>
          <cell r="B9922" t="str">
            <v xml:space="preserve">JOELHO PVC, ROSCAVEL, 45 GRAUS, 3/4", COR BRANCA, PARA AGUA FRIA PREDIAL                                                                                                                                                                                                                                                                                                                                                                                                                                  </v>
          </cell>
          <cell r="C9922" t="str">
            <v>INSUMO</v>
          </cell>
          <cell r="D9922" t="str">
            <v xml:space="preserve">UN    </v>
          </cell>
          <cell r="E9922" t="str">
            <v>8,84</v>
          </cell>
          <cell r="F9922">
            <v>0</v>
          </cell>
          <cell r="G9922" t="str">
            <v>8,84</v>
          </cell>
          <cell r="H9922">
            <v>0</v>
          </cell>
          <cell r="I9922">
            <v>0</v>
          </cell>
          <cell r="J9922">
            <v>0</v>
          </cell>
          <cell r="K9922">
            <v>8.84</v>
          </cell>
          <cell r="L9922">
            <v>8.84</v>
          </cell>
          <cell r="N9922">
            <v>3534</v>
          </cell>
        </row>
        <row r="9923">
          <cell r="A9923">
            <v>3543</v>
          </cell>
          <cell r="B9923" t="str">
            <v xml:space="preserve">JOELHO PVC, ROSCAVEL, 90 GRAUS, 1/2", COR BRANCA, PARA AGUA FRIA PREDIAL                                                                                                                                                                                                                                                                                                                                                                                                                                  </v>
          </cell>
          <cell r="C9923" t="str">
            <v>INSUMO</v>
          </cell>
          <cell r="D9923" t="str">
            <v xml:space="preserve">UN    </v>
          </cell>
          <cell r="E9923" t="str">
            <v>2,05</v>
          </cell>
          <cell r="F9923">
            <v>0</v>
          </cell>
          <cell r="G9923" t="str">
            <v>2,05</v>
          </cell>
          <cell r="H9923">
            <v>0</v>
          </cell>
          <cell r="I9923">
            <v>0</v>
          </cell>
          <cell r="J9923">
            <v>0</v>
          </cell>
          <cell r="K9923">
            <v>2.0499999999999998</v>
          </cell>
          <cell r="L9923">
            <v>2.0499999999999998</v>
          </cell>
          <cell r="N9923">
            <v>3543</v>
          </cell>
        </row>
        <row r="9924">
          <cell r="A9924">
            <v>3482</v>
          </cell>
          <cell r="B9924" t="str">
            <v xml:space="preserve">JOELHO PVC, ROSCAVEL, 90 GRAUS, 1", COR BRANCA, PARA AGUA FRIA PREDIAL                                                                                                                                                                                                                                                                                                                                                                                                                                    </v>
          </cell>
          <cell r="C9924" t="str">
            <v>INSUMO</v>
          </cell>
          <cell r="D9924" t="str">
            <v xml:space="preserve">UN    </v>
          </cell>
          <cell r="E9924" t="str">
            <v>6,32</v>
          </cell>
          <cell r="F9924">
            <v>0</v>
          </cell>
          <cell r="G9924" t="str">
            <v>6,32</v>
          </cell>
          <cell r="H9924">
            <v>0</v>
          </cell>
          <cell r="I9924">
            <v>0</v>
          </cell>
          <cell r="J9924">
            <v>0</v>
          </cell>
          <cell r="K9924">
            <v>6.32</v>
          </cell>
          <cell r="L9924">
            <v>6.32</v>
          </cell>
          <cell r="N9924">
            <v>3482</v>
          </cell>
        </row>
        <row r="9925">
          <cell r="A9925">
            <v>3505</v>
          </cell>
          <cell r="B9925" t="str">
            <v xml:space="preserve">JOELHO PVC, ROSCAVEL, 90 GRAUS, 3/4", COR BRANCA, PARA AGUA FRIA PREDIAL                                                                                                                                                                                                                                                                                                                                                                                                                                  </v>
          </cell>
          <cell r="C9925" t="str">
            <v>INSUMO</v>
          </cell>
          <cell r="D9925" t="str">
            <v xml:space="preserve">UN    </v>
          </cell>
          <cell r="E9925" t="str">
            <v>3,05</v>
          </cell>
          <cell r="F9925">
            <v>0</v>
          </cell>
          <cell r="G9925" t="str">
            <v>3,05</v>
          </cell>
          <cell r="H9925">
            <v>0</v>
          </cell>
          <cell r="I9925">
            <v>0</v>
          </cell>
          <cell r="J9925">
            <v>0</v>
          </cell>
          <cell r="K9925">
            <v>3.05</v>
          </cell>
          <cell r="L9925">
            <v>3.05</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2,30</v>
          </cell>
          <cell r="F9926">
            <v>0</v>
          </cell>
          <cell r="G9926" t="str">
            <v>2,30</v>
          </cell>
          <cell r="H9926">
            <v>0</v>
          </cell>
          <cell r="I9926">
            <v>0</v>
          </cell>
          <cell r="J9926">
            <v>0</v>
          </cell>
          <cell r="K9926">
            <v>2.2999999999999998</v>
          </cell>
          <cell r="L9926">
            <v>2.2999999999999998</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4,38</v>
          </cell>
          <cell r="F9927">
            <v>0</v>
          </cell>
          <cell r="G9927" t="str">
            <v>4,38</v>
          </cell>
          <cell r="H9927">
            <v>0</v>
          </cell>
          <cell r="I9927">
            <v>0</v>
          </cell>
          <cell r="J9927">
            <v>0</v>
          </cell>
          <cell r="K9927">
            <v>4.38</v>
          </cell>
          <cell r="L9927">
            <v>4.38</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2,82</v>
          </cell>
          <cell r="F9928">
            <v>0</v>
          </cell>
          <cell r="G9928" t="str">
            <v>2,82</v>
          </cell>
          <cell r="H9928">
            <v>0</v>
          </cell>
          <cell r="I9928">
            <v>0</v>
          </cell>
          <cell r="J9928">
            <v>0</v>
          </cell>
          <cell r="K9928">
            <v>2.82</v>
          </cell>
          <cell r="L9928">
            <v>2.82</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14,85</v>
          </cell>
          <cell r="F9929">
            <v>0</v>
          </cell>
          <cell r="G9929" t="str">
            <v>14,85</v>
          </cell>
          <cell r="H9929">
            <v>0</v>
          </cell>
          <cell r="I9929">
            <v>0</v>
          </cell>
          <cell r="J9929">
            <v>0</v>
          </cell>
          <cell r="K9929">
            <v>14.85</v>
          </cell>
          <cell r="L9929">
            <v>14.85</v>
          </cell>
          <cell r="N9929">
            <v>3527</v>
          </cell>
        </row>
        <row r="9930">
          <cell r="A9930">
            <v>3516</v>
          </cell>
          <cell r="B9930" t="str">
            <v xml:space="preserve">JOELHO PVC, SOLDAVEL, BB, 45 GRAUS, DN 40 MM, PARA ESGOTO PREDIAL                                                                                                                                                                                                                                                                                                                                                                                                                                         </v>
          </cell>
          <cell r="C9930" t="str">
            <v>INSUMO</v>
          </cell>
          <cell r="D9930" t="str">
            <v xml:space="preserve">UN    </v>
          </cell>
          <cell r="E9930" t="str">
            <v>2,62</v>
          </cell>
          <cell r="F9930">
            <v>0</v>
          </cell>
          <cell r="G9930" t="str">
            <v>2,62</v>
          </cell>
          <cell r="H9930">
            <v>0</v>
          </cell>
          <cell r="I9930">
            <v>0</v>
          </cell>
          <cell r="J9930">
            <v>0</v>
          </cell>
          <cell r="K9930">
            <v>2.62</v>
          </cell>
          <cell r="L9930">
            <v>2.62</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2,36</v>
          </cell>
          <cell r="F9931">
            <v>0</v>
          </cell>
          <cell r="G9931" t="str">
            <v>2,36</v>
          </cell>
          <cell r="H9931">
            <v>0</v>
          </cell>
          <cell r="I9931">
            <v>0</v>
          </cell>
          <cell r="J9931">
            <v>0</v>
          </cell>
          <cell r="K9931">
            <v>2.36</v>
          </cell>
          <cell r="L9931">
            <v>2.36</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7,57</v>
          </cell>
          <cell r="F9932">
            <v>0</v>
          </cell>
          <cell r="G9932" t="str">
            <v>7,57</v>
          </cell>
          <cell r="H9932">
            <v>0</v>
          </cell>
          <cell r="I9932">
            <v>0</v>
          </cell>
          <cell r="J9932">
            <v>0</v>
          </cell>
          <cell r="K9932">
            <v>7.57</v>
          </cell>
          <cell r="L9932">
            <v>7.57</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6,23</v>
          </cell>
          <cell r="F9933">
            <v>0</v>
          </cell>
          <cell r="G9933" t="str">
            <v>6,23</v>
          </cell>
          <cell r="H9933">
            <v>0</v>
          </cell>
          <cell r="I9933">
            <v>0</v>
          </cell>
          <cell r="J9933">
            <v>0</v>
          </cell>
          <cell r="K9933">
            <v>6.23</v>
          </cell>
          <cell r="L9933">
            <v>6.23</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9,37</v>
          </cell>
          <cell r="F9934">
            <v>0</v>
          </cell>
          <cell r="G9934" t="str">
            <v>9,37</v>
          </cell>
          <cell r="H9934">
            <v>0</v>
          </cell>
          <cell r="I9934">
            <v>0</v>
          </cell>
          <cell r="J9934">
            <v>0</v>
          </cell>
          <cell r="K9934">
            <v>9.3699999999999992</v>
          </cell>
          <cell r="L9934">
            <v>9.3699999999999992</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21,66</v>
          </cell>
          <cell r="F9935">
            <v>0</v>
          </cell>
          <cell r="G9935" t="str">
            <v>21,66</v>
          </cell>
          <cell r="H9935">
            <v>0</v>
          </cell>
          <cell r="I9935">
            <v>0</v>
          </cell>
          <cell r="J9935">
            <v>0</v>
          </cell>
          <cell r="K9935">
            <v>21.66</v>
          </cell>
          <cell r="L9935">
            <v>21.66</v>
          </cell>
          <cell r="N9935">
            <v>3532</v>
          </cell>
        </row>
        <row r="9936">
          <cell r="A9936">
            <v>3528</v>
          </cell>
          <cell r="B9936" t="str">
            <v xml:space="preserve">JOELHO PVC, SOLDAVEL, PB, 45 GRAUS, DN 100 MM, PARA ESGOTO PREDIAL                                                                                                                                                                                                                                                                                                                                                                                                                                        </v>
          </cell>
          <cell r="C9936" t="str">
            <v>INSUMO</v>
          </cell>
          <cell r="D9936" t="str">
            <v xml:space="preserve">UN    </v>
          </cell>
          <cell r="E9936" t="str">
            <v>10,22</v>
          </cell>
          <cell r="F9936">
            <v>0</v>
          </cell>
          <cell r="G9936" t="str">
            <v>10,22</v>
          </cell>
          <cell r="H9936">
            <v>0</v>
          </cell>
          <cell r="I9936">
            <v>0</v>
          </cell>
          <cell r="J9936">
            <v>0</v>
          </cell>
          <cell r="K9936">
            <v>10.220000000000001</v>
          </cell>
          <cell r="L9936">
            <v>10.220000000000001</v>
          </cell>
          <cell r="N9936">
            <v>3528</v>
          </cell>
        </row>
        <row r="9937">
          <cell r="A9937">
            <v>37952</v>
          </cell>
          <cell r="B9937" t="str">
            <v xml:space="preserve">JOELHO PVC, SOLDAVEL, PB, 45 GRAUS, DN 150 MM, PARA ESGOTO PREDIAL                                                                                                                                                                                                                                                                                                                                                                                                                                        </v>
          </cell>
          <cell r="C9937" t="str">
            <v>INSUMO</v>
          </cell>
          <cell r="D9937" t="str">
            <v xml:space="preserve">UN    </v>
          </cell>
          <cell r="E9937" t="str">
            <v>73,24</v>
          </cell>
          <cell r="F9937">
            <v>0</v>
          </cell>
          <cell r="G9937" t="str">
            <v>73,24</v>
          </cell>
          <cell r="H9937">
            <v>0</v>
          </cell>
          <cell r="I9937">
            <v>0</v>
          </cell>
          <cell r="J9937">
            <v>0</v>
          </cell>
          <cell r="K9937">
            <v>73.239999999999995</v>
          </cell>
          <cell r="L9937">
            <v>73.239999999999995</v>
          </cell>
          <cell r="N9937">
            <v>37952</v>
          </cell>
        </row>
        <row r="9938">
          <cell r="A9938">
            <v>37951</v>
          </cell>
          <cell r="B9938" t="str">
            <v xml:space="preserve">JOELHO PVC, SOLDAVEL, PB, 45 GRAUS, DN 40 MM, PARA ESGOTO PREDIAL                                                                                                                                                                                                                                                                                                                                                                                                                                         </v>
          </cell>
          <cell r="C9938" t="str">
            <v>INSUMO</v>
          </cell>
          <cell r="D9938" t="str">
            <v xml:space="preserve">UN    </v>
          </cell>
          <cell r="E9938" t="str">
            <v>2,75</v>
          </cell>
          <cell r="F9938">
            <v>0</v>
          </cell>
          <cell r="G9938" t="str">
            <v>2,75</v>
          </cell>
          <cell r="H9938">
            <v>0</v>
          </cell>
          <cell r="I9938">
            <v>0</v>
          </cell>
          <cell r="J9938">
            <v>0</v>
          </cell>
          <cell r="K9938">
            <v>2.75</v>
          </cell>
          <cell r="L9938">
            <v>2.75</v>
          </cell>
          <cell r="N9938">
            <v>37951</v>
          </cell>
        </row>
        <row r="9939">
          <cell r="A9939">
            <v>3518</v>
          </cell>
          <cell r="B9939" t="str">
            <v xml:space="preserve">JOELHO PVC, SOLDAVEL, PB, 45 GRAUS, DN 50 MM, PARA ESGOTO PREDIAL                                                                                                                                                                                                                                                                                                                                                                                                                                         </v>
          </cell>
          <cell r="C9939" t="str">
            <v>INSUMO</v>
          </cell>
          <cell r="D9939" t="str">
            <v xml:space="preserve">UN    </v>
          </cell>
          <cell r="E9939" t="str">
            <v>4,23</v>
          </cell>
          <cell r="F9939">
            <v>0</v>
          </cell>
          <cell r="G9939" t="str">
            <v>4,23</v>
          </cell>
          <cell r="H9939">
            <v>0</v>
          </cell>
          <cell r="I9939">
            <v>0</v>
          </cell>
          <cell r="J9939">
            <v>0</v>
          </cell>
          <cell r="K9939">
            <v>4.2300000000000004</v>
          </cell>
          <cell r="L9939">
            <v>4.2300000000000004</v>
          </cell>
          <cell r="N9939">
            <v>3518</v>
          </cell>
        </row>
        <row r="9940">
          <cell r="A9940">
            <v>3519</v>
          </cell>
          <cell r="B9940" t="str">
            <v xml:space="preserve">JOELHO PVC, SOLDAVEL, PB, 45 GRAUS, DN 75 MM, PARA ESGOTO PREDIAL                                                                                                                                                                                                                                                                                                                                                                                                                                         </v>
          </cell>
          <cell r="C9940" t="str">
            <v>INSUMO</v>
          </cell>
          <cell r="D9940" t="str">
            <v xml:space="preserve">UN    </v>
          </cell>
          <cell r="E9940" t="str">
            <v>8,86</v>
          </cell>
          <cell r="F9940">
            <v>0</v>
          </cell>
          <cell r="G9940" t="str">
            <v>8,86</v>
          </cell>
          <cell r="H9940">
            <v>0</v>
          </cell>
          <cell r="I9940">
            <v>0</v>
          </cell>
          <cell r="J9940">
            <v>0</v>
          </cell>
          <cell r="K9940">
            <v>8.86</v>
          </cell>
          <cell r="L9940">
            <v>8.86</v>
          </cell>
          <cell r="N9940">
            <v>3519</v>
          </cell>
        </row>
        <row r="9941">
          <cell r="A9941">
            <v>3520</v>
          </cell>
          <cell r="B9941" t="str">
            <v xml:space="preserve">JOELHO PVC, SOLDAVEL, PB, 90 GRAUS, DN 100 MM, PARA ESGOTO PREDIAL                                                                                                                                                                                                                                                                                                                                                                                                                                        </v>
          </cell>
          <cell r="C9941" t="str">
            <v>INSUMO</v>
          </cell>
          <cell r="D9941" t="str">
            <v xml:space="preserve">UN    </v>
          </cell>
          <cell r="E9941" t="str">
            <v>9,29</v>
          </cell>
          <cell r="F9941">
            <v>0</v>
          </cell>
          <cell r="G9941" t="str">
            <v>9,29</v>
          </cell>
          <cell r="H9941">
            <v>0</v>
          </cell>
          <cell r="I9941">
            <v>0</v>
          </cell>
          <cell r="J9941">
            <v>0</v>
          </cell>
          <cell r="K9941">
            <v>9.2899999999999991</v>
          </cell>
          <cell r="L9941">
            <v>9.2899999999999991</v>
          </cell>
          <cell r="N9941">
            <v>3520</v>
          </cell>
        </row>
        <row r="9942">
          <cell r="A9942">
            <v>37950</v>
          </cell>
          <cell r="B9942" t="str">
            <v xml:space="preserve">JOELHO PVC, SOLDAVEL, PB, 90 GRAUS, DN 150 MM, PARA ESGOTO PREDIAL                                                                                                                                                                                                                                                                                                                                                                                                                                        </v>
          </cell>
          <cell r="C9942" t="str">
            <v>INSUMO</v>
          </cell>
          <cell r="D9942" t="str">
            <v xml:space="preserve">UN    </v>
          </cell>
          <cell r="E9942" t="str">
            <v>67,43</v>
          </cell>
          <cell r="F9942">
            <v>0</v>
          </cell>
          <cell r="G9942" t="str">
            <v>67,43</v>
          </cell>
          <cell r="H9942">
            <v>0</v>
          </cell>
          <cell r="I9942">
            <v>0</v>
          </cell>
          <cell r="J9942">
            <v>0</v>
          </cell>
          <cell r="K9942">
            <v>67.430000000000007</v>
          </cell>
          <cell r="L9942">
            <v>67.430000000000007</v>
          </cell>
          <cell r="N9942">
            <v>37950</v>
          </cell>
        </row>
        <row r="9943">
          <cell r="A9943">
            <v>37949</v>
          </cell>
          <cell r="B9943" t="str">
            <v xml:space="preserve">JOELHO PVC, SOLDAVEL, PB, 90 GRAUS, DN 40 MM, PARA ESGOTO PREDIAL                                                                                                                                                                                                                                                                                                                                                                                                                                         </v>
          </cell>
          <cell r="C9943" t="str">
            <v>INSUMO</v>
          </cell>
          <cell r="D9943" t="str">
            <v xml:space="preserve">UN    </v>
          </cell>
          <cell r="E9943" t="str">
            <v>2,48</v>
          </cell>
          <cell r="F9943">
            <v>0</v>
          </cell>
          <cell r="G9943" t="str">
            <v>2,48</v>
          </cell>
          <cell r="H9943">
            <v>0</v>
          </cell>
          <cell r="I9943">
            <v>0</v>
          </cell>
          <cell r="J9943">
            <v>0</v>
          </cell>
          <cell r="K9943">
            <v>2.48</v>
          </cell>
          <cell r="L9943">
            <v>2.48</v>
          </cell>
          <cell r="N9943">
            <v>37949</v>
          </cell>
        </row>
        <row r="9944">
          <cell r="A9944">
            <v>3526</v>
          </cell>
          <cell r="B9944" t="str">
            <v xml:space="preserve">JOELHO PVC, SOLDAVEL, PB, 90 GRAUS, DN 50 MM, PARA ESGOTO PREDIAL                                                                                                                                                                                                                                                                                                                                                                                                                                         </v>
          </cell>
          <cell r="C9944" t="str">
            <v>INSUMO</v>
          </cell>
          <cell r="D9944" t="str">
            <v xml:space="preserve">UN    </v>
          </cell>
          <cell r="E9944" t="str">
            <v>3,42</v>
          </cell>
          <cell r="F9944">
            <v>0</v>
          </cell>
          <cell r="G9944" t="str">
            <v>3,42</v>
          </cell>
          <cell r="H9944">
            <v>0</v>
          </cell>
          <cell r="I9944">
            <v>0</v>
          </cell>
          <cell r="J9944">
            <v>0</v>
          </cell>
          <cell r="K9944">
            <v>3.42</v>
          </cell>
          <cell r="L9944">
            <v>3.42</v>
          </cell>
          <cell r="N9944">
            <v>3526</v>
          </cell>
        </row>
        <row r="9945">
          <cell r="A9945">
            <v>3509</v>
          </cell>
          <cell r="B9945" t="str">
            <v xml:space="preserve">JOELHO PVC, SOLDAVEL, PB, 90 GRAUS, DN 75 MM, PARA ESGOTO PREDIAL                                                                                                                                                                                                                                                                                                                                                                                                                                         </v>
          </cell>
          <cell r="C9945" t="str">
            <v>INSUMO</v>
          </cell>
          <cell r="D9945" t="str">
            <v xml:space="preserve">UN    </v>
          </cell>
          <cell r="E9945" t="str">
            <v>7,77</v>
          </cell>
          <cell r="F9945">
            <v>0</v>
          </cell>
          <cell r="G9945" t="str">
            <v>7,77</v>
          </cell>
          <cell r="H9945">
            <v>0</v>
          </cell>
          <cell r="I9945">
            <v>0</v>
          </cell>
          <cell r="J9945">
            <v>0</v>
          </cell>
          <cell r="K9945">
            <v>7.77</v>
          </cell>
          <cell r="L9945">
            <v>7.77</v>
          </cell>
          <cell r="N9945">
            <v>3509</v>
          </cell>
        </row>
        <row r="9946">
          <cell r="A9946">
            <v>3530</v>
          </cell>
          <cell r="B9946" t="str">
            <v xml:space="preserve">JOELHO PVC, SOLDAVEL, 90 GRAUS, 110 MM, COR MARROM, PARA AGUA FRIA PREDIAL                                                                                                                                                                                                                                                                                                                                                                                                                                </v>
          </cell>
          <cell r="C9946" t="str">
            <v>INSUMO</v>
          </cell>
          <cell r="D9946" t="str">
            <v xml:space="preserve">UN    </v>
          </cell>
          <cell r="E9946" t="str">
            <v>240,53</v>
          </cell>
          <cell r="F9946">
            <v>0</v>
          </cell>
          <cell r="G9946" t="str">
            <v>240,53</v>
          </cell>
          <cell r="H9946">
            <v>0</v>
          </cell>
          <cell r="I9946">
            <v>0</v>
          </cell>
          <cell r="J9946">
            <v>0</v>
          </cell>
          <cell r="K9946">
            <v>240.53</v>
          </cell>
          <cell r="L9946">
            <v>240.53</v>
          </cell>
          <cell r="N9946">
            <v>3530</v>
          </cell>
        </row>
        <row r="9947">
          <cell r="A9947">
            <v>3542</v>
          </cell>
          <cell r="B9947" t="str">
            <v xml:space="preserve">JOELHO PVC, SOLDAVEL, 90 GRAUS, 20 MM, COR MARROM, PARA AGUA FRIA PREDIAL                                                                                                                                                                                                                                                                                                                                                                                                                                 </v>
          </cell>
          <cell r="C9947" t="str">
            <v>INSUMO</v>
          </cell>
          <cell r="D9947" t="str">
            <v xml:space="preserve">UN    </v>
          </cell>
          <cell r="E9947" t="str">
            <v>0,69</v>
          </cell>
          <cell r="F9947">
            <v>0</v>
          </cell>
          <cell r="G9947" t="str">
            <v>0,69</v>
          </cell>
          <cell r="H9947">
            <v>0</v>
          </cell>
          <cell r="I9947">
            <v>0</v>
          </cell>
          <cell r="J9947">
            <v>0</v>
          </cell>
          <cell r="K9947">
            <v>0.69</v>
          </cell>
          <cell r="L9947">
            <v>0.69</v>
          </cell>
          <cell r="N9947">
            <v>3542</v>
          </cell>
        </row>
        <row r="9948">
          <cell r="A9948">
            <v>3529</v>
          </cell>
          <cell r="B9948" t="str">
            <v xml:space="preserve">JOELHO PVC, SOLDAVEL, 90 GRAUS, 25 MM, COR MARROM, PARA AGUA FRIA PREDIAL                                                                                                                                                                                                                                                                                                                                                                                                                                 </v>
          </cell>
          <cell r="C9948" t="str">
            <v>INSUMO</v>
          </cell>
          <cell r="D9948" t="str">
            <v xml:space="preserve">UN    </v>
          </cell>
          <cell r="E9948" t="str">
            <v>0,85</v>
          </cell>
          <cell r="F9948">
            <v>0</v>
          </cell>
          <cell r="G9948" t="str">
            <v>0,85</v>
          </cell>
          <cell r="H9948">
            <v>0</v>
          </cell>
          <cell r="I9948">
            <v>0</v>
          </cell>
          <cell r="J9948">
            <v>0</v>
          </cell>
          <cell r="K9948">
            <v>0.85</v>
          </cell>
          <cell r="L9948">
            <v>0.85</v>
          </cell>
          <cell r="N9948">
            <v>3529</v>
          </cell>
        </row>
        <row r="9949">
          <cell r="A9949">
            <v>3536</v>
          </cell>
          <cell r="B9949" t="str">
            <v xml:space="preserve">JOELHO PVC, SOLDAVEL, 90 GRAUS, 32 MM, COR MARROM, PARA AGUA FRIA PREDIAL                                                                                                                                                                                                                                                                                                                                                                                                                                 </v>
          </cell>
          <cell r="C9949" t="str">
            <v>INSUMO</v>
          </cell>
          <cell r="D9949" t="str">
            <v xml:space="preserve">UN    </v>
          </cell>
          <cell r="E9949" t="str">
            <v>2,82</v>
          </cell>
          <cell r="F9949">
            <v>0</v>
          </cell>
          <cell r="G9949" t="str">
            <v>2,82</v>
          </cell>
          <cell r="H9949">
            <v>0</v>
          </cell>
          <cell r="I9949">
            <v>0</v>
          </cell>
          <cell r="J9949">
            <v>0</v>
          </cell>
          <cell r="K9949">
            <v>2.82</v>
          </cell>
          <cell r="L9949">
            <v>2.82</v>
          </cell>
          <cell r="N9949">
            <v>3536</v>
          </cell>
        </row>
        <row r="9950">
          <cell r="A9950">
            <v>3535</v>
          </cell>
          <cell r="B9950" t="str">
            <v xml:space="preserve">JOELHO PVC, SOLDAVEL, 90 GRAUS, 40 MM, COR MARROM, PARA AGUA FRIA PREDIAL                                                                                                                                                                                                                                                                                                                                                                                                                                 </v>
          </cell>
          <cell r="C9950" t="str">
            <v>INSUMO</v>
          </cell>
          <cell r="D9950" t="str">
            <v xml:space="preserve">UN    </v>
          </cell>
          <cell r="E9950" t="str">
            <v>6,86</v>
          </cell>
          <cell r="F9950">
            <v>0</v>
          </cell>
          <cell r="G9950" t="str">
            <v>6,86</v>
          </cell>
          <cell r="H9950">
            <v>0</v>
          </cell>
          <cell r="I9950">
            <v>0</v>
          </cell>
          <cell r="J9950">
            <v>0</v>
          </cell>
          <cell r="K9950">
            <v>6.86</v>
          </cell>
          <cell r="L9950">
            <v>6.86</v>
          </cell>
          <cell r="N9950">
            <v>3535</v>
          </cell>
        </row>
        <row r="9951">
          <cell r="A9951">
            <v>3540</v>
          </cell>
          <cell r="B9951" t="str">
            <v xml:space="preserve">JOELHO PVC, SOLDAVEL, 90 GRAUS, 50 MM, COR MARROM, PARA AGUA FRIA PREDIAL                                                                                                                                                                                                                                                                                                                                                                                                                                 </v>
          </cell>
          <cell r="C9951" t="str">
            <v>INSUMO</v>
          </cell>
          <cell r="D9951" t="str">
            <v xml:space="preserve">UN    </v>
          </cell>
          <cell r="E9951" t="str">
            <v>5,81</v>
          </cell>
          <cell r="F9951">
            <v>0</v>
          </cell>
          <cell r="G9951" t="str">
            <v>5,81</v>
          </cell>
          <cell r="H9951">
            <v>0</v>
          </cell>
          <cell r="I9951">
            <v>0</v>
          </cell>
          <cell r="J9951">
            <v>0</v>
          </cell>
          <cell r="K9951">
            <v>5.81</v>
          </cell>
          <cell r="L9951">
            <v>5.81</v>
          </cell>
          <cell r="N9951">
            <v>3540</v>
          </cell>
        </row>
        <row r="9952">
          <cell r="A9952">
            <v>3539</v>
          </cell>
          <cell r="B9952" t="str">
            <v xml:space="preserve">JOELHO PVC, SOLDAVEL, 90 GRAUS, 60 MM, COR MARROM, PARA AGUA FRIA PREDIAL                                                                                                                                                                                                                                                                                                                                                                                                                                 </v>
          </cell>
          <cell r="C9952" t="str">
            <v>INSUMO</v>
          </cell>
          <cell r="D9952" t="str">
            <v xml:space="preserve">UN    </v>
          </cell>
          <cell r="E9952" t="str">
            <v>33,66</v>
          </cell>
          <cell r="F9952">
            <v>0</v>
          </cell>
          <cell r="G9952" t="str">
            <v>33,66</v>
          </cell>
          <cell r="H9952">
            <v>0</v>
          </cell>
          <cell r="I9952">
            <v>0</v>
          </cell>
          <cell r="J9952">
            <v>0</v>
          </cell>
          <cell r="K9952">
            <v>33.659999999999997</v>
          </cell>
          <cell r="L9952">
            <v>33.659999999999997</v>
          </cell>
          <cell r="N9952">
            <v>3539</v>
          </cell>
        </row>
        <row r="9953">
          <cell r="A9953">
            <v>3513</v>
          </cell>
          <cell r="B9953" t="str">
            <v xml:space="preserve">JOELHO PVC, SOLDAVEL, 90 GRAUS, 85 MM, COR MARROM, PARA AGUA FRIA PREDIAL                                                                                                                                                                                                                                                                                                                                                                                                                                 </v>
          </cell>
          <cell r="C9953" t="str">
            <v>INSUMO</v>
          </cell>
          <cell r="D9953" t="str">
            <v xml:space="preserve">UN    </v>
          </cell>
          <cell r="E9953" t="str">
            <v>118,71</v>
          </cell>
          <cell r="F9953">
            <v>0</v>
          </cell>
          <cell r="G9953" t="str">
            <v>118,71</v>
          </cell>
          <cell r="H9953">
            <v>0</v>
          </cell>
          <cell r="I9953">
            <v>0</v>
          </cell>
          <cell r="J9953">
            <v>0</v>
          </cell>
          <cell r="K9953">
            <v>118.71</v>
          </cell>
          <cell r="L9953">
            <v>118.71</v>
          </cell>
          <cell r="N9953">
            <v>3513</v>
          </cell>
        </row>
        <row r="9954">
          <cell r="A9954">
            <v>3510</v>
          </cell>
          <cell r="B9954" t="str">
            <v xml:space="preserve">JOELHO PVC, 90 GRAUS, ROSCAVEL, 1 1/4", COR BRANCA, AGUA FRIA PREDIAL                                                                                                                                                                                                                                                                                                                                                                                                                                     </v>
          </cell>
          <cell r="C9954" t="str">
            <v>INSUMO</v>
          </cell>
          <cell r="D9954" t="str">
            <v xml:space="preserve">UN    </v>
          </cell>
          <cell r="E9954" t="str">
            <v>14,66</v>
          </cell>
          <cell r="F9954">
            <v>0</v>
          </cell>
          <cell r="G9954" t="str">
            <v>14,66</v>
          </cell>
          <cell r="H9954">
            <v>0</v>
          </cell>
          <cell r="I9954">
            <v>0</v>
          </cell>
          <cell r="J9954">
            <v>0</v>
          </cell>
          <cell r="K9954">
            <v>14.66</v>
          </cell>
          <cell r="L9954">
            <v>14.66</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22,84</v>
          </cell>
          <cell r="F9986">
            <v>0</v>
          </cell>
          <cell r="G9986" t="str">
            <v>22,84</v>
          </cell>
          <cell r="H9986">
            <v>0</v>
          </cell>
          <cell r="I9986">
            <v>0</v>
          </cell>
          <cell r="J9986">
            <v>0</v>
          </cell>
          <cell r="K9986">
            <v>22.84</v>
          </cell>
          <cell r="L9986">
            <v>22.84</v>
          </cell>
          <cell r="N9986">
            <v>20151</v>
          </cell>
        </row>
        <row r="9987">
          <cell r="A9987">
            <v>20152</v>
          </cell>
          <cell r="B9987" t="str">
            <v xml:space="preserve">JOELHO, PVC SERIE R, 45 GRAUS, DN 150 MM, PARA ESGOTO PREDIAL                                                                                                                                                                                                                                                                                                                                                                                                                                             </v>
          </cell>
          <cell r="C9987" t="str">
            <v>INSUMO</v>
          </cell>
          <cell r="D9987" t="str">
            <v xml:space="preserve">UN    </v>
          </cell>
          <cell r="E9987" t="str">
            <v>82,65</v>
          </cell>
          <cell r="F9987">
            <v>0</v>
          </cell>
          <cell r="G9987" t="str">
            <v>82,65</v>
          </cell>
          <cell r="H9987">
            <v>0</v>
          </cell>
          <cell r="I9987">
            <v>0</v>
          </cell>
          <cell r="J9987">
            <v>0</v>
          </cell>
          <cell r="K9987">
            <v>82.65</v>
          </cell>
          <cell r="L9987">
            <v>82.65</v>
          </cell>
          <cell r="N9987">
            <v>20152</v>
          </cell>
        </row>
        <row r="9988">
          <cell r="A9988">
            <v>20148</v>
          </cell>
          <cell r="B9988" t="str">
            <v xml:space="preserve">JOELHO, PVC SERIE R, 45 GRAUS, DN 40 MM, PARA ESGOTO PREDIAL                                                                                                                                                                                                                                                                                                                                                                                                                                              </v>
          </cell>
          <cell r="C9988" t="str">
            <v>INSUMO</v>
          </cell>
          <cell r="D9988" t="str">
            <v xml:space="preserve">UN    </v>
          </cell>
          <cell r="E9988" t="str">
            <v>4,49</v>
          </cell>
          <cell r="F9988">
            <v>0</v>
          </cell>
          <cell r="G9988" t="str">
            <v>4,49</v>
          </cell>
          <cell r="H9988">
            <v>0</v>
          </cell>
          <cell r="I9988">
            <v>0</v>
          </cell>
          <cell r="J9988">
            <v>0</v>
          </cell>
          <cell r="K9988">
            <v>4.49</v>
          </cell>
          <cell r="L9988">
            <v>4.49</v>
          </cell>
          <cell r="N9988">
            <v>20148</v>
          </cell>
        </row>
        <row r="9989">
          <cell r="A9989">
            <v>20149</v>
          </cell>
          <cell r="B9989" t="str">
            <v xml:space="preserve">JOELHO, PVC SERIE R, 45 GRAUS, DN 50 MM, PARA ESGOTO PREDIAL                                                                                                                                                                                                                                                                                                                                                                                                                                              </v>
          </cell>
          <cell r="C9989" t="str">
            <v>INSUMO</v>
          </cell>
          <cell r="D9989" t="str">
            <v xml:space="preserve">UN    </v>
          </cell>
          <cell r="E9989" t="str">
            <v>7,50</v>
          </cell>
          <cell r="F9989">
            <v>0</v>
          </cell>
          <cell r="G9989" t="str">
            <v>7,50</v>
          </cell>
          <cell r="H9989">
            <v>0</v>
          </cell>
          <cell r="I9989">
            <v>0</v>
          </cell>
          <cell r="J9989">
            <v>0</v>
          </cell>
          <cell r="K9989">
            <v>7.5</v>
          </cell>
          <cell r="L9989">
            <v>7.5</v>
          </cell>
          <cell r="N9989">
            <v>20149</v>
          </cell>
        </row>
        <row r="9990">
          <cell r="A9990">
            <v>20150</v>
          </cell>
          <cell r="B9990" t="str">
            <v xml:space="preserve">JOELHO, PVC SERIE R, 45 GRAUS, DN 75 MM, PARA ESGOTO PREDIAL                                                                                                                                                                                                                                                                                                                                                                                                                                              </v>
          </cell>
          <cell r="C9990" t="str">
            <v>INSUMO</v>
          </cell>
          <cell r="D9990" t="str">
            <v xml:space="preserve">UN    </v>
          </cell>
          <cell r="E9990" t="str">
            <v>19,33</v>
          </cell>
          <cell r="F9990">
            <v>0</v>
          </cell>
          <cell r="G9990" t="str">
            <v>19,33</v>
          </cell>
          <cell r="H9990">
            <v>0</v>
          </cell>
          <cell r="I9990">
            <v>0</v>
          </cell>
          <cell r="J9990">
            <v>0</v>
          </cell>
          <cell r="K9990">
            <v>19.329999999999998</v>
          </cell>
          <cell r="L9990">
            <v>19.329999999999998</v>
          </cell>
          <cell r="N9990">
            <v>20150</v>
          </cell>
        </row>
        <row r="9991">
          <cell r="A9991">
            <v>20157</v>
          </cell>
          <cell r="B9991" t="str">
            <v xml:space="preserve">JOELHO, PVC SERIE R, 90 GRAUS, DN 100 MM, PARA ESGOTO PREDIAL                                                                                                                                                                                                                                                                                                                                                                                                                                             </v>
          </cell>
          <cell r="C9991" t="str">
            <v>INSUMO</v>
          </cell>
          <cell r="D9991" t="str">
            <v xml:space="preserve">UN    </v>
          </cell>
          <cell r="E9991" t="str">
            <v>21,69</v>
          </cell>
          <cell r="F9991">
            <v>0</v>
          </cell>
          <cell r="G9991" t="str">
            <v>21,69</v>
          </cell>
          <cell r="H9991">
            <v>0</v>
          </cell>
          <cell r="I9991">
            <v>0</v>
          </cell>
          <cell r="J9991">
            <v>0</v>
          </cell>
          <cell r="K9991">
            <v>21.69</v>
          </cell>
          <cell r="L9991">
            <v>21.69</v>
          </cell>
          <cell r="N9991">
            <v>20157</v>
          </cell>
        </row>
        <row r="9992">
          <cell r="A9992">
            <v>20158</v>
          </cell>
          <cell r="B9992" t="str">
            <v xml:space="preserve">JOELHO, PVC SERIE R, 90 GRAUS, DN 150 MM, PARA ESGOTO PREDIAL                                                                                                                                                                                                                                                                                                                                                                                                                                             </v>
          </cell>
          <cell r="C9992" t="str">
            <v>INSUMO</v>
          </cell>
          <cell r="D9992" t="str">
            <v xml:space="preserve">UN    </v>
          </cell>
          <cell r="E9992" t="str">
            <v>86,15</v>
          </cell>
          <cell r="F9992">
            <v>0</v>
          </cell>
          <cell r="G9992" t="str">
            <v>86,15</v>
          </cell>
          <cell r="H9992">
            <v>0</v>
          </cell>
          <cell r="I9992">
            <v>0</v>
          </cell>
          <cell r="J9992">
            <v>0</v>
          </cell>
          <cell r="K9992">
            <v>86.15</v>
          </cell>
          <cell r="L9992">
            <v>86.15</v>
          </cell>
          <cell r="N9992">
            <v>20158</v>
          </cell>
        </row>
        <row r="9993">
          <cell r="A9993">
            <v>20154</v>
          </cell>
          <cell r="B9993" t="str">
            <v xml:space="preserve">JOELHO, PVC SERIE R, 90 GRAUS, DN 40 MM, PARA ESGOTO PREDIAL                                                                                                                                                                                                                                                                                                                                                                                                                                              </v>
          </cell>
          <cell r="C9993" t="str">
            <v>INSUMO</v>
          </cell>
          <cell r="D9993" t="str">
            <v xml:space="preserve">UN    </v>
          </cell>
          <cell r="E9993" t="str">
            <v>4,40</v>
          </cell>
          <cell r="F9993">
            <v>0</v>
          </cell>
          <cell r="G9993" t="str">
            <v>4,40</v>
          </cell>
          <cell r="H9993">
            <v>0</v>
          </cell>
          <cell r="I9993">
            <v>0</v>
          </cell>
          <cell r="J9993">
            <v>0</v>
          </cell>
          <cell r="K9993">
            <v>4.4000000000000004</v>
          </cell>
          <cell r="L9993">
            <v>4.4000000000000004</v>
          </cell>
          <cell r="N9993">
            <v>20154</v>
          </cell>
        </row>
        <row r="9994">
          <cell r="A9994">
            <v>20155</v>
          </cell>
          <cell r="B9994" t="str">
            <v xml:space="preserve">JOELHO, PVC SERIE R, 90 GRAUS, DN 50 MM, PARA ESGOTO PREDIAL                                                                                                                                                                                                                                                                                                                                                                                                                                              </v>
          </cell>
          <cell r="C9994" t="str">
            <v>INSUMO</v>
          </cell>
          <cell r="D9994" t="str">
            <v xml:space="preserve">UN    </v>
          </cell>
          <cell r="E9994" t="str">
            <v>6,69</v>
          </cell>
          <cell r="F9994">
            <v>0</v>
          </cell>
          <cell r="G9994" t="str">
            <v>6,69</v>
          </cell>
          <cell r="H9994">
            <v>0</v>
          </cell>
          <cell r="I9994">
            <v>0</v>
          </cell>
          <cell r="J9994">
            <v>0</v>
          </cell>
          <cell r="K9994">
            <v>6.69</v>
          </cell>
          <cell r="L9994">
            <v>6.69</v>
          </cell>
          <cell r="N9994">
            <v>20155</v>
          </cell>
        </row>
        <row r="9995">
          <cell r="A9995">
            <v>20156</v>
          </cell>
          <cell r="B9995" t="str">
            <v xml:space="preserve">JOELHO, PVC SERIE R, 90 GRAUS, DN 75 MM, PARA ESGOTO PREDIAL                                                                                                                                                                                                                                                                                                                                                                                                                                              </v>
          </cell>
          <cell r="C9995" t="str">
            <v>INSUMO</v>
          </cell>
          <cell r="D9995" t="str">
            <v xml:space="preserve">UN    </v>
          </cell>
          <cell r="E9995" t="str">
            <v>18,82</v>
          </cell>
          <cell r="F9995">
            <v>0</v>
          </cell>
          <cell r="G9995" t="str">
            <v>18,82</v>
          </cell>
          <cell r="H9995">
            <v>0</v>
          </cell>
          <cell r="I9995">
            <v>0</v>
          </cell>
          <cell r="J9995">
            <v>0</v>
          </cell>
          <cell r="K9995">
            <v>18.82</v>
          </cell>
          <cell r="L9995">
            <v>18.82</v>
          </cell>
          <cell r="N9995">
            <v>20156</v>
          </cell>
        </row>
        <row r="9996">
          <cell r="A9996">
            <v>3499</v>
          </cell>
          <cell r="B9996" t="str">
            <v xml:space="preserve">JOELHO, PVC SOLDAVEL, 45 GRAUS, 20 MM, COR MARROM, PARA AGUA FRIA PREDIAL                                                                                                                                                                                                                                                                                                                                                                                                                                 </v>
          </cell>
          <cell r="C9996" t="str">
            <v>INSUMO</v>
          </cell>
          <cell r="D9996" t="str">
            <v xml:space="preserve">UN    </v>
          </cell>
          <cell r="E9996" t="str">
            <v>1,32</v>
          </cell>
          <cell r="F9996">
            <v>0</v>
          </cell>
          <cell r="G9996" t="str">
            <v>1,32</v>
          </cell>
          <cell r="H9996">
            <v>0</v>
          </cell>
          <cell r="I9996">
            <v>0</v>
          </cell>
          <cell r="J9996">
            <v>0</v>
          </cell>
          <cell r="K9996">
            <v>1.32</v>
          </cell>
          <cell r="L9996">
            <v>1.32</v>
          </cell>
          <cell r="N9996">
            <v>3499</v>
          </cell>
        </row>
        <row r="9997">
          <cell r="A9997">
            <v>3500</v>
          </cell>
          <cell r="B9997" t="str">
            <v xml:space="preserve">JOELHO, PVC SOLDAVEL, 45 GRAUS, 25 MM, COR MARROM, PARA AGUA FRIA PREDIAL                                                                                                                                                                                                                                                                                                                                                                                                                                 </v>
          </cell>
          <cell r="C9997" t="str">
            <v>INSUMO</v>
          </cell>
          <cell r="D9997" t="str">
            <v xml:space="preserve">UN    </v>
          </cell>
          <cell r="E9997" t="str">
            <v>1,75</v>
          </cell>
          <cell r="F9997">
            <v>0</v>
          </cell>
          <cell r="G9997" t="str">
            <v>1,75</v>
          </cell>
          <cell r="H9997">
            <v>0</v>
          </cell>
          <cell r="I9997">
            <v>0</v>
          </cell>
          <cell r="J9997">
            <v>0</v>
          </cell>
          <cell r="K9997">
            <v>1.75</v>
          </cell>
          <cell r="L9997">
            <v>1.75</v>
          </cell>
          <cell r="N9997">
            <v>3500</v>
          </cell>
        </row>
        <row r="9998">
          <cell r="A9998">
            <v>3501</v>
          </cell>
          <cell r="B9998" t="str">
            <v xml:space="preserve">JOELHO, PVC SOLDAVEL, 45 GRAUS, 32 MM, COR MARROM, PARA AGUA FRIA PREDIAL                                                                                                                                                                                                                                                                                                                                                                                                                                 </v>
          </cell>
          <cell r="C9998" t="str">
            <v>INSUMO</v>
          </cell>
          <cell r="D9998" t="str">
            <v xml:space="preserve">UN    </v>
          </cell>
          <cell r="E9998" t="str">
            <v>4,82</v>
          </cell>
          <cell r="F9998">
            <v>0</v>
          </cell>
          <cell r="G9998" t="str">
            <v>4,82</v>
          </cell>
          <cell r="H9998">
            <v>0</v>
          </cell>
          <cell r="I9998">
            <v>0</v>
          </cell>
          <cell r="J9998">
            <v>0</v>
          </cell>
          <cell r="K9998">
            <v>4.82</v>
          </cell>
          <cell r="L9998">
            <v>4.82</v>
          </cell>
          <cell r="N9998">
            <v>3501</v>
          </cell>
        </row>
        <row r="9999">
          <cell r="A9999">
            <v>3502</v>
          </cell>
          <cell r="B9999" t="str">
            <v xml:space="preserve">JOELHO, PVC SOLDAVEL, 45 GRAUS, 40 MM, COR MARROM, PARA AGUA FRIA PREDIAL                                                                                                                                                                                                                                                                                                                                                                                                                                 </v>
          </cell>
          <cell r="C9999" t="str">
            <v>INSUMO</v>
          </cell>
          <cell r="D9999" t="str">
            <v xml:space="preserve">UN    </v>
          </cell>
          <cell r="E9999" t="str">
            <v>6,93</v>
          </cell>
          <cell r="F9999">
            <v>0</v>
          </cell>
          <cell r="G9999" t="str">
            <v>6,93</v>
          </cell>
          <cell r="H9999">
            <v>0</v>
          </cell>
          <cell r="I9999">
            <v>0</v>
          </cell>
          <cell r="J9999">
            <v>0</v>
          </cell>
          <cell r="K9999">
            <v>6.93</v>
          </cell>
          <cell r="L9999">
            <v>6.93</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8,71</v>
          </cell>
          <cell r="F10000">
            <v>0</v>
          </cell>
          <cell r="G10000" t="str">
            <v>8,71</v>
          </cell>
          <cell r="H10000">
            <v>0</v>
          </cell>
          <cell r="I10000">
            <v>0</v>
          </cell>
          <cell r="J10000">
            <v>0</v>
          </cell>
          <cell r="K10000">
            <v>8.7100000000000009</v>
          </cell>
          <cell r="L10000">
            <v>8.7100000000000009</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31,63</v>
          </cell>
          <cell r="F10001">
            <v>0</v>
          </cell>
          <cell r="G10001" t="str">
            <v>31,63</v>
          </cell>
          <cell r="H10001">
            <v>0</v>
          </cell>
          <cell r="I10001">
            <v>0</v>
          </cell>
          <cell r="J10001">
            <v>0</v>
          </cell>
          <cell r="K10001">
            <v>31.63</v>
          </cell>
          <cell r="L10001">
            <v>31.63</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75,85</v>
          </cell>
          <cell r="F10002">
            <v>0</v>
          </cell>
          <cell r="G10002" t="str">
            <v>75,85</v>
          </cell>
          <cell r="H10002">
            <v>0</v>
          </cell>
          <cell r="I10002">
            <v>0</v>
          </cell>
          <cell r="J10002">
            <v>0</v>
          </cell>
          <cell r="K10002">
            <v>75.849999999999994</v>
          </cell>
          <cell r="L10002">
            <v>75.849999999999994</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93,61</v>
          </cell>
          <cell r="F10003">
            <v>0</v>
          </cell>
          <cell r="G10003" t="str">
            <v>93,61</v>
          </cell>
          <cell r="H10003">
            <v>0</v>
          </cell>
          <cell r="I10003">
            <v>0</v>
          </cell>
          <cell r="J10003">
            <v>0</v>
          </cell>
          <cell r="K10003">
            <v>93.61</v>
          </cell>
          <cell r="L10003">
            <v>93.61</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99,29</v>
          </cell>
          <cell r="F10004">
            <v>0</v>
          </cell>
          <cell r="G10004" t="str">
            <v>99,29</v>
          </cell>
          <cell r="H10004">
            <v>0</v>
          </cell>
          <cell r="I10004">
            <v>0</v>
          </cell>
          <cell r="J10004">
            <v>0</v>
          </cell>
          <cell r="K10004">
            <v>99.29</v>
          </cell>
          <cell r="L10004">
            <v>99.29</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61,44</v>
          </cell>
          <cell r="F10011">
            <v>0</v>
          </cell>
          <cell r="G10011" t="str">
            <v>61,44</v>
          </cell>
          <cell r="H10011">
            <v>0</v>
          </cell>
          <cell r="I10011">
            <v>0</v>
          </cell>
          <cell r="J10011">
            <v>0</v>
          </cell>
          <cell r="K10011">
            <v>61.44</v>
          </cell>
          <cell r="L10011">
            <v>61.44</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57,73</v>
          </cell>
          <cell r="F10012">
            <v>0</v>
          </cell>
          <cell r="G10012" t="str">
            <v>57,73</v>
          </cell>
          <cell r="H10012">
            <v>0</v>
          </cell>
          <cell r="I10012">
            <v>0</v>
          </cell>
          <cell r="J10012">
            <v>0</v>
          </cell>
          <cell r="K10012">
            <v>57.73</v>
          </cell>
          <cell r="L10012">
            <v>57.73</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21,33</v>
          </cell>
          <cell r="F10013">
            <v>0</v>
          </cell>
          <cell r="G10013" t="str">
            <v>21,33</v>
          </cell>
          <cell r="H10013">
            <v>0</v>
          </cell>
          <cell r="I10013">
            <v>0</v>
          </cell>
          <cell r="J10013">
            <v>0</v>
          </cell>
          <cell r="K10013">
            <v>21.33</v>
          </cell>
          <cell r="L10013">
            <v>21.33</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24,81</v>
          </cell>
          <cell r="F10014">
            <v>0</v>
          </cell>
          <cell r="G10014" t="str">
            <v>24,81</v>
          </cell>
          <cell r="H10014">
            <v>0</v>
          </cell>
          <cell r="I10014">
            <v>0</v>
          </cell>
          <cell r="J10014">
            <v>0</v>
          </cell>
          <cell r="K10014">
            <v>24.81</v>
          </cell>
          <cell r="L10014">
            <v>24.81</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15,24</v>
          </cell>
          <cell r="F10015">
            <v>0</v>
          </cell>
          <cell r="G10015" t="str">
            <v>15,24</v>
          </cell>
          <cell r="H10015">
            <v>0</v>
          </cell>
          <cell r="I10015">
            <v>0</v>
          </cell>
          <cell r="J10015">
            <v>0</v>
          </cell>
          <cell r="K10015">
            <v>15.24</v>
          </cell>
          <cell r="L10015">
            <v>15.24</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131,07</v>
          </cell>
          <cell r="F10016">
            <v>0</v>
          </cell>
          <cell r="G10016" t="str">
            <v>131,07</v>
          </cell>
          <cell r="H10016">
            <v>0</v>
          </cell>
          <cell r="I10016">
            <v>0</v>
          </cell>
          <cell r="J10016">
            <v>0</v>
          </cell>
          <cell r="K10016">
            <v>131.07</v>
          </cell>
          <cell r="L10016">
            <v>131.07</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46,82</v>
          </cell>
          <cell r="F10017">
            <v>0</v>
          </cell>
          <cell r="G10017" t="str">
            <v>46,82</v>
          </cell>
          <cell r="H10017">
            <v>0</v>
          </cell>
          <cell r="I10017">
            <v>0</v>
          </cell>
          <cell r="J10017">
            <v>0</v>
          </cell>
          <cell r="K10017">
            <v>46.82</v>
          </cell>
          <cell r="L10017">
            <v>46.82</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20,52</v>
          </cell>
          <cell r="F10018">
            <v>0</v>
          </cell>
          <cell r="G10018" t="str">
            <v>20,52</v>
          </cell>
          <cell r="H10018">
            <v>0</v>
          </cell>
          <cell r="I10018">
            <v>0</v>
          </cell>
          <cell r="J10018">
            <v>0</v>
          </cell>
          <cell r="K10018">
            <v>20.52</v>
          </cell>
          <cell r="L10018">
            <v>20.52</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20,91</v>
          </cell>
          <cell r="F10019">
            <v>0</v>
          </cell>
          <cell r="G10019" t="str">
            <v>20,91</v>
          </cell>
          <cell r="H10019">
            <v>0</v>
          </cell>
          <cell r="I10019">
            <v>0</v>
          </cell>
          <cell r="J10019">
            <v>0</v>
          </cell>
          <cell r="K10019">
            <v>20.91</v>
          </cell>
          <cell r="L10019">
            <v>20.91</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27,04</v>
          </cell>
          <cell r="F10020">
            <v>0</v>
          </cell>
          <cell r="G10020" t="str">
            <v>27,04</v>
          </cell>
          <cell r="H10020">
            <v>0</v>
          </cell>
          <cell r="I10020">
            <v>0</v>
          </cell>
          <cell r="J10020">
            <v>0</v>
          </cell>
          <cell r="K10020">
            <v>27.04</v>
          </cell>
          <cell r="L10020">
            <v>27.04</v>
          </cell>
          <cell r="N10020">
            <v>3660</v>
          </cell>
        </row>
        <row r="10021">
          <cell r="A10021">
            <v>20144</v>
          </cell>
          <cell r="B10021" t="str">
            <v xml:space="preserve">JUNCAO SIMPLES, PVC SERIE R, DN 100 X 100 MM, PARA ESGOTO PREDIAL                                                                                                                                                                                                                                                                                                                                                                                                                                         </v>
          </cell>
          <cell r="C10021" t="str">
            <v>INSUMO</v>
          </cell>
          <cell r="D10021" t="str">
            <v xml:space="preserve">UN    </v>
          </cell>
          <cell r="E10021" t="str">
            <v>60,56</v>
          </cell>
          <cell r="F10021">
            <v>0</v>
          </cell>
          <cell r="G10021" t="str">
            <v>60,56</v>
          </cell>
          <cell r="H10021">
            <v>0</v>
          </cell>
          <cell r="I10021">
            <v>0</v>
          </cell>
          <cell r="J10021">
            <v>0</v>
          </cell>
          <cell r="K10021">
            <v>60.56</v>
          </cell>
          <cell r="L10021">
            <v>60.56</v>
          </cell>
          <cell r="N10021">
            <v>20144</v>
          </cell>
        </row>
        <row r="10022">
          <cell r="A10022">
            <v>20143</v>
          </cell>
          <cell r="B10022" t="str">
            <v xml:space="preserve">JUNCAO SIMPLES, PVC SERIE R, DN 100 X 75 MM, PARA ESGOTO PREDIAL                                                                                                                                                                                                                                                                                                                                                                                                                                          </v>
          </cell>
          <cell r="C10022" t="str">
            <v>INSUMO</v>
          </cell>
          <cell r="D10022" t="str">
            <v xml:space="preserve">UN    </v>
          </cell>
          <cell r="E10022" t="str">
            <v>77,48</v>
          </cell>
          <cell r="F10022">
            <v>0</v>
          </cell>
          <cell r="G10022" t="str">
            <v>77,48</v>
          </cell>
          <cell r="H10022">
            <v>0</v>
          </cell>
          <cell r="I10022">
            <v>0</v>
          </cell>
          <cell r="J10022">
            <v>0</v>
          </cell>
          <cell r="K10022">
            <v>77.48</v>
          </cell>
          <cell r="L10022">
            <v>77.48</v>
          </cell>
          <cell r="N10022">
            <v>20143</v>
          </cell>
        </row>
        <row r="10023">
          <cell r="A10023">
            <v>20145</v>
          </cell>
          <cell r="B10023" t="str">
            <v xml:space="preserve">JUNCAO SIMPLES, PVC SERIE R, DN 150 X 100 MM, PARA ESGOTO PREDIAL                                                                                                                                                                                                                                                                                                                                                                                                                                         </v>
          </cell>
          <cell r="C10023" t="str">
            <v>INSUMO</v>
          </cell>
          <cell r="D10023" t="str">
            <v xml:space="preserve">UN    </v>
          </cell>
          <cell r="E10023" t="str">
            <v>149,46</v>
          </cell>
          <cell r="F10023">
            <v>0</v>
          </cell>
          <cell r="G10023" t="str">
            <v>149,46</v>
          </cell>
          <cell r="H10023">
            <v>0</v>
          </cell>
          <cell r="I10023">
            <v>0</v>
          </cell>
          <cell r="J10023">
            <v>0</v>
          </cell>
          <cell r="K10023">
            <v>149.46</v>
          </cell>
          <cell r="L10023">
            <v>149.46</v>
          </cell>
          <cell r="N10023">
            <v>20145</v>
          </cell>
        </row>
        <row r="10024">
          <cell r="A10024">
            <v>20146</v>
          </cell>
          <cell r="B10024" t="str">
            <v xml:space="preserve">JUNCAO SIMPLES, PVC SERIE R, DN 150 X 150 MM, PARA ESGOTO PREDIAL                                                                                                                                                                                                                                                                                                                                                                                                                                         </v>
          </cell>
          <cell r="C10024" t="str">
            <v>INSUMO</v>
          </cell>
          <cell r="D10024" t="str">
            <v xml:space="preserve">UN    </v>
          </cell>
          <cell r="E10024" t="str">
            <v>204,31</v>
          </cell>
          <cell r="F10024">
            <v>0</v>
          </cell>
          <cell r="G10024" t="str">
            <v>204,31</v>
          </cell>
          <cell r="H10024">
            <v>0</v>
          </cell>
          <cell r="I10024">
            <v>0</v>
          </cell>
          <cell r="J10024">
            <v>0</v>
          </cell>
          <cell r="K10024">
            <v>204.31</v>
          </cell>
          <cell r="L10024">
            <v>204.31</v>
          </cell>
          <cell r="N10024">
            <v>20146</v>
          </cell>
        </row>
        <row r="10025">
          <cell r="A10025">
            <v>20140</v>
          </cell>
          <cell r="B10025" t="str">
            <v xml:space="preserve">JUNCAO SIMPLES, PVC SERIE R, DN 40 X 40 MM, PARA ESGOTO PREDIAL                                                                                                                                                                                                                                                                                                                                                                                                                                           </v>
          </cell>
          <cell r="C10025" t="str">
            <v>INSUMO</v>
          </cell>
          <cell r="D10025" t="str">
            <v xml:space="preserve">UN    </v>
          </cell>
          <cell r="E10025" t="str">
            <v>9,58</v>
          </cell>
          <cell r="F10025">
            <v>0</v>
          </cell>
          <cell r="G10025" t="str">
            <v>9,58</v>
          </cell>
          <cell r="H10025">
            <v>0</v>
          </cell>
          <cell r="I10025">
            <v>0</v>
          </cell>
          <cell r="J10025">
            <v>0</v>
          </cell>
          <cell r="K10025">
            <v>9.58</v>
          </cell>
          <cell r="L10025">
            <v>9.58</v>
          </cell>
          <cell r="N10025">
            <v>20140</v>
          </cell>
        </row>
        <row r="10026">
          <cell r="A10026">
            <v>20141</v>
          </cell>
          <cell r="B10026" t="str">
            <v xml:space="preserve">JUNCAO SIMPLES, PVC SERIE R, DN 50 X 50 MM, PARA ESGOTO PREDIAL                                                                                                                                                                                                                                                                                                                                                                                                                                           </v>
          </cell>
          <cell r="C10026" t="str">
            <v>INSUMO</v>
          </cell>
          <cell r="D10026" t="str">
            <v xml:space="preserve">UN    </v>
          </cell>
          <cell r="E10026" t="str">
            <v>23,47</v>
          </cell>
          <cell r="F10026">
            <v>0</v>
          </cell>
          <cell r="G10026" t="str">
            <v>23,47</v>
          </cell>
          <cell r="H10026">
            <v>0</v>
          </cell>
          <cell r="I10026">
            <v>0</v>
          </cell>
          <cell r="J10026">
            <v>0</v>
          </cell>
          <cell r="K10026">
            <v>23.47</v>
          </cell>
          <cell r="L10026">
            <v>23.47</v>
          </cell>
          <cell r="N10026">
            <v>20141</v>
          </cell>
        </row>
        <row r="10027">
          <cell r="A10027">
            <v>20142</v>
          </cell>
          <cell r="B10027" t="str">
            <v xml:space="preserve">JUNCAO SIMPLES, PVC SERIE R, DN 75 X 75 MM, PARA ESGOTO PREDIAL                                                                                                                                                                                                                                                                                                                                                                                                                                           </v>
          </cell>
          <cell r="C10027" t="str">
            <v>INSUMO</v>
          </cell>
          <cell r="D10027" t="str">
            <v xml:space="preserve">UN    </v>
          </cell>
          <cell r="E10027" t="str">
            <v>41,29</v>
          </cell>
          <cell r="F10027">
            <v>0</v>
          </cell>
          <cell r="G10027" t="str">
            <v>41,29</v>
          </cell>
          <cell r="H10027">
            <v>0</v>
          </cell>
          <cell r="I10027">
            <v>0</v>
          </cell>
          <cell r="J10027">
            <v>0</v>
          </cell>
          <cell r="K10027">
            <v>41.29</v>
          </cell>
          <cell r="L10027">
            <v>41.29</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26,85</v>
          </cell>
          <cell r="F10028">
            <v>0</v>
          </cell>
          <cell r="G10028" t="str">
            <v>26,85</v>
          </cell>
          <cell r="H10028">
            <v>0</v>
          </cell>
          <cell r="I10028">
            <v>0</v>
          </cell>
          <cell r="J10028">
            <v>0</v>
          </cell>
          <cell r="K10028">
            <v>26.85</v>
          </cell>
          <cell r="L10028">
            <v>26.85</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4,23</v>
          </cell>
          <cell r="F10029">
            <v>0</v>
          </cell>
          <cell r="G10029" t="str">
            <v>4,23</v>
          </cell>
          <cell r="H10029">
            <v>0</v>
          </cell>
          <cell r="I10029">
            <v>0</v>
          </cell>
          <cell r="J10029">
            <v>0</v>
          </cell>
          <cell r="K10029">
            <v>4.2300000000000004</v>
          </cell>
          <cell r="L10029">
            <v>4.2300000000000004</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11,02</v>
          </cell>
          <cell r="F10030">
            <v>0</v>
          </cell>
          <cell r="G10030" t="str">
            <v>11,02</v>
          </cell>
          <cell r="H10030">
            <v>0</v>
          </cell>
          <cell r="I10030">
            <v>0</v>
          </cell>
          <cell r="J10030">
            <v>0</v>
          </cell>
          <cell r="K10030">
            <v>11.02</v>
          </cell>
          <cell r="L10030">
            <v>11.02</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20,88</v>
          </cell>
          <cell r="F10031">
            <v>0</v>
          </cell>
          <cell r="G10031" t="str">
            <v>20,88</v>
          </cell>
          <cell r="H10031">
            <v>0</v>
          </cell>
          <cell r="I10031">
            <v>0</v>
          </cell>
          <cell r="J10031">
            <v>0</v>
          </cell>
          <cell r="K10031">
            <v>20.88</v>
          </cell>
          <cell r="L10031">
            <v>20.88</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165,55</v>
          </cell>
          <cell r="F10033">
            <v>0</v>
          </cell>
          <cell r="G10033" t="str">
            <v>165,55</v>
          </cell>
          <cell r="H10033">
            <v>0</v>
          </cell>
          <cell r="I10033">
            <v>0</v>
          </cell>
          <cell r="J10033">
            <v>0</v>
          </cell>
          <cell r="K10033">
            <v>165.55</v>
          </cell>
          <cell r="L10033">
            <v>165.55</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424,72</v>
          </cell>
          <cell r="F10048">
            <v>0</v>
          </cell>
          <cell r="G10048" t="str">
            <v>424,72</v>
          </cell>
          <cell r="H10048">
            <v>0</v>
          </cell>
          <cell r="I10048">
            <v>0</v>
          </cell>
          <cell r="J10048">
            <v>0</v>
          </cell>
          <cell r="K10048">
            <v>424.72</v>
          </cell>
          <cell r="L10048">
            <v>424.72</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161,28</v>
          </cell>
          <cell r="F10049">
            <v>0</v>
          </cell>
          <cell r="G10049" t="str">
            <v>161,28</v>
          </cell>
          <cell r="H10049">
            <v>0</v>
          </cell>
          <cell r="I10049">
            <v>0</v>
          </cell>
          <cell r="J10049">
            <v>0</v>
          </cell>
          <cell r="K10049">
            <v>161.28</v>
          </cell>
          <cell r="L10049">
            <v>161.28</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57,94</v>
          </cell>
          <cell r="F10056">
            <v>0</v>
          </cell>
          <cell r="G10056" t="str">
            <v>57,94</v>
          </cell>
          <cell r="H10056">
            <v>0</v>
          </cell>
          <cell r="I10056">
            <v>0</v>
          </cell>
          <cell r="J10056">
            <v>0</v>
          </cell>
          <cell r="K10056">
            <v>57.94</v>
          </cell>
          <cell r="L10056">
            <v>57.94</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23,51</v>
          </cell>
          <cell r="F10058">
            <v>0</v>
          </cell>
          <cell r="G10058" t="str">
            <v>23,51</v>
          </cell>
          <cell r="H10058">
            <v>0</v>
          </cell>
          <cell r="I10058">
            <v>0</v>
          </cell>
          <cell r="J10058">
            <v>0</v>
          </cell>
          <cell r="K10058">
            <v>23.51</v>
          </cell>
          <cell r="L10058">
            <v>23.51</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732,70</v>
          </cell>
          <cell r="F10059">
            <v>0</v>
          </cell>
          <cell r="G10059" t="str">
            <v>732,70</v>
          </cell>
          <cell r="H10059">
            <v>0</v>
          </cell>
          <cell r="I10059">
            <v>0</v>
          </cell>
          <cell r="J10059">
            <v>0</v>
          </cell>
          <cell r="K10059">
            <v>732.7</v>
          </cell>
          <cell r="L10059">
            <v>732.7</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597,98</v>
          </cell>
          <cell r="F10060">
            <v>0</v>
          </cell>
          <cell r="G10060" t="str">
            <v>597,98</v>
          </cell>
          <cell r="H10060">
            <v>0</v>
          </cell>
          <cell r="I10060">
            <v>0</v>
          </cell>
          <cell r="J10060">
            <v>0</v>
          </cell>
          <cell r="K10060">
            <v>597.98</v>
          </cell>
          <cell r="L10060">
            <v>597.98</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732,70</v>
          </cell>
          <cell r="F10061">
            <v>0</v>
          </cell>
          <cell r="G10061" t="str">
            <v>732,70</v>
          </cell>
          <cell r="H10061">
            <v>0</v>
          </cell>
          <cell r="I10061">
            <v>0</v>
          </cell>
          <cell r="J10061">
            <v>0</v>
          </cell>
          <cell r="K10061">
            <v>732.7</v>
          </cell>
          <cell r="L10061">
            <v>732.7</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607,77</v>
          </cell>
          <cell r="F10062">
            <v>0</v>
          </cell>
          <cell r="G10062" t="str">
            <v>607,77</v>
          </cell>
          <cell r="H10062">
            <v>0</v>
          </cell>
          <cell r="I10062">
            <v>0</v>
          </cell>
          <cell r="J10062">
            <v>0</v>
          </cell>
          <cell r="K10062">
            <v>607.77</v>
          </cell>
          <cell r="L10062">
            <v>607.77</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732,70</v>
          </cell>
          <cell r="F10063">
            <v>0</v>
          </cell>
          <cell r="G10063" t="str">
            <v>732,70</v>
          </cell>
          <cell r="H10063">
            <v>0</v>
          </cell>
          <cell r="I10063">
            <v>0</v>
          </cell>
          <cell r="J10063">
            <v>0</v>
          </cell>
          <cell r="K10063">
            <v>732.7</v>
          </cell>
          <cell r="L10063">
            <v>732.7</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618,08</v>
          </cell>
          <cell r="F10064">
            <v>0</v>
          </cell>
          <cell r="G10064" t="str">
            <v>618,08</v>
          </cell>
          <cell r="H10064">
            <v>0</v>
          </cell>
          <cell r="I10064">
            <v>0</v>
          </cell>
          <cell r="J10064">
            <v>0</v>
          </cell>
          <cell r="K10064">
            <v>618.08000000000004</v>
          </cell>
          <cell r="L10064">
            <v>618.08000000000004</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921,02</v>
          </cell>
          <cell r="F10065">
            <v>0</v>
          </cell>
          <cell r="G10065" t="str">
            <v>921,02</v>
          </cell>
          <cell r="H10065">
            <v>0</v>
          </cell>
          <cell r="I10065">
            <v>0</v>
          </cell>
          <cell r="J10065">
            <v>0</v>
          </cell>
          <cell r="K10065">
            <v>921.02</v>
          </cell>
          <cell r="L10065">
            <v>921.02</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661,37</v>
          </cell>
          <cell r="F10066">
            <v>0</v>
          </cell>
          <cell r="G10066" t="str">
            <v>661,37</v>
          </cell>
          <cell r="H10066">
            <v>0</v>
          </cell>
          <cell r="I10066">
            <v>0</v>
          </cell>
          <cell r="J10066">
            <v>0</v>
          </cell>
          <cell r="K10066">
            <v>661.37</v>
          </cell>
          <cell r="L10066">
            <v>661.37</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745,27</v>
          </cell>
          <cell r="F10067">
            <v>0</v>
          </cell>
          <cell r="G10067" t="str">
            <v>745,27</v>
          </cell>
          <cell r="H10067">
            <v>0</v>
          </cell>
          <cell r="I10067">
            <v>0</v>
          </cell>
          <cell r="J10067">
            <v>0</v>
          </cell>
          <cell r="K10067">
            <v>745.27</v>
          </cell>
          <cell r="L10067">
            <v>745.27</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819,80</v>
          </cell>
          <cell r="F10068">
            <v>0</v>
          </cell>
          <cell r="G10068" t="str">
            <v>819,80</v>
          </cell>
          <cell r="H10068">
            <v>0</v>
          </cell>
          <cell r="I10068">
            <v>0</v>
          </cell>
          <cell r="J10068">
            <v>0</v>
          </cell>
          <cell r="K10068">
            <v>819.8</v>
          </cell>
          <cell r="L10068">
            <v>819.8</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949,10</v>
          </cell>
          <cell r="F10069">
            <v>0</v>
          </cell>
          <cell r="G10069" t="str">
            <v>949,10</v>
          </cell>
          <cell r="H10069">
            <v>0</v>
          </cell>
          <cell r="I10069">
            <v>0</v>
          </cell>
          <cell r="J10069">
            <v>0</v>
          </cell>
          <cell r="K10069">
            <v>949.1</v>
          </cell>
          <cell r="L10069">
            <v>949.1</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857,29</v>
          </cell>
          <cell r="F10070">
            <v>0</v>
          </cell>
          <cell r="G10070" t="str">
            <v>857,29</v>
          </cell>
          <cell r="H10070">
            <v>0</v>
          </cell>
          <cell r="I10070">
            <v>0</v>
          </cell>
          <cell r="J10070">
            <v>0</v>
          </cell>
          <cell r="K10070">
            <v>857.29</v>
          </cell>
          <cell r="L10070">
            <v>857.29</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1.018,00</v>
          </cell>
          <cell r="F10071">
            <v>0</v>
          </cell>
          <cell r="G10071" t="str">
            <v>1.018,00</v>
          </cell>
          <cell r="H10071">
            <v>0</v>
          </cell>
          <cell r="I10071">
            <v>0</v>
          </cell>
          <cell r="J10071">
            <v>0</v>
          </cell>
          <cell r="K10071">
            <v>1018</v>
          </cell>
          <cell r="L10071">
            <v>1018</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1.110,73</v>
          </cell>
          <cell r="F10072">
            <v>0</v>
          </cell>
          <cell r="G10072" t="str">
            <v>1.110,73</v>
          </cell>
          <cell r="H10072">
            <v>0</v>
          </cell>
          <cell r="I10072">
            <v>0</v>
          </cell>
          <cell r="J10072">
            <v>0</v>
          </cell>
          <cell r="K10072">
            <v>1110.73</v>
          </cell>
          <cell r="L10072">
            <v>1110.73</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1.369,89</v>
          </cell>
          <cell r="F10073">
            <v>0</v>
          </cell>
          <cell r="G10073" t="str">
            <v>1.369,89</v>
          </cell>
          <cell r="H10073">
            <v>0</v>
          </cell>
          <cell r="I10073">
            <v>0</v>
          </cell>
          <cell r="J10073">
            <v>0</v>
          </cell>
          <cell r="K10073">
            <v>1369.89</v>
          </cell>
          <cell r="L10073">
            <v>1369.89</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1.079,77</v>
          </cell>
          <cell r="F10074">
            <v>0</v>
          </cell>
          <cell r="G10074" t="str">
            <v>1.079,77</v>
          </cell>
          <cell r="H10074">
            <v>0</v>
          </cell>
          <cell r="I10074">
            <v>0</v>
          </cell>
          <cell r="J10074">
            <v>0</v>
          </cell>
          <cell r="K10074">
            <v>1079.77</v>
          </cell>
          <cell r="L10074">
            <v>1079.77</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1.140,81</v>
          </cell>
          <cell r="F10075">
            <v>0</v>
          </cell>
          <cell r="G10075" t="str">
            <v>1.140,81</v>
          </cell>
          <cell r="H10075">
            <v>0</v>
          </cell>
          <cell r="I10075">
            <v>0</v>
          </cell>
          <cell r="J10075">
            <v>0</v>
          </cell>
          <cell r="K10075">
            <v>1140.81</v>
          </cell>
          <cell r="L10075">
            <v>1140.81</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1.389,35</v>
          </cell>
          <cell r="F10076">
            <v>0</v>
          </cell>
          <cell r="G10076" t="str">
            <v>1.389,35</v>
          </cell>
          <cell r="H10076">
            <v>0</v>
          </cell>
          <cell r="I10076">
            <v>0</v>
          </cell>
          <cell r="J10076">
            <v>0</v>
          </cell>
          <cell r="K10076">
            <v>1389.35</v>
          </cell>
          <cell r="L10076">
            <v>1389.35</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1.147,25</v>
          </cell>
          <cell r="F10077">
            <v>0</v>
          </cell>
          <cell r="G10077" t="str">
            <v>1.147,25</v>
          </cell>
          <cell r="H10077">
            <v>0</v>
          </cell>
          <cell r="I10077">
            <v>0</v>
          </cell>
          <cell r="J10077">
            <v>0</v>
          </cell>
          <cell r="K10077">
            <v>1147.25</v>
          </cell>
          <cell r="L10077">
            <v>1147.25</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56,00</v>
          </cell>
          <cell r="F10083">
            <v>0</v>
          </cell>
          <cell r="G10083" t="str">
            <v>56,00</v>
          </cell>
          <cell r="H10083">
            <v>0</v>
          </cell>
          <cell r="I10083">
            <v>0</v>
          </cell>
          <cell r="J10083">
            <v>0</v>
          </cell>
          <cell r="K10083">
            <v>56</v>
          </cell>
          <cell r="L10083">
            <v>56</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58,37</v>
          </cell>
          <cell r="F10084">
            <v>0</v>
          </cell>
          <cell r="G10084" t="str">
            <v>58,37</v>
          </cell>
          <cell r="H10084">
            <v>0</v>
          </cell>
          <cell r="I10084">
            <v>0</v>
          </cell>
          <cell r="J10084">
            <v>0</v>
          </cell>
          <cell r="K10084">
            <v>58.37</v>
          </cell>
          <cell r="L10084">
            <v>58.37</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62,94</v>
          </cell>
          <cell r="F10085">
            <v>0</v>
          </cell>
          <cell r="G10085" t="str">
            <v>62,94</v>
          </cell>
          <cell r="H10085">
            <v>0</v>
          </cell>
          <cell r="I10085">
            <v>0</v>
          </cell>
          <cell r="J10085">
            <v>0</v>
          </cell>
          <cell r="K10085">
            <v>62.94</v>
          </cell>
          <cell r="L10085">
            <v>62.94</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58,17</v>
          </cell>
          <cell r="F10086">
            <v>0</v>
          </cell>
          <cell r="G10086" t="str">
            <v>58,17</v>
          </cell>
          <cell r="H10086">
            <v>0</v>
          </cell>
          <cell r="I10086">
            <v>0</v>
          </cell>
          <cell r="J10086">
            <v>0</v>
          </cell>
          <cell r="K10086">
            <v>58.17</v>
          </cell>
          <cell r="L10086">
            <v>58.17</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64,03</v>
          </cell>
          <cell r="F10087">
            <v>0</v>
          </cell>
          <cell r="G10087" t="str">
            <v>64,03</v>
          </cell>
          <cell r="H10087">
            <v>0</v>
          </cell>
          <cell r="I10087">
            <v>0</v>
          </cell>
          <cell r="J10087">
            <v>0</v>
          </cell>
          <cell r="K10087">
            <v>64.03</v>
          </cell>
          <cell r="L10087">
            <v>64.03</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67,28</v>
          </cell>
          <cell r="F10088">
            <v>0</v>
          </cell>
          <cell r="G10088" t="str">
            <v>67,28</v>
          </cell>
          <cell r="H10088">
            <v>0</v>
          </cell>
          <cell r="I10088">
            <v>0</v>
          </cell>
          <cell r="J10088">
            <v>0</v>
          </cell>
          <cell r="K10088">
            <v>67.28</v>
          </cell>
          <cell r="L10088">
            <v>67.28</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70,54</v>
          </cell>
          <cell r="F10089">
            <v>0</v>
          </cell>
          <cell r="G10089" t="str">
            <v>70,54</v>
          </cell>
          <cell r="H10089">
            <v>0</v>
          </cell>
          <cell r="I10089">
            <v>0</v>
          </cell>
          <cell r="J10089">
            <v>0</v>
          </cell>
          <cell r="K10089">
            <v>70.540000000000006</v>
          </cell>
          <cell r="L10089">
            <v>70.540000000000006</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81,39</v>
          </cell>
          <cell r="F10090">
            <v>0</v>
          </cell>
          <cell r="G10090" t="str">
            <v>81,39</v>
          </cell>
          <cell r="H10090">
            <v>0</v>
          </cell>
          <cell r="I10090">
            <v>0</v>
          </cell>
          <cell r="J10090">
            <v>0</v>
          </cell>
          <cell r="K10090">
            <v>81.39</v>
          </cell>
          <cell r="L10090">
            <v>81.39</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64,03</v>
          </cell>
          <cell r="F10091">
            <v>0</v>
          </cell>
          <cell r="G10091" t="str">
            <v>64,03</v>
          </cell>
          <cell r="H10091">
            <v>0</v>
          </cell>
          <cell r="I10091">
            <v>0</v>
          </cell>
          <cell r="J10091">
            <v>0</v>
          </cell>
          <cell r="K10091">
            <v>64.03</v>
          </cell>
          <cell r="L10091">
            <v>64.03</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464,49</v>
          </cell>
          <cell r="F10092">
            <v>0</v>
          </cell>
          <cell r="G10092" t="str">
            <v>464,49</v>
          </cell>
          <cell r="H10092">
            <v>0</v>
          </cell>
          <cell r="I10092">
            <v>0</v>
          </cell>
          <cell r="J10092">
            <v>0</v>
          </cell>
          <cell r="K10092">
            <v>464.49</v>
          </cell>
          <cell r="L10092">
            <v>464.49</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791,70</v>
          </cell>
          <cell r="F10093">
            <v>0</v>
          </cell>
          <cell r="G10093" t="str">
            <v>791,70</v>
          </cell>
          <cell r="H10093">
            <v>0</v>
          </cell>
          <cell r="I10093">
            <v>0</v>
          </cell>
          <cell r="J10093">
            <v>0</v>
          </cell>
          <cell r="K10093">
            <v>791.7</v>
          </cell>
          <cell r="L10093">
            <v>791.7</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84,43</v>
          </cell>
          <cell r="F10094">
            <v>0</v>
          </cell>
          <cell r="G10094" t="str">
            <v>84,43</v>
          </cell>
          <cell r="H10094">
            <v>0</v>
          </cell>
          <cell r="I10094">
            <v>0</v>
          </cell>
          <cell r="J10094">
            <v>0</v>
          </cell>
          <cell r="K10094">
            <v>84.43</v>
          </cell>
          <cell r="L10094">
            <v>84.43</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98,58</v>
          </cell>
          <cell r="F10095">
            <v>0</v>
          </cell>
          <cell r="G10095" t="str">
            <v>98,58</v>
          </cell>
          <cell r="H10095">
            <v>0</v>
          </cell>
          <cell r="I10095">
            <v>0</v>
          </cell>
          <cell r="J10095">
            <v>0</v>
          </cell>
          <cell r="K10095">
            <v>98.58</v>
          </cell>
          <cell r="L10095">
            <v>98.58</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25,09</v>
          </cell>
          <cell r="F10097">
            <v>0</v>
          </cell>
          <cell r="G10097" t="str">
            <v>25,09</v>
          </cell>
          <cell r="H10097">
            <v>0</v>
          </cell>
          <cell r="I10097">
            <v>0</v>
          </cell>
          <cell r="J10097">
            <v>0</v>
          </cell>
          <cell r="K10097">
            <v>25.09</v>
          </cell>
          <cell r="L10097">
            <v>25.09</v>
          </cell>
          <cell r="N10097">
            <v>3755</v>
          </cell>
        </row>
        <row r="10098">
          <cell r="A10098">
            <v>3750</v>
          </cell>
          <cell r="B10098" t="str">
            <v xml:space="preserve">LAMPADA DE LUZ MISTA 250 W, BASE E27 (220 V)                                                                                                                                                                                                                                                                                                                                                                                                                                                              </v>
          </cell>
          <cell r="C10098" t="str">
            <v>INSUMO</v>
          </cell>
          <cell r="D10098" t="str">
            <v xml:space="preserve">UN    </v>
          </cell>
          <cell r="E10098" t="str">
            <v>33,74</v>
          </cell>
          <cell r="F10098">
            <v>0</v>
          </cell>
          <cell r="G10098" t="str">
            <v>33,74</v>
          </cell>
          <cell r="H10098">
            <v>0</v>
          </cell>
          <cell r="I10098">
            <v>0</v>
          </cell>
          <cell r="J10098">
            <v>0</v>
          </cell>
          <cell r="K10098">
            <v>33.74</v>
          </cell>
          <cell r="L10098">
            <v>33.74</v>
          </cell>
          <cell r="N10098">
            <v>3750</v>
          </cell>
        </row>
        <row r="10099">
          <cell r="A10099">
            <v>3756</v>
          </cell>
          <cell r="B10099" t="str">
            <v xml:space="preserve">LAMPADA DE LUZ MISTA 500 W, BASE E40 (220 V)                                                                                                                                                                                                                                                                                                                                                                                                                                                              </v>
          </cell>
          <cell r="C10099" t="str">
            <v>INSUMO</v>
          </cell>
          <cell r="D10099" t="str">
            <v xml:space="preserve">UN    </v>
          </cell>
          <cell r="E10099" t="str">
            <v>63,05</v>
          </cell>
          <cell r="F10099">
            <v>0</v>
          </cell>
          <cell r="G10099" t="str">
            <v>63,05</v>
          </cell>
          <cell r="H10099">
            <v>0</v>
          </cell>
          <cell r="I10099">
            <v>0</v>
          </cell>
          <cell r="J10099">
            <v>0</v>
          </cell>
          <cell r="K10099">
            <v>63.05</v>
          </cell>
          <cell r="L10099">
            <v>63.05</v>
          </cell>
          <cell r="N10099">
            <v>3756</v>
          </cell>
        </row>
        <row r="10100">
          <cell r="A10100">
            <v>39377</v>
          </cell>
          <cell r="B10100" t="str">
            <v xml:space="preserve">LAMPADA FLUORESCENTE COMPACTA BRANCA 135 W, BASE E40 (127/220 V)                                                                                                                                                                                                                                                                                                                                                                                                                                          </v>
          </cell>
          <cell r="C10100" t="str">
            <v>INSUMO</v>
          </cell>
          <cell r="D10100" t="str">
            <v xml:space="preserve">UN    </v>
          </cell>
          <cell r="E10100" t="str">
            <v>186,78</v>
          </cell>
          <cell r="F10100">
            <v>0</v>
          </cell>
          <cell r="G10100" t="str">
            <v>186,78</v>
          </cell>
          <cell r="H10100">
            <v>0</v>
          </cell>
          <cell r="I10100">
            <v>0</v>
          </cell>
          <cell r="J10100">
            <v>0</v>
          </cell>
          <cell r="K10100">
            <v>186.78</v>
          </cell>
          <cell r="L10100">
            <v>186.78</v>
          </cell>
          <cell r="N10100">
            <v>39377</v>
          </cell>
        </row>
        <row r="10101">
          <cell r="A10101">
            <v>38191</v>
          </cell>
          <cell r="B10101" t="str">
            <v xml:space="preserve">LAMPADA FLUORESCENTE COMPACTA 2U BRANCA 15 W, BASE E27 (127/220 V)                                                                                                                                                                                                                                                                                                                                                                                                                                        </v>
          </cell>
          <cell r="C10101" t="str">
            <v>INSUMO</v>
          </cell>
          <cell r="D10101" t="str">
            <v xml:space="preserve">UN    </v>
          </cell>
          <cell r="E10101" t="str">
            <v>13,91</v>
          </cell>
          <cell r="F10101">
            <v>0</v>
          </cell>
          <cell r="G10101" t="str">
            <v>13,91</v>
          </cell>
          <cell r="H10101">
            <v>0</v>
          </cell>
          <cell r="I10101">
            <v>0</v>
          </cell>
          <cell r="J10101">
            <v>0</v>
          </cell>
          <cell r="K10101">
            <v>13.91</v>
          </cell>
          <cell r="L10101">
            <v>13.91</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12,97</v>
          </cell>
          <cell r="F10102">
            <v>0</v>
          </cell>
          <cell r="G10102" t="str">
            <v>12,97</v>
          </cell>
          <cell r="H10102">
            <v>0</v>
          </cell>
          <cell r="I10102">
            <v>0</v>
          </cell>
          <cell r="J10102">
            <v>0</v>
          </cell>
          <cell r="K10102">
            <v>12.97</v>
          </cell>
          <cell r="L10102">
            <v>12.97</v>
          </cell>
          <cell r="N10102">
            <v>39381</v>
          </cell>
        </row>
        <row r="10103">
          <cell r="A10103">
            <v>38780</v>
          </cell>
          <cell r="B10103" t="str">
            <v xml:space="preserve">LAMPADA FLUORESCENTE COMPACTA 3U BRANCA 20 W, BASE E27 (127/220 V)                                                                                                                                                                                                                                                                                                                                                                                                                                        </v>
          </cell>
          <cell r="C10103" t="str">
            <v>INSUMO</v>
          </cell>
          <cell r="D10103" t="str">
            <v xml:space="preserve">UN    </v>
          </cell>
          <cell r="E10103" t="str">
            <v>15,87</v>
          </cell>
          <cell r="F10103">
            <v>0</v>
          </cell>
          <cell r="G10103" t="str">
            <v>15,87</v>
          </cell>
          <cell r="H10103">
            <v>0</v>
          </cell>
          <cell r="I10103">
            <v>0</v>
          </cell>
          <cell r="J10103">
            <v>0</v>
          </cell>
          <cell r="K10103">
            <v>15.87</v>
          </cell>
          <cell r="L10103">
            <v>15.87</v>
          </cell>
          <cell r="N10103">
            <v>38780</v>
          </cell>
        </row>
        <row r="10104">
          <cell r="A10104">
            <v>38781</v>
          </cell>
          <cell r="B10104" t="str">
            <v xml:space="preserve">LAMPADA FLUORESCENTE ESPIRAL BRANCA 45 W, BASE E27 (127/220 V)                                                                                                                                                                                                                                                                                                                                                                                                                                            </v>
          </cell>
          <cell r="C10104" t="str">
            <v>INSUMO</v>
          </cell>
          <cell r="D10104" t="str">
            <v xml:space="preserve">UN    </v>
          </cell>
          <cell r="E10104" t="str">
            <v>53,57</v>
          </cell>
          <cell r="F10104">
            <v>0</v>
          </cell>
          <cell r="G10104" t="str">
            <v>53,57</v>
          </cell>
          <cell r="H10104">
            <v>0</v>
          </cell>
          <cell r="I10104">
            <v>0</v>
          </cell>
          <cell r="J10104">
            <v>0</v>
          </cell>
          <cell r="K10104">
            <v>53.57</v>
          </cell>
          <cell r="L10104">
            <v>53.57</v>
          </cell>
          <cell r="N10104">
            <v>38781</v>
          </cell>
        </row>
        <row r="10105">
          <cell r="A10105">
            <v>38192</v>
          </cell>
          <cell r="B10105" t="str">
            <v xml:space="preserve">LAMPADA FLUORESCENTE ESPIRAL BRANCA 65 W, BASE E27 (127/220 V)                                                                                                                                                                                                                                                                                                                                                                                                                                            </v>
          </cell>
          <cell r="C10105" t="str">
            <v>INSUMO</v>
          </cell>
          <cell r="D10105" t="str">
            <v xml:space="preserve">UN    </v>
          </cell>
          <cell r="E10105" t="str">
            <v>96,94</v>
          </cell>
          <cell r="F10105">
            <v>0</v>
          </cell>
          <cell r="G10105" t="str">
            <v>96,94</v>
          </cell>
          <cell r="H10105">
            <v>0</v>
          </cell>
          <cell r="I10105">
            <v>0</v>
          </cell>
          <cell r="J10105">
            <v>0</v>
          </cell>
          <cell r="K10105">
            <v>96.94</v>
          </cell>
          <cell r="L10105">
            <v>96.94</v>
          </cell>
          <cell r="N10105">
            <v>38192</v>
          </cell>
        </row>
        <row r="10106">
          <cell r="A10106">
            <v>3753</v>
          </cell>
          <cell r="B10106" t="str">
            <v xml:space="preserve">LAMPADA FLUORESCENTE TUBULAR T10, DE 20 OU 40 W, BIVOLT                                                                                                                                                                                                                                                                                                                                                                                                                                                   </v>
          </cell>
          <cell r="C10106" t="str">
            <v>INSUMO</v>
          </cell>
          <cell r="D10106" t="str">
            <v xml:space="preserve">UN    </v>
          </cell>
          <cell r="E10106" t="str">
            <v>8,48</v>
          </cell>
          <cell r="F10106">
            <v>0</v>
          </cell>
          <cell r="G10106" t="str">
            <v>8,48</v>
          </cell>
          <cell r="H10106">
            <v>0</v>
          </cell>
          <cell r="I10106">
            <v>0</v>
          </cell>
          <cell r="J10106">
            <v>0</v>
          </cell>
          <cell r="K10106">
            <v>8.48</v>
          </cell>
          <cell r="L10106">
            <v>8.48</v>
          </cell>
          <cell r="N10106">
            <v>3753</v>
          </cell>
        </row>
        <row r="10107">
          <cell r="A10107">
            <v>38782</v>
          </cell>
          <cell r="B10107" t="str">
            <v xml:space="preserve">LAMPADA FLUORESCENTE TUBULAR T5 DE 14 W, BIVOLT                                                                                                                                                                                                                                                                                                                                                                                                                                                           </v>
          </cell>
          <cell r="C10107" t="str">
            <v>INSUMO</v>
          </cell>
          <cell r="D10107" t="str">
            <v xml:space="preserve">UN    </v>
          </cell>
          <cell r="E10107" t="str">
            <v>11,05</v>
          </cell>
          <cell r="F10107">
            <v>0</v>
          </cell>
          <cell r="G10107" t="str">
            <v>11,05</v>
          </cell>
          <cell r="H10107">
            <v>0</v>
          </cell>
          <cell r="I10107">
            <v>0</v>
          </cell>
          <cell r="J10107">
            <v>0</v>
          </cell>
          <cell r="K10107">
            <v>11.05</v>
          </cell>
          <cell r="L10107">
            <v>11.05</v>
          </cell>
          <cell r="N10107">
            <v>38782</v>
          </cell>
        </row>
        <row r="10108">
          <cell r="A10108">
            <v>38778</v>
          </cell>
          <cell r="B10108" t="str">
            <v xml:space="preserve">LAMPADA FLUORESCENTE TUBULAR T8 DE 16/18 W, BIVOLT                                                                                                                                                                                                                                                                                                                                                                                                                                                        </v>
          </cell>
          <cell r="C10108" t="str">
            <v>INSUMO</v>
          </cell>
          <cell r="D10108" t="str">
            <v xml:space="preserve">UN    </v>
          </cell>
          <cell r="E10108" t="str">
            <v>8,29</v>
          </cell>
          <cell r="F10108">
            <v>0</v>
          </cell>
          <cell r="G10108" t="str">
            <v>8,29</v>
          </cell>
          <cell r="H10108">
            <v>0</v>
          </cell>
          <cell r="I10108">
            <v>0</v>
          </cell>
          <cell r="J10108">
            <v>0</v>
          </cell>
          <cell r="K10108">
            <v>8.2899999999999991</v>
          </cell>
          <cell r="L10108">
            <v>8.2899999999999991</v>
          </cell>
          <cell r="N10108">
            <v>38778</v>
          </cell>
        </row>
        <row r="10109">
          <cell r="A10109">
            <v>38779</v>
          </cell>
          <cell r="B10109" t="str">
            <v xml:space="preserve">LAMPADA FLUORESCENTE TUBULAR T8 DE 32/36 W, BIVOLT                                                                                                                                                                                                                                                                                                                                                                                                                                                        </v>
          </cell>
          <cell r="C10109" t="str">
            <v>INSUMO</v>
          </cell>
          <cell r="D10109" t="str">
            <v xml:space="preserve">UN    </v>
          </cell>
          <cell r="E10109" t="str">
            <v>8,79</v>
          </cell>
          <cell r="F10109">
            <v>0</v>
          </cell>
          <cell r="G10109" t="str">
            <v>8,79</v>
          </cell>
          <cell r="H10109">
            <v>0</v>
          </cell>
          <cell r="I10109">
            <v>0</v>
          </cell>
          <cell r="J10109">
            <v>0</v>
          </cell>
          <cell r="K10109">
            <v>8.7899999999999991</v>
          </cell>
          <cell r="L10109">
            <v>8.7899999999999991</v>
          </cell>
          <cell r="N10109">
            <v>38779</v>
          </cell>
        </row>
        <row r="10110">
          <cell r="A10110">
            <v>39388</v>
          </cell>
          <cell r="B10110" t="str">
            <v xml:space="preserve">LAMPADA LED TIPO DICROICA BIVOLT, LUZ BRANCA, 5 W (BASE GU10)                                                                                                                                                                                                                                                                                                                                                                                                                                             </v>
          </cell>
          <cell r="C10110" t="str">
            <v>INSUMO</v>
          </cell>
          <cell r="D10110" t="str">
            <v xml:space="preserve">UN    </v>
          </cell>
          <cell r="E10110" t="str">
            <v>11,23</v>
          </cell>
          <cell r="F10110">
            <v>0</v>
          </cell>
          <cell r="G10110" t="str">
            <v>11,23</v>
          </cell>
          <cell r="H10110">
            <v>0</v>
          </cell>
          <cell r="I10110">
            <v>0</v>
          </cell>
          <cell r="J10110">
            <v>0</v>
          </cell>
          <cell r="K10110">
            <v>11.23</v>
          </cell>
          <cell r="L10110">
            <v>11.23</v>
          </cell>
          <cell r="N10110">
            <v>39388</v>
          </cell>
        </row>
        <row r="10111">
          <cell r="A10111">
            <v>39387</v>
          </cell>
          <cell r="B10111" t="str">
            <v xml:space="preserve">LAMPADA LED TUBULAR BIVOLT 18/20 W, BASE G13                                                                                                                                                                                                                                                                                                                                                                                                                                                              </v>
          </cell>
          <cell r="C10111" t="str">
            <v>INSUMO</v>
          </cell>
          <cell r="D10111" t="str">
            <v xml:space="preserve">UN    </v>
          </cell>
          <cell r="E10111" t="str">
            <v>17,50</v>
          </cell>
          <cell r="F10111">
            <v>0</v>
          </cell>
          <cell r="G10111" t="str">
            <v>17,50</v>
          </cell>
          <cell r="H10111">
            <v>0</v>
          </cell>
          <cell r="I10111">
            <v>0</v>
          </cell>
          <cell r="J10111">
            <v>0</v>
          </cell>
          <cell r="K10111">
            <v>17.5</v>
          </cell>
          <cell r="L10111">
            <v>17.5</v>
          </cell>
          <cell r="N10111">
            <v>39387</v>
          </cell>
        </row>
        <row r="10112">
          <cell r="A10112">
            <v>39386</v>
          </cell>
          <cell r="B10112" t="str">
            <v xml:space="preserve">LAMPADA LED TUBULAR BIVOLT 9/10 W, BASE G13                                                                                                                                                                                                                                                                                                                                                                                                                                                               </v>
          </cell>
          <cell r="C10112" t="str">
            <v>INSUMO</v>
          </cell>
          <cell r="D10112" t="str">
            <v xml:space="preserve">UN    </v>
          </cell>
          <cell r="E10112" t="str">
            <v>12,20</v>
          </cell>
          <cell r="F10112">
            <v>0</v>
          </cell>
          <cell r="G10112" t="str">
            <v>12,20</v>
          </cell>
          <cell r="H10112">
            <v>0</v>
          </cell>
          <cell r="I10112">
            <v>0</v>
          </cell>
          <cell r="J10112">
            <v>0</v>
          </cell>
          <cell r="K10112">
            <v>12.2</v>
          </cell>
          <cell r="L10112">
            <v>12.2</v>
          </cell>
          <cell r="N10112">
            <v>39386</v>
          </cell>
        </row>
        <row r="10113">
          <cell r="A10113">
            <v>38194</v>
          </cell>
          <cell r="B10113" t="str">
            <v xml:space="preserve">LAMPADA LED 10 W BIVOLT BRANCA, FORMATO TRADICIONAL (BASE E27)                                                                                                                                                                                                                                                                                                                                                                                                                                            </v>
          </cell>
          <cell r="C10113" t="str">
            <v>INSUMO</v>
          </cell>
          <cell r="D10113" t="str">
            <v xml:space="preserve">UN    </v>
          </cell>
          <cell r="E10113" t="str">
            <v>9,13</v>
          </cell>
          <cell r="F10113">
            <v>0</v>
          </cell>
          <cell r="G10113" t="str">
            <v>9,13</v>
          </cell>
          <cell r="H10113">
            <v>0</v>
          </cell>
          <cell r="I10113">
            <v>0</v>
          </cell>
          <cell r="J10113">
            <v>0</v>
          </cell>
          <cell r="K10113">
            <v>9.1300000000000008</v>
          </cell>
          <cell r="L10113">
            <v>9.1300000000000008</v>
          </cell>
          <cell r="N10113">
            <v>38194</v>
          </cell>
        </row>
        <row r="10114">
          <cell r="A10114">
            <v>38193</v>
          </cell>
          <cell r="B10114" t="str">
            <v xml:space="preserve">LAMPADA LED 6 W BIVOLT BRANCA, FORMATO TRADICIONAL (BASE E27)                                                                                                                                                                                                                                                                                                                                                                                                                                             </v>
          </cell>
          <cell r="C10114" t="str">
            <v>INSUMO</v>
          </cell>
          <cell r="D10114" t="str">
            <v xml:space="preserve">UN    </v>
          </cell>
          <cell r="E10114" t="str">
            <v>7,93</v>
          </cell>
          <cell r="F10114">
            <v>0</v>
          </cell>
          <cell r="G10114" t="str">
            <v>7,93</v>
          </cell>
          <cell r="H10114">
            <v>0</v>
          </cell>
          <cell r="I10114">
            <v>0</v>
          </cell>
          <cell r="J10114">
            <v>0</v>
          </cell>
          <cell r="K10114">
            <v>7.93</v>
          </cell>
          <cell r="L10114">
            <v>7.93</v>
          </cell>
          <cell r="N10114">
            <v>38193</v>
          </cell>
        </row>
        <row r="10115">
          <cell r="A10115">
            <v>12216</v>
          </cell>
          <cell r="B10115" t="str">
            <v xml:space="preserve">LAMPADA VAPOR DE SODIO OVOIDE 150 W (BASE E40)                                                                                                                                                                                                                                                                                                                                                                                                                                                            </v>
          </cell>
          <cell r="C10115" t="str">
            <v>INSUMO</v>
          </cell>
          <cell r="D10115" t="str">
            <v xml:space="preserve">UN    </v>
          </cell>
          <cell r="E10115" t="str">
            <v>48,48</v>
          </cell>
          <cell r="F10115">
            <v>0</v>
          </cell>
          <cell r="G10115" t="str">
            <v>48,48</v>
          </cell>
          <cell r="H10115">
            <v>0</v>
          </cell>
          <cell r="I10115">
            <v>0</v>
          </cell>
          <cell r="J10115">
            <v>0</v>
          </cell>
          <cell r="K10115">
            <v>48.48</v>
          </cell>
          <cell r="L10115">
            <v>48.48</v>
          </cell>
          <cell r="N10115">
            <v>12216</v>
          </cell>
        </row>
        <row r="10116">
          <cell r="A10116">
            <v>3757</v>
          </cell>
          <cell r="B10116" t="str">
            <v xml:space="preserve">LAMPADA VAPOR DE SODIO OVOIDE 250 W (BASE E40)                                                                                                                                                                                                                                                                                                                                                                                                                                                            </v>
          </cell>
          <cell r="C10116" t="str">
            <v>INSUMO</v>
          </cell>
          <cell r="D10116" t="str">
            <v xml:space="preserve">UN    </v>
          </cell>
          <cell r="E10116" t="str">
            <v>56,05</v>
          </cell>
          <cell r="F10116">
            <v>0</v>
          </cell>
          <cell r="G10116" t="str">
            <v>56,05</v>
          </cell>
          <cell r="H10116">
            <v>0</v>
          </cell>
          <cell r="I10116">
            <v>0</v>
          </cell>
          <cell r="J10116">
            <v>0</v>
          </cell>
          <cell r="K10116">
            <v>56.05</v>
          </cell>
          <cell r="L10116">
            <v>56.05</v>
          </cell>
          <cell r="N10116">
            <v>3757</v>
          </cell>
        </row>
        <row r="10117">
          <cell r="A10117">
            <v>3758</v>
          </cell>
          <cell r="B10117" t="str">
            <v xml:space="preserve">LAMPADA VAPOR DE SODIO OVOIDE 400 W (BASE E40)                                                                                                                                                                                                                                                                                                                                                                                                                                                            </v>
          </cell>
          <cell r="C10117" t="str">
            <v>INSUMO</v>
          </cell>
          <cell r="D10117" t="str">
            <v xml:space="preserve">UN    </v>
          </cell>
          <cell r="E10117" t="str">
            <v>65,36</v>
          </cell>
          <cell r="F10117">
            <v>0</v>
          </cell>
          <cell r="G10117" t="str">
            <v>65,36</v>
          </cell>
          <cell r="H10117">
            <v>0</v>
          </cell>
          <cell r="I10117">
            <v>0</v>
          </cell>
          <cell r="J10117">
            <v>0</v>
          </cell>
          <cell r="K10117">
            <v>65.36</v>
          </cell>
          <cell r="L10117">
            <v>65.36</v>
          </cell>
          <cell r="N10117">
            <v>3758</v>
          </cell>
        </row>
        <row r="10118">
          <cell r="A10118">
            <v>12214</v>
          </cell>
          <cell r="B10118" t="str">
            <v xml:space="preserve">LAMPADA VAPOR MERCURIO 125 W (BASE E27)                                                                                                                                                                                                                                                                                                                                                                                                                                                                   </v>
          </cell>
          <cell r="C10118" t="str">
            <v>INSUMO</v>
          </cell>
          <cell r="D10118" t="str">
            <v xml:space="preserve">UN    </v>
          </cell>
          <cell r="E10118" t="str">
            <v>22,38</v>
          </cell>
          <cell r="F10118">
            <v>0</v>
          </cell>
          <cell r="G10118" t="str">
            <v>22,38</v>
          </cell>
          <cell r="H10118">
            <v>0</v>
          </cell>
          <cell r="I10118">
            <v>0</v>
          </cell>
          <cell r="J10118">
            <v>0</v>
          </cell>
          <cell r="K10118">
            <v>22.38</v>
          </cell>
          <cell r="L10118">
            <v>22.38</v>
          </cell>
          <cell r="N10118">
            <v>12214</v>
          </cell>
        </row>
        <row r="10119">
          <cell r="A10119">
            <v>3749</v>
          </cell>
          <cell r="B10119" t="str">
            <v xml:space="preserve">LAMPADA VAPOR MERCURIO 250 W (BASE E40)                                                                                                                                                                                                                                                                                                                                                                                                                                                                   </v>
          </cell>
          <cell r="C10119" t="str">
            <v>INSUMO</v>
          </cell>
          <cell r="D10119" t="str">
            <v xml:space="preserve">UN    </v>
          </cell>
          <cell r="E10119" t="str">
            <v>39,89</v>
          </cell>
          <cell r="F10119">
            <v>0</v>
          </cell>
          <cell r="G10119" t="str">
            <v>39,89</v>
          </cell>
          <cell r="H10119">
            <v>0</v>
          </cell>
          <cell r="I10119">
            <v>0</v>
          </cell>
          <cell r="J10119">
            <v>0</v>
          </cell>
          <cell r="K10119">
            <v>39.89</v>
          </cell>
          <cell r="L10119">
            <v>39.89</v>
          </cell>
          <cell r="N10119">
            <v>3749</v>
          </cell>
        </row>
        <row r="10120">
          <cell r="A10120">
            <v>3751</v>
          </cell>
          <cell r="B10120" t="str">
            <v xml:space="preserve">LAMPADA VAPOR MERCURIO 400 W (BASE E40)                                                                                                                                                                                                                                                                                                                                                                                                                                                                   </v>
          </cell>
          <cell r="C10120" t="str">
            <v>INSUMO</v>
          </cell>
          <cell r="D10120" t="str">
            <v xml:space="preserve">UN    </v>
          </cell>
          <cell r="E10120" t="str">
            <v>54,44</v>
          </cell>
          <cell r="F10120">
            <v>0</v>
          </cell>
          <cell r="G10120" t="str">
            <v>54,44</v>
          </cell>
          <cell r="H10120">
            <v>0</v>
          </cell>
          <cell r="I10120">
            <v>0</v>
          </cell>
          <cell r="J10120">
            <v>0</v>
          </cell>
          <cell r="K10120">
            <v>54.44</v>
          </cell>
          <cell r="L10120">
            <v>54.44</v>
          </cell>
          <cell r="N10120">
            <v>3751</v>
          </cell>
        </row>
        <row r="10121">
          <cell r="A10121">
            <v>39376</v>
          </cell>
          <cell r="B10121" t="str">
            <v xml:space="preserve">LAMPADA VAPOR METALICO OVOIDE 150 W, BASE E27/E40                                                                                                                                                                                                                                                                                                                                                                                                                                                         </v>
          </cell>
          <cell r="C10121" t="str">
            <v>INSUMO</v>
          </cell>
          <cell r="D10121" t="str">
            <v xml:space="preserve">UN    </v>
          </cell>
          <cell r="E10121" t="str">
            <v>45,89</v>
          </cell>
          <cell r="F10121">
            <v>0</v>
          </cell>
          <cell r="G10121" t="str">
            <v>45,89</v>
          </cell>
          <cell r="H10121">
            <v>0</v>
          </cell>
          <cell r="I10121">
            <v>0</v>
          </cell>
          <cell r="J10121">
            <v>0</v>
          </cell>
          <cell r="K10121">
            <v>45.89</v>
          </cell>
          <cell r="L10121">
            <v>45.89</v>
          </cell>
          <cell r="N10121">
            <v>39376</v>
          </cell>
        </row>
        <row r="10122">
          <cell r="A10122">
            <v>3752</v>
          </cell>
          <cell r="B10122" t="str">
            <v xml:space="preserve">LAMPADA VAPOR METALICO TUBULAR 400 W (BASE E40)                                                                                                                                                                                                                                                                                                                                                                                                                                                           </v>
          </cell>
          <cell r="C10122" t="str">
            <v>INSUMO</v>
          </cell>
          <cell r="D10122" t="str">
            <v xml:space="preserve">UN    </v>
          </cell>
          <cell r="E10122" t="str">
            <v>89,80</v>
          </cell>
          <cell r="F10122">
            <v>0</v>
          </cell>
          <cell r="G10122" t="str">
            <v>89,80</v>
          </cell>
          <cell r="H10122">
            <v>0</v>
          </cell>
          <cell r="I10122">
            <v>0</v>
          </cell>
          <cell r="J10122">
            <v>0</v>
          </cell>
          <cell r="K10122">
            <v>89.8</v>
          </cell>
          <cell r="L10122">
            <v>89.8</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1.946,56</v>
          </cell>
          <cell r="F10123">
            <v>0</v>
          </cell>
          <cell r="G10123" t="str">
            <v>1.946,56</v>
          </cell>
          <cell r="H10123">
            <v>0</v>
          </cell>
          <cell r="I10123">
            <v>0</v>
          </cell>
          <cell r="J10123">
            <v>0</v>
          </cell>
          <cell r="K10123">
            <v>1946.56</v>
          </cell>
          <cell r="L10123">
            <v>1946.56</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84,68</v>
          </cell>
          <cell r="F10124">
            <v>0</v>
          </cell>
          <cell r="G10124" t="str">
            <v>84,68</v>
          </cell>
          <cell r="H10124">
            <v>0</v>
          </cell>
          <cell r="I10124">
            <v>0</v>
          </cell>
          <cell r="J10124">
            <v>0</v>
          </cell>
          <cell r="K10124">
            <v>84.68</v>
          </cell>
          <cell r="L10124">
            <v>84.68</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93,57</v>
          </cell>
          <cell r="F10125">
            <v>0</v>
          </cell>
          <cell r="G10125" t="str">
            <v>93,57</v>
          </cell>
          <cell r="H10125">
            <v>0</v>
          </cell>
          <cell r="I10125">
            <v>0</v>
          </cell>
          <cell r="J10125">
            <v>0</v>
          </cell>
          <cell r="K10125">
            <v>93.57</v>
          </cell>
          <cell r="L10125">
            <v>93.57</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149,78</v>
          </cell>
          <cell r="F10126">
            <v>0</v>
          </cell>
          <cell r="G10126" t="str">
            <v>149,78</v>
          </cell>
          <cell r="H10126">
            <v>0</v>
          </cell>
          <cell r="I10126">
            <v>0</v>
          </cell>
          <cell r="J10126">
            <v>0</v>
          </cell>
          <cell r="K10126">
            <v>149.78</v>
          </cell>
          <cell r="L10126">
            <v>149.78</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419,16</v>
          </cell>
          <cell r="F10127">
            <v>0</v>
          </cell>
          <cell r="G10127" t="str">
            <v>419,16</v>
          </cell>
          <cell r="H10127">
            <v>0</v>
          </cell>
          <cell r="I10127">
            <v>0</v>
          </cell>
          <cell r="J10127">
            <v>0</v>
          </cell>
          <cell r="K10127">
            <v>419.16</v>
          </cell>
          <cell r="L10127">
            <v>419.16</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431,87</v>
          </cell>
          <cell r="F10128">
            <v>0</v>
          </cell>
          <cell r="G10128" t="str">
            <v>431,87</v>
          </cell>
          <cell r="H10128">
            <v>0</v>
          </cell>
          <cell r="I10128">
            <v>0</v>
          </cell>
          <cell r="J10128">
            <v>0</v>
          </cell>
          <cell r="K10128">
            <v>431.87</v>
          </cell>
          <cell r="L10128">
            <v>431.87</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134,75</v>
          </cell>
          <cell r="F10129">
            <v>0</v>
          </cell>
          <cell r="G10129" t="str">
            <v>134,75</v>
          </cell>
          <cell r="H10129">
            <v>0</v>
          </cell>
          <cell r="I10129">
            <v>0</v>
          </cell>
          <cell r="J10129">
            <v>0</v>
          </cell>
          <cell r="K10129">
            <v>134.75</v>
          </cell>
          <cell r="L10129">
            <v>134.75</v>
          </cell>
          <cell r="N10129">
            <v>36521</v>
          </cell>
        </row>
        <row r="10130">
          <cell r="A10130">
            <v>36794</v>
          </cell>
          <cell r="B10130" t="str">
            <v xml:space="preserve">LAVATORIO DE LOUCA BRANCA, COM COLUNA, DIMENSOES *44 X 35* CM (L X C)                                                                                                                                                                                                                                                                                                                                                                                                                                     </v>
          </cell>
          <cell r="C10130" t="str">
            <v>INSUMO</v>
          </cell>
          <cell r="D10130" t="str">
            <v xml:space="preserve">UN    </v>
          </cell>
          <cell r="E10130" t="str">
            <v>143,45</v>
          </cell>
          <cell r="F10130">
            <v>0</v>
          </cell>
          <cell r="G10130" t="str">
            <v>143,45</v>
          </cell>
          <cell r="H10130">
            <v>0</v>
          </cell>
          <cell r="I10130">
            <v>0</v>
          </cell>
          <cell r="J10130">
            <v>0</v>
          </cell>
          <cell r="K10130">
            <v>143.44999999999999</v>
          </cell>
          <cell r="L10130">
            <v>143.44999999999999</v>
          </cell>
          <cell r="N10130">
            <v>36794</v>
          </cell>
        </row>
        <row r="10131">
          <cell r="A10131">
            <v>10426</v>
          </cell>
          <cell r="B10131" t="str">
            <v xml:space="preserve">LAVATORIO DE LOUCA BRANCA, COM COLUNA, DIMENSOES *54 X 44* CM (L X C)                                                                                                                                                                                                                                                                                                                                                                                                                                     </v>
          </cell>
          <cell r="C10131" t="str">
            <v>INSUMO</v>
          </cell>
          <cell r="D10131" t="str">
            <v xml:space="preserve">UN    </v>
          </cell>
          <cell r="E10131" t="str">
            <v>160,63</v>
          </cell>
          <cell r="F10131">
            <v>0</v>
          </cell>
          <cell r="G10131" t="str">
            <v>160,63</v>
          </cell>
          <cell r="H10131">
            <v>0</v>
          </cell>
          <cell r="I10131">
            <v>0</v>
          </cell>
          <cell r="J10131">
            <v>0</v>
          </cell>
          <cell r="K10131">
            <v>160.63</v>
          </cell>
          <cell r="L10131">
            <v>160.63</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81,49</v>
          </cell>
          <cell r="F10132">
            <v>0</v>
          </cell>
          <cell r="G10132" t="str">
            <v>81,49</v>
          </cell>
          <cell r="H10132">
            <v>0</v>
          </cell>
          <cell r="I10132">
            <v>0</v>
          </cell>
          <cell r="J10132">
            <v>0</v>
          </cell>
          <cell r="K10132">
            <v>81.489999999999995</v>
          </cell>
          <cell r="L10132">
            <v>81.489999999999995</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279,00</v>
          </cell>
          <cell r="F10133">
            <v>0</v>
          </cell>
          <cell r="G10133" t="str">
            <v>279,00</v>
          </cell>
          <cell r="H10133">
            <v>0</v>
          </cell>
          <cell r="I10133">
            <v>0</v>
          </cell>
          <cell r="J10133">
            <v>0</v>
          </cell>
          <cell r="K10133">
            <v>279</v>
          </cell>
          <cell r="L10133">
            <v>279</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137,63</v>
          </cell>
          <cell r="F10134">
            <v>0</v>
          </cell>
          <cell r="G10134" t="str">
            <v>137,63</v>
          </cell>
          <cell r="H10134">
            <v>0</v>
          </cell>
          <cell r="I10134">
            <v>0</v>
          </cell>
          <cell r="J10134">
            <v>0</v>
          </cell>
          <cell r="K10134">
            <v>137.63</v>
          </cell>
          <cell r="L10134">
            <v>137.63</v>
          </cell>
          <cell r="N10134">
            <v>10429</v>
          </cell>
        </row>
        <row r="10135">
          <cell r="A10135">
            <v>2354</v>
          </cell>
          <cell r="B10135" t="str">
            <v xml:space="preserve">LEITURISTA OU CADASTRISTA DE REDES DE AGUA E ESGOTO (HORISTA)                                                                                                                                                                                                                                                                                                                                                                                                                                             </v>
          </cell>
          <cell r="C10135" t="str">
            <v>INSUMO</v>
          </cell>
          <cell r="D10135" t="str">
            <v xml:space="preserve">H     </v>
          </cell>
          <cell r="E10135" t="str">
            <v>13,50</v>
          </cell>
          <cell r="F10135">
            <v>0</v>
          </cell>
          <cell r="G10135" t="str">
            <v>13,50</v>
          </cell>
          <cell r="H10135">
            <v>0</v>
          </cell>
          <cell r="I10135">
            <v>0</v>
          </cell>
          <cell r="J10135">
            <v>0</v>
          </cell>
          <cell r="K10135">
            <v>13.5</v>
          </cell>
          <cell r="L10135">
            <v>13.5</v>
          </cell>
          <cell r="N10135">
            <v>2354</v>
          </cell>
        </row>
        <row r="10136">
          <cell r="A10136">
            <v>40932</v>
          </cell>
          <cell r="B10136" t="str">
            <v xml:space="preserve">LEITURISTA OU CADASTRISTA DE REDES DE AGUA E ESGOTO (MENSALISTA)                                                                                                                                                                                                                                                                                                                                                                                                                                          </v>
          </cell>
          <cell r="C10136" t="str">
            <v>INSUMO</v>
          </cell>
          <cell r="D10136" t="str">
            <v xml:space="preserve">MES   </v>
          </cell>
          <cell r="E10136" t="str">
            <v>2.357,66</v>
          </cell>
          <cell r="F10136">
            <v>0</v>
          </cell>
          <cell r="G10136" t="str">
            <v>2.357,66</v>
          </cell>
          <cell r="H10136">
            <v>0</v>
          </cell>
          <cell r="I10136">
            <v>0</v>
          </cell>
          <cell r="J10136">
            <v>0</v>
          </cell>
          <cell r="K10136">
            <v>2357.66</v>
          </cell>
          <cell r="L10136">
            <v>2357.66</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115,16</v>
          </cell>
          <cell r="F10137">
            <v>0</v>
          </cell>
          <cell r="G10137" t="str">
            <v>115,16</v>
          </cell>
          <cell r="H10137">
            <v>0</v>
          </cell>
          <cell r="I10137">
            <v>0</v>
          </cell>
          <cell r="J10137">
            <v>0</v>
          </cell>
          <cell r="K10137">
            <v>115.16</v>
          </cell>
          <cell r="L10137">
            <v>115.16</v>
          </cell>
          <cell r="N10137">
            <v>10853</v>
          </cell>
        </row>
        <row r="10138">
          <cell r="A10138">
            <v>5093</v>
          </cell>
          <cell r="B10138" t="str">
            <v xml:space="preserve">LEVANTADOR DE JANELA GUILHOTINA, EM LATAO CROMADO                                                                                                                                                                                                                                                                                                                                                                                                                                                         </v>
          </cell>
          <cell r="C10138" t="str">
            <v>INSUMO</v>
          </cell>
          <cell r="D10138" t="str">
            <v xml:space="preserve">PAR   </v>
          </cell>
          <cell r="E10138" t="str">
            <v>19,53</v>
          </cell>
          <cell r="F10138">
            <v>0</v>
          </cell>
          <cell r="G10138" t="str">
            <v>19,53</v>
          </cell>
          <cell r="H10138">
            <v>0</v>
          </cell>
          <cell r="I10138">
            <v>0</v>
          </cell>
          <cell r="J10138">
            <v>0</v>
          </cell>
          <cell r="K10138">
            <v>19.53</v>
          </cell>
          <cell r="L10138">
            <v>19.53</v>
          </cell>
          <cell r="N10138">
            <v>5093</v>
          </cell>
        </row>
        <row r="10139">
          <cell r="A10139">
            <v>44331</v>
          </cell>
          <cell r="B10139" t="str">
            <v xml:space="preserve">LIMPA VIDROS COM PULVERIZADOR                                                                                                                                                                                                                                                                                                                                                                                                                                                                             </v>
          </cell>
          <cell r="C10139" t="str">
            <v>INSUMO</v>
          </cell>
          <cell r="D10139" t="str">
            <v xml:space="preserve">L     </v>
          </cell>
          <cell r="E10139" t="str">
            <v>62,20</v>
          </cell>
          <cell r="F10139">
            <v>0</v>
          </cell>
          <cell r="G10139" t="str">
            <v>62,20</v>
          </cell>
          <cell r="H10139">
            <v>0</v>
          </cell>
          <cell r="I10139">
            <v>0</v>
          </cell>
          <cell r="J10139">
            <v>0</v>
          </cell>
          <cell r="K10139">
            <v>62.2</v>
          </cell>
          <cell r="L10139">
            <v>62.2</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15,45</v>
          </cell>
          <cell r="F10144">
            <v>0</v>
          </cell>
          <cell r="G10144" t="str">
            <v>15,45</v>
          </cell>
          <cell r="H10144">
            <v>0</v>
          </cell>
          <cell r="I10144">
            <v>0</v>
          </cell>
          <cell r="J10144">
            <v>0</v>
          </cell>
          <cell r="K10144">
            <v>15.45</v>
          </cell>
          <cell r="L10144">
            <v>15.45</v>
          </cell>
          <cell r="N10144">
            <v>38382</v>
          </cell>
        </row>
        <row r="10145">
          <cell r="A10145">
            <v>38383</v>
          </cell>
          <cell r="B10145" t="str">
            <v xml:space="preserve">LIXA D'AGUA EM FOLHA, GRAO 100                                                                                                                                                                                                                                                                                                                                                                                                                                                                            </v>
          </cell>
          <cell r="C10145" t="str">
            <v>INSUMO</v>
          </cell>
          <cell r="D10145" t="str">
            <v xml:space="preserve">UN    </v>
          </cell>
          <cell r="E10145" t="str">
            <v>2,89</v>
          </cell>
          <cell r="F10145">
            <v>0</v>
          </cell>
          <cell r="G10145" t="str">
            <v>2,89</v>
          </cell>
          <cell r="H10145">
            <v>0</v>
          </cell>
          <cell r="I10145">
            <v>0</v>
          </cell>
          <cell r="J10145">
            <v>0</v>
          </cell>
          <cell r="K10145">
            <v>2.89</v>
          </cell>
          <cell r="L10145">
            <v>2.89</v>
          </cell>
          <cell r="N10145">
            <v>38383</v>
          </cell>
        </row>
        <row r="10146">
          <cell r="A10146">
            <v>3768</v>
          </cell>
          <cell r="B10146" t="str">
            <v xml:space="preserve">LIXA EM FOLHA PARA FERRO, NUMERO 150                                                                                                                                                                                                                                                                                                                                                                                                                                                                      </v>
          </cell>
          <cell r="C10146" t="str">
            <v>INSUMO</v>
          </cell>
          <cell r="D10146" t="str">
            <v xml:space="preserve">UN    </v>
          </cell>
          <cell r="E10146" t="str">
            <v>4,85</v>
          </cell>
          <cell r="F10146">
            <v>0</v>
          </cell>
          <cell r="G10146" t="str">
            <v>4,85</v>
          </cell>
          <cell r="H10146">
            <v>0</v>
          </cell>
          <cell r="I10146">
            <v>0</v>
          </cell>
          <cell r="J10146">
            <v>0</v>
          </cell>
          <cell r="K10146">
            <v>4.8499999999999996</v>
          </cell>
          <cell r="L10146">
            <v>4.8499999999999996</v>
          </cell>
          <cell r="N10146">
            <v>3768</v>
          </cell>
        </row>
        <row r="10147">
          <cell r="A10147">
            <v>3767</v>
          </cell>
          <cell r="B10147" t="str">
            <v xml:space="preserve">LIXA EM FOLHA PARA PAREDE OU MADEIRA, NUMERO 120, COR VERMELHA                                                                                                                                                                                                                                                                                                                                                                                                                                            </v>
          </cell>
          <cell r="C10147" t="str">
            <v>INSUMO</v>
          </cell>
          <cell r="D10147" t="str">
            <v xml:space="preserve">UN    </v>
          </cell>
          <cell r="E10147" t="str">
            <v>1,62</v>
          </cell>
          <cell r="F10147">
            <v>0</v>
          </cell>
          <cell r="G10147" t="str">
            <v>1,62</v>
          </cell>
          <cell r="H10147">
            <v>0</v>
          </cell>
          <cell r="I10147">
            <v>0</v>
          </cell>
          <cell r="J10147">
            <v>0</v>
          </cell>
          <cell r="K10147">
            <v>1.62</v>
          </cell>
          <cell r="L10147">
            <v>1.62</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5.659,80</v>
          </cell>
          <cell r="F10148">
            <v>0</v>
          </cell>
          <cell r="G10148" t="str">
            <v>5.659,80</v>
          </cell>
          <cell r="H10148">
            <v>0</v>
          </cell>
          <cell r="I10148">
            <v>0</v>
          </cell>
          <cell r="J10148">
            <v>0</v>
          </cell>
          <cell r="K10148">
            <v>5659.8</v>
          </cell>
          <cell r="L10148">
            <v>5659.8</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936,05</v>
          </cell>
          <cell r="F10149">
            <v>0</v>
          </cell>
          <cell r="G10149" t="str">
            <v>936,05</v>
          </cell>
          <cell r="H10149">
            <v>0</v>
          </cell>
          <cell r="I10149">
            <v>0</v>
          </cell>
          <cell r="J10149">
            <v>0</v>
          </cell>
          <cell r="K10149">
            <v>936.05</v>
          </cell>
          <cell r="L10149">
            <v>936.05</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9,99</v>
          </cell>
          <cell r="F10151">
            <v>0</v>
          </cell>
          <cell r="G10151" t="str">
            <v>9,99</v>
          </cell>
          <cell r="H10151">
            <v>0</v>
          </cell>
          <cell r="I10151">
            <v>0</v>
          </cell>
          <cell r="J10151">
            <v>0</v>
          </cell>
          <cell r="K10151">
            <v>9.99</v>
          </cell>
          <cell r="L10151">
            <v>9.99</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30,00</v>
          </cell>
          <cell r="F10152">
            <v>0</v>
          </cell>
          <cell r="G10152" t="str">
            <v>30,00</v>
          </cell>
          <cell r="H10152">
            <v>0</v>
          </cell>
          <cell r="I10152">
            <v>0</v>
          </cell>
          <cell r="J10152">
            <v>0</v>
          </cell>
          <cell r="K10152">
            <v>30</v>
          </cell>
          <cell r="L10152">
            <v>30</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19,50</v>
          </cell>
          <cell r="F10154">
            <v>0</v>
          </cell>
          <cell r="G10154" t="str">
            <v>19,50</v>
          </cell>
          <cell r="H10154">
            <v>0</v>
          </cell>
          <cell r="I10154">
            <v>0</v>
          </cell>
          <cell r="J10154">
            <v>0</v>
          </cell>
          <cell r="K10154">
            <v>19.5</v>
          </cell>
          <cell r="L10154">
            <v>19.5</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7,50</v>
          </cell>
          <cell r="F10155">
            <v>0</v>
          </cell>
          <cell r="G10155" t="str">
            <v>7,50</v>
          </cell>
          <cell r="H10155">
            <v>0</v>
          </cell>
          <cell r="I10155">
            <v>0</v>
          </cell>
          <cell r="J10155">
            <v>0</v>
          </cell>
          <cell r="K10155">
            <v>7.5</v>
          </cell>
          <cell r="L10155">
            <v>7.5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1,80</v>
          </cell>
          <cell r="F10156">
            <v>0</v>
          </cell>
          <cell r="G10156" t="str">
            <v>1,80</v>
          </cell>
          <cell r="H10156">
            <v>0</v>
          </cell>
          <cell r="I10156">
            <v>0</v>
          </cell>
          <cell r="J10156">
            <v>0</v>
          </cell>
          <cell r="K10156">
            <v>1.8</v>
          </cell>
          <cell r="L10156">
            <v>1.8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1,80</v>
          </cell>
          <cell r="F10157">
            <v>0</v>
          </cell>
          <cell r="G10157" t="str">
            <v>1,80</v>
          </cell>
          <cell r="H10157">
            <v>0</v>
          </cell>
          <cell r="I10157">
            <v>0</v>
          </cell>
          <cell r="J10157">
            <v>0</v>
          </cell>
          <cell r="K10157">
            <v>1.8</v>
          </cell>
          <cell r="L10157">
            <v>1.8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2,16</v>
          </cell>
          <cell r="F10158">
            <v>0</v>
          </cell>
          <cell r="G10158" t="str">
            <v>2,16</v>
          </cell>
          <cell r="H10158">
            <v>0</v>
          </cell>
          <cell r="I10158">
            <v>0</v>
          </cell>
          <cell r="J10158">
            <v>0</v>
          </cell>
          <cell r="K10158">
            <v>2.16</v>
          </cell>
          <cell r="L10158">
            <v>2.16</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1,80</v>
          </cell>
          <cell r="F10159">
            <v>0</v>
          </cell>
          <cell r="G10159" t="str">
            <v>1,80</v>
          </cell>
          <cell r="H10159">
            <v>0</v>
          </cell>
          <cell r="I10159">
            <v>0</v>
          </cell>
          <cell r="J10159">
            <v>0</v>
          </cell>
          <cell r="K10159">
            <v>1.8</v>
          </cell>
          <cell r="L10159">
            <v>1.8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2,52</v>
          </cell>
          <cell r="F10160">
            <v>0</v>
          </cell>
          <cell r="G10160" t="str">
            <v>2,52</v>
          </cell>
          <cell r="H10160">
            <v>0</v>
          </cell>
          <cell r="I10160">
            <v>0</v>
          </cell>
          <cell r="J10160">
            <v>0</v>
          </cell>
          <cell r="K10160">
            <v>2.52</v>
          </cell>
          <cell r="L10160">
            <v>2.52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7,50</v>
          </cell>
          <cell r="F10166">
            <v>0</v>
          </cell>
          <cell r="G10166" t="str">
            <v>7,50</v>
          </cell>
          <cell r="H10166">
            <v>0</v>
          </cell>
          <cell r="I10166">
            <v>0</v>
          </cell>
          <cell r="J10166">
            <v>0</v>
          </cell>
          <cell r="K10166">
            <v>7.5</v>
          </cell>
          <cell r="L10166">
            <v>7.5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13,74</v>
          </cell>
          <cell r="F10167">
            <v>0</v>
          </cell>
          <cell r="G10167" t="str">
            <v>13,74</v>
          </cell>
          <cell r="H10167">
            <v>0</v>
          </cell>
          <cell r="I10167">
            <v>0</v>
          </cell>
          <cell r="J10167">
            <v>0</v>
          </cell>
          <cell r="K10167">
            <v>13.74</v>
          </cell>
          <cell r="L10167">
            <v>13.74</v>
          </cell>
          <cell r="N10167">
            <v>10749</v>
          </cell>
        </row>
        <row r="10168">
          <cell r="A10168">
            <v>40290</v>
          </cell>
          <cell r="B10168" t="str">
            <v xml:space="preserve">LOCACAO DE FORMA PLASTICA PARA LAJE NERVURADA, DIMENSOES *60* X *60* X *16* CM                                                                                                                                                                                                                                                                                                                                                                                                                            </v>
          </cell>
          <cell r="C10168" t="str">
            <v>INSUMO</v>
          </cell>
          <cell r="D10168" t="str">
            <v>UNXMES</v>
          </cell>
          <cell r="E10168" t="str">
            <v>19,80</v>
          </cell>
          <cell r="F10168">
            <v>0</v>
          </cell>
          <cell r="G10168" t="str">
            <v>19,80</v>
          </cell>
          <cell r="H10168">
            <v>0</v>
          </cell>
          <cell r="I10168">
            <v>0</v>
          </cell>
          <cell r="J10168">
            <v>0</v>
          </cell>
          <cell r="K10168">
            <v>19.8</v>
          </cell>
          <cell r="L10168">
            <v>19.8</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1.046,53</v>
          </cell>
          <cell r="F10174">
            <v>0</v>
          </cell>
          <cell r="G10174" t="str">
            <v>1.046,53</v>
          </cell>
          <cell r="H10174">
            <v>0</v>
          </cell>
          <cell r="I10174">
            <v>0</v>
          </cell>
          <cell r="J10174">
            <v>0</v>
          </cell>
          <cell r="K10174">
            <v>1046.53</v>
          </cell>
          <cell r="L10174">
            <v>1046.53</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30,00</v>
          </cell>
          <cell r="F10175">
            <v>0</v>
          </cell>
          <cell r="G10175" t="str">
            <v>30,00</v>
          </cell>
          <cell r="H10175">
            <v>0</v>
          </cell>
          <cell r="I10175">
            <v>0</v>
          </cell>
          <cell r="J10175">
            <v>0</v>
          </cell>
          <cell r="K10175">
            <v>30</v>
          </cell>
          <cell r="L10175">
            <v>30</v>
          </cell>
          <cell r="N10175">
            <v>40275</v>
          </cell>
        </row>
        <row r="10176">
          <cell r="A10176">
            <v>42408</v>
          </cell>
          <cell r="B10176" t="str">
            <v xml:space="preserve">LONA PLASTICA EXTRA FORTE PRETA, E = 200 MICRA                                                                                                                                                                                                                                                                                                                                                                                                                                                            </v>
          </cell>
          <cell r="C10176" t="str">
            <v>INSUMO</v>
          </cell>
          <cell r="D10176" t="str">
            <v xml:space="preserve">M2    </v>
          </cell>
          <cell r="E10176" t="str">
            <v>2,41</v>
          </cell>
          <cell r="F10176">
            <v>0</v>
          </cell>
          <cell r="G10176" t="str">
            <v>2,41</v>
          </cell>
          <cell r="H10176">
            <v>0</v>
          </cell>
          <cell r="I10176">
            <v>0</v>
          </cell>
          <cell r="J10176">
            <v>0</v>
          </cell>
          <cell r="K10176">
            <v>2.41</v>
          </cell>
          <cell r="L10176">
            <v>2.41</v>
          </cell>
          <cell r="N10176">
            <v>42408</v>
          </cell>
        </row>
        <row r="10177">
          <cell r="A10177">
            <v>3777</v>
          </cell>
          <cell r="B10177" t="str">
            <v xml:space="preserve">LONA PLASTICA PESADA PRETA, E = 150 MICRA                                                                                                                                                                                                                                                                                                                                                                                                                                                                 </v>
          </cell>
          <cell r="C10177" t="str">
            <v>INSUMO</v>
          </cell>
          <cell r="D10177" t="str">
            <v xml:space="preserve">M2    </v>
          </cell>
          <cell r="E10177" t="str">
            <v>1,74</v>
          </cell>
          <cell r="F10177">
            <v>0</v>
          </cell>
          <cell r="G10177" t="str">
            <v>1,74</v>
          </cell>
          <cell r="H10177">
            <v>0</v>
          </cell>
          <cell r="I10177">
            <v>0</v>
          </cell>
          <cell r="J10177">
            <v>0</v>
          </cell>
          <cell r="K10177">
            <v>1.74</v>
          </cell>
          <cell r="L10177">
            <v>1.74</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22,93</v>
          </cell>
          <cell r="F10182">
            <v>0</v>
          </cell>
          <cell r="G10182" t="str">
            <v>22,93</v>
          </cell>
          <cell r="H10182">
            <v>0</v>
          </cell>
          <cell r="I10182">
            <v>0</v>
          </cell>
          <cell r="J10182">
            <v>0</v>
          </cell>
          <cell r="K10182">
            <v>22.93</v>
          </cell>
          <cell r="L10182">
            <v>22.93</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782,89</v>
          </cell>
          <cell r="F10183">
            <v>0</v>
          </cell>
          <cell r="G10183" t="str">
            <v>782,89</v>
          </cell>
          <cell r="H10183">
            <v>0</v>
          </cell>
          <cell r="I10183">
            <v>0</v>
          </cell>
          <cell r="J10183">
            <v>0</v>
          </cell>
          <cell r="K10183">
            <v>782.89</v>
          </cell>
          <cell r="L10183">
            <v>782.89</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909,38</v>
          </cell>
          <cell r="F10184">
            <v>0</v>
          </cell>
          <cell r="G10184" t="str">
            <v>909,38</v>
          </cell>
          <cell r="H10184">
            <v>0</v>
          </cell>
          <cell r="I10184">
            <v>0</v>
          </cell>
          <cell r="J10184">
            <v>0</v>
          </cell>
          <cell r="K10184">
            <v>909.38</v>
          </cell>
          <cell r="L10184">
            <v>909.38</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1.506,52</v>
          </cell>
          <cell r="F10185">
            <v>0</v>
          </cell>
          <cell r="G10185" t="str">
            <v>1.506,52</v>
          </cell>
          <cell r="H10185">
            <v>0</v>
          </cell>
          <cell r="I10185">
            <v>0</v>
          </cell>
          <cell r="J10185">
            <v>0</v>
          </cell>
          <cell r="K10185">
            <v>1506.52</v>
          </cell>
          <cell r="L10185">
            <v>1506.52</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235,27</v>
          </cell>
          <cell r="F10186">
            <v>0</v>
          </cell>
          <cell r="G10186" t="str">
            <v>235,27</v>
          </cell>
          <cell r="H10186">
            <v>0</v>
          </cell>
          <cell r="I10186">
            <v>0</v>
          </cell>
          <cell r="J10186">
            <v>0</v>
          </cell>
          <cell r="K10186">
            <v>235.27</v>
          </cell>
          <cell r="L10186">
            <v>235.27</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434,15</v>
          </cell>
          <cell r="F10187">
            <v>0</v>
          </cell>
          <cell r="G10187" t="str">
            <v>434,15</v>
          </cell>
          <cell r="H10187">
            <v>0</v>
          </cell>
          <cell r="I10187">
            <v>0</v>
          </cell>
          <cell r="J10187">
            <v>0</v>
          </cell>
          <cell r="K10187">
            <v>434.15</v>
          </cell>
          <cell r="L10187">
            <v>434.15</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480,59</v>
          </cell>
          <cell r="F10188">
            <v>0</v>
          </cell>
          <cell r="G10188" t="str">
            <v>480,59</v>
          </cell>
          <cell r="H10188">
            <v>0</v>
          </cell>
          <cell r="I10188">
            <v>0</v>
          </cell>
          <cell r="J10188">
            <v>0</v>
          </cell>
          <cell r="K10188">
            <v>480.59</v>
          </cell>
          <cell r="L10188">
            <v>480.59</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579,50</v>
          </cell>
          <cell r="F10189">
            <v>0</v>
          </cell>
          <cell r="G10189" t="str">
            <v>579,50</v>
          </cell>
          <cell r="H10189">
            <v>0</v>
          </cell>
          <cell r="I10189">
            <v>0</v>
          </cell>
          <cell r="J10189">
            <v>0</v>
          </cell>
          <cell r="K10189">
            <v>579.5</v>
          </cell>
          <cell r="L10189">
            <v>579.5</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20,98</v>
          </cell>
          <cell r="F10205">
            <v>0</v>
          </cell>
          <cell r="G10205" t="str">
            <v>20,98</v>
          </cell>
          <cell r="H10205">
            <v>0</v>
          </cell>
          <cell r="I10205">
            <v>0</v>
          </cell>
          <cell r="J10205">
            <v>0</v>
          </cell>
          <cell r="K10205">
            <v>20.98</v>
          </cell>
          <cell r="L10205">
            <v>20.98</v>
          </cell>
          <cell r="N10205">
            <v>39385</v>
          </cell>
        </row>
        <row r="10206">
          <cell r="A10206">
            <v>39389</v>
          </cell>
          <cell r="B10206" t="str">
            <v xml:space="preserve">LUMINARIA LED REFLETOR RETANGULAR BIVOLT, LUZ BRANCA, 10 W                                                                                                                                                                                                                                                                                                                                                                                                                                                </v>
          </cell>
          <cell r="C10206" t="str">
            <v>INSUMO</v>
          </cell>
          <cell r="D10206" t="str">
            <v xml:space="preserve">UN    </v>
          </cell>
          <cell r="E10206" t="str">
            <v>22,76</v>
          </cell>
          <cell r="F10206">
            <v>0</v>
          </cell>
          <cell r="G10206" t="str">
            <v>22,76</v>
          </cell>
          <cell r="H10206">
            <v>0</v>
          </cell>
          <cell r="I10206">
            <v>0</v>
          </cell>
          <cell r="J10206">
            <v>0</v>
          </cell>
          <cell r="K10206">
            <v>22.76</v>
          </cell>
          <cell r="L10206">
            <v>22.76</v>
          </cell>
          <cell r="N10206">
            <v>39389</v>
          </cell>
        </row>
        <row r="10207">
          <cell r="A10207">
            <v>39390</v>
          </cell>
          <cell r="B10207" t="str">
            <v xml:space="preserve">LUMINARIA LED REFLETOR RETANGULAR BIVOLT, LUZ BRANCA, 30 W                                                                                                                                                                                                                                                                                                                                                                                                                                                </v>
          </cell>
          <cell r="C10207" t="str">
            <v>INSUMO</v>
          </cell>
          <cell r="D10207" t="str">
            <v xml:space="preserve">UN    </v>
          </cell>
          <cell r="E10207" t="str">
            <v>47,71</v>
          </cell>
          <cell r="F10207">
            <v>0</v>
          </cell>
          <cell r="G10207" t="str">
            <v>47,71</v>
          </cell>
          <cell r="H10207">
            <v>0</v>
          </cell>
          <cell r="I10207">
            <v>0</v>
          </cell>
          <cell r="J10207">
            <v>0</v>
          </cell>
          <cell r="K10207">
            <v>47.71</v>
          </cell>
          <cell r="L10207">
            <v>47.71</v>
          </cell>
          <cell r="N10207">
            <v>39390</v>
          </cell>
        </row>
        <row r="10208">
          <cell r="A10208">
            <v>39391</v>
          </cell>
          <cell r="B10208" t="str">
            <v xml:space="preserve">LUMINARIA LED REFLETOR RETANGULAR BIVOLT, LUZ BRANCA, 50 W                                                                                                                                                                                                                                                                                                                                                                                                                                                </v>
          </cell>
          <cell r="C10208" t="str">
            <v>INSUMO</v>
          </cell>
          <cell r="D10208" t="str">
            <v xml:space="preserve">UN    </v>
          </cell>
          <cell r="E10208" t="str">
            <v>53,56</v>
          </cell>
          <cell r="F10208">
            <v>0</v>
          </cell>
          <cell r="G10208" t="str">
            <v>53,56</v>
          </cell>
          <cell r="H10208">
            <v>0</v>
          </cell>
          <cell r="I10208">
            <v>0</v>
          </cell>
          <cell r="J10208">
            <v>0</v>
          </cell>
          <cell r="K10208">
            <v>53.56</v>
          </cell>
          <cell r="L10208">
            <v>53.56</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65,60</v>
          </cell>
          <cell r="F10212">
            <v>0</v>
          </cell>
          <cell r="G10212" t="str">
            <v>65,60</v>
          </cell>
          <cell r="H10212">
            <v>0</v>
          </cell>
          <cell r="I10212">
            <v>0</v>
          </cell>
          <cell r="J10212">
            <v>0</v>
          </cell>
          <cell r="K10212">
            <v>65.599999999999994</v>
          </cell>
          <cell r="L10212">
            <v>65.599999999999994</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161,37</v>
          </cell>
          <cell r="F10217">
            <v>0</v>
          </cell>
          <cell r="G10217" t="str">
            <v>161,37</v>
          </cell>
          <cell r="H10217">
            <v>0</v>
          </cell>
          <cell r="I10217">
            <v>0</v>
          </cell>
          <cell r="J10217">
            <v>0</v>
          </cell>
          <cell r="K10217">
            <v>161.37</v>
          </cell>
          <cell r="L10217">
            <v>161.37</v>
          </cell>
          <cell r="N10217">
            <v>44252</v>
          </cell>
        </row>
        <row r="10218">
          <cell r="A10218">
            <v>21119</v>
          </cell>
          <cell r="B10218" t="str">
            <v xml:space="preserve">LUVA CPVC, SOLDAVEL, 15 MM, PARA AGUA QUENTE PREDIAL                                                                                                                                                                                                                                                                                                                                                                                                                                                      </v>
          </cell>
          <cell r="C10218" t="str">
            <v>INSUMO</v>
          </cell>
          <cell r="D10218" t="str">
            <v xml:space="preserve">UN    </v>
          </cell>
          <cell r="E10218" t="str">
            <v>1,62</v>
          </cell>
          <cell r="F10218">
            <v>0</v>
          </cell>
          <cell r="G10218" t="str">
            <v>1,62</v>
          </cell>
          <cell r="H10218">
            <v>0</v>
          </cell>
          <cell r="I10218">
            <v>0</v>
          </cell>
          <cell r="J10218">
            <v>0</v>
          </cell>
          <cell r="K10218">
            <v>1.62</v>
          </cell>
          <cell r="L10218">
            <v>1.62</v>
          </cell>
          <cell r="N10218">
            <v>21119</v>
          </cell>
        </row>
        <row r="10219">
          <cell r="A10219">
            <v>37974</v>
          </cell>
          <cell r="B10219" t="str">
            <v xml:space="preserve">LUVA CPVC, SOLDAVEL, 22 MM, PARA AGUA QUENTE PREDIAL                                                                                                                                                                                                                                                                                                                                                                                                                                                      </v>
          </cell>
          <cell r="C10219" t="str">
            <v>INSUMO</v>
          </cell>
          <cell r="D10219" t="str">
            <v xml:space="preserve">UN    </v>
          </cell>
          <cell r="E10219" t="str">
            <v>2,09</v>
          </cell>
          <cell r="F10219">
            <v>0</v>
          </cell>
          <cell r="G10219" t="str">
            <v>2,09</v>
          </cell>
          <cell r="H10219">
            <v>0</v>
          </cell>
          <cell r="I10219">
            <v>0</v>
          </cell>
          <cell r="J10219">
            <v>0</v>
          </cell>
          <cell r="K10219">
            <v>2.09</v>
          </cell>
          <cell r="L10219">
            <v>2.09</v>
          </cell>
          <cell r="N10219">
            <v>37974</v>
          </cell>
        </row>
        <row r="10220">
          <cell r="A10220">
            <v>37975</v>
          </cell>
          <cell r="B10220" t="str">
            <v xml:space="preserve">LUVA CPVC, SOLDAVEL, 28 MM, PARA AGUA QUENTE PREDIAL                                                                                                                                                                                                                                                                                                                                                                                                                                                      </v>
          </cell>
          <cell r="C10220" t="str">
            <v>INSUMO</v>
          </cell>
          <cell r="D10220" t="str">
            <v xml:space="preserve">UN    </v>
          </cell>
          <cell r="E10220" t="str">
            <v>4,66</v>
          </cell>
          <cell r="F10220">
            <v>0</v>
          </cell>
          <cell r="G10220" t="str">
            <v>4,66</v>
          </cell>
          <cell r="H10220">
            <v>0</v>
          </cell>
          <cell r="I10220">
            <v>0</v>
          </cell>
          <cell r="J10220">
            <v>0</v>
          </cell>
          <cell r="K10220">
            <v>4.66</v>
          </cell>
          <cell r="L10220">
            <v>4.66</v>
          </cell>
          <cell r="N10220">
            <v>37975</v>
          </cell>
        </row>
        <row r="10221">
          <cell r="A10221">
            <v>37976</v>
          </cell>
          <cell r="B10221" t="str">
            <v xml:space="preserve">LUVA CPVC, SOLDAVEL, 35 MM, PARA AGUA QUENTE PREDIAL                                                                                                                                                                                                                                                                                                                                                                                                                                                      </v>
          </cell>
          <cell r="C10221" t="str">
            <v>INSUMO</v>
          </cell>
          <cell r="D10221" t="str">
            <v xml:space="preserve">UN    </v>
          </cell>
          <cell r="E10221" t="str">
            <v>10,37</v>
          </cell>
          <cell r="F10221">
            <v>0</v>
          </cell>
          <cell r="G10221" t="str">
            <v>10,37</v>
          </cell>
          <cell r="H10221">
            <v>0</v>
          </cell>
          <cell r="I10221">
            <v>0</v>
          </cell>
          <cell r="J10221">
            <v>0</v>
          </cell>
          <cell r="K10221">
            <v>10.37</v>
          </cell>
          <cell r="L10221">
            <v>10.37</v>
          </cell>
          <cell r="N10221">
            <v>37976</v>
          </cell>
        </row>
        <row r="10222">
          <cell r="A10222">
            <v>37977</v>
          </cell>
          <cell r="B10222" t="str">
            <v xml:space="preserve">LUVA CPVC, SOLDAVEL, 42 MM, PARA AGUA QUENTE PREDIAL                                                                                                                                                                                                                                                                                                                                                                                                                                                      </v>
          </cell>
          <cell r="C10222" t="str">
            <v>INSUMO</v>
          </cell>
          <cell r="D10222" t="str">
            <v xml:space="preserve">UN    </v>
          </cell>
          <cell r="E10222" t="str">
            <v>14,36</v>
          </cell>
          <cell r="F10222">
            <v>0</v>
          </cell>
          <cell r="G10222" t="str">
            <v>14,36</v>
          </cell>
          <cell r="H10222">
            <v>0</v>
          </cell>
          <cell r="I10222">
            <v>0</v>
          </cell>
          <cell r="J10222">
            <v>0</v>
          </cell>
          <cell r="K10222">
            <v>14.36</v>
          </cell>
          <cell r="L10222">
            <v>14.36</v>
          </cell>
          <cell r="N10222">
            <v>37977</v>
          </cell>
        </row>
        <row r="10223">
          <cell r="A10223">
            <v>37978</v>
          </cell>
          <cell r="B10223" t="str">
            <v xml:space="preserve">LUVA CPVC, SOLDAVEL, 54 MM, PARA AGUA QUENTE PREDIAL                                                                                                                                                                                                                                                                                                                                                                                                                                                      </v>
          </cell>
          <cell r="C10223" t="str">
            <v>INSUMO</v>
          </cell>
          <cell r="D10223" t="str">
            <v xml:space="preserve">UN    </v>
          </cell>
          <cell r="E10223" t="str">
            <v>28,47</v>
          </cell>
          <cell r="F10223">
            <v>0</v>
          </cell>
          <cell r="G10223" t="str">
            <v>28,47</v>
          </cell>
          <cell r="H10223">
            <v>0</v>
          </cell>
          <cell r="I10223">
            <v>0</v>
          </cell>
          <cell r="J10223">
            <v>0</v>
          </cell>
          <cell r="K10223">
            <v>28.47</v>
          </cell>
          <cell r="L10223">
            <v>28.47</v>
          </cell>
          <cell r="N10223">
            <v>37978</v>
          </cell>
        </row>
        <row r="10224">
          <cell r="A10224">
            <v>37979</v>
          </cell>
          <cell r="B10224" t="str">
            <v xml:space="preserve">LUVA CPVC, SOLDAVEL, 73 MM, PARA AGUA QUENTE PREDIAL                                                                                                                                                                                                                                                                                                                                                                                                                                                      </v>
          </cell>
          <cell r="C10224" t="str">
            <v>INSUMO</v>
          </cell>
          <cell r="D10224" t="str">
            <v xml:space="preserve">UN    </v>
          </cell>
          <cell r="E10224" t="str">
            <v>120,81</v>
          </cell>
          <cell r="F10224">
            <v>0</v>
          </cell>
          <cell r="G10224" t="str">
            <v>120,81</v>
          </cell>
          <cell r="H10224">
            <v>0</v>
          </cell>
          <cell r="I10224">
            <v>0</v>
          </cell>
          <cell r="J10224">
            <v>0</v>
          </cell>
          <cell r="K10224">
            <v>120.81</v>
          </cell>
          <cell r="L10224">
            <v>120.81</v>
          </cell>
          <cell r="N10224">
            <v>37979</v>
          </cell>
        </row>
        <row r="10225">
          <cell r="A10225">
            <v>37980</v>
          </cell>
          <cell r="B10225" t="str">
            <v xml:space="preserve">LUVA CPVC, SOLDAVEL, 89 MM, PARA AGUA QUENTE PREDIAL                                                                                                                                                                                                                                                                                                                                                                                                                                                      </v>
          </cell>
          <cell r="C10225" t="str">
            <v>INSUMO</v>
          </cell>
          <cell r="D10225" t="str">
            <v xml:space="preserve">UN    </v>
          </cell>
          <cell r="E10225" t="str">
            <v>138,78</v>
          </cell>
          <cell r="F10225">
            <v>0</v>
          </cell>
          <cell r="G10225" t="str">
            <v>138,78</v>
          </cell>
          <cell r="H10225">
            <v>0</v>
          </cell>
          <cell r="I10225">
            <v>0</v>
          </cell>
          <cell r="J10225">
            <v>0</v>
          </cell>
          <cell r="K10225">
            <v>138.78</v>
          </cell>
          <cell r="L10225">
            <v>138.78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412,73</v>
          </cell>
          <cell r="F10226">
            <v>0</v>
          </cell>
          <cell r="G10226" t="str">
            <v>412,73</v>
          </cell>
          <cell r="H10226">
            <v>0</v>
          </cell>
          <cell r="I10226">
            <v>0</v>
          </cell>
          <cell r="J10226">
            <v>0</v>
          </cell>
          <cell r="K10226">
            <v>412.73</v>
          </cell>
          <cell r="L10226">
            <v>412.73</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54,23</v>
          </cell>
          <cell r="F10241">
            <v>0</v>
          </cell>
          <cell r="G10241" t="str">
            <v>54,23</v>
          </cell>
          <cell r="H10241">
            <v>0</v>
          </cell>
          <cell r="I10241">
            <v>0</v>
          </cell>
          <cell r="J10241">
            <v>0</v>
          </cell>
          <cell r="K10241">
            <v>54.23</v>
          </cell>
          <cell r="L10241">
            <v>54.23</v>
          </cell>
          <cell r="N10241">
            <v>3900</v>
          </cell>
        </row>
        <row r="10242">
          <cell r="A10242">
            <v>3846</v>
          </cell>
          <cell r="B10242" t="str">
            <v xml:space="preserve">LUVA DE CORRER PARA TUBO ROSCAVEL, PVC, 1/2", PARA AGUA FRIA PREDIAL                                                                                                                                                                                                                                                                                                                                                                                                                                      </v>
          </cell>
          <cell r="C10242" t="str">
            <v>INSUMO</v>
          </cell>
          <cell r="D10242" t="str">
            <v xml:space="preserve">UN    </v>
          </cell>
          <cell r="E10242" t="str">
            <v>16,29</v>
          </cell>
          <cell r="F10242">
            <v>0</v>
          </cell>
          <cell r="G10242" t="str">
            <v>16,29</v>
          </cell>
          <cell r="H10242">
            <v>0</v>
          </cell>
          <cell r="I10242">
            <v>0</v>
          </cell>
          <cell r="J10242">
            <v>0</v>
          </cell>
          <cell r="K10242">
            <v>16.29</v>
          </cell>
          <cell r="L10242">
            <v>16.29</v>
          </cell>
          <cell r="N10242">
            <v>3846</v>
          </cell>
        </row>
        <row r="10243">
          <cell r="A10243">
            <v>3886</v>
          </cell>
          <cell r="B10243" t="str">
            <v xml:space="preserve">LUVA DE CORRER PARA TUBO ROSCAVEL, PVC, 3/4", PARA AGUA FRIA PREDIAL                                                                                                                                                                                                                                                                                                                                                                                                                                      </v>
          </cell>
          <cell r="C10243" t="str">
            <v>INSUMO</v>
          </cell>
          <cell r="D10243" t="str">
            <v xml:space="preserve">UN    </v>
          </cell>
          <cell r="E10243" t="str">
            <v>21,63</v>
          </cell>
          <cell r="F10243">
            <v>0</v>
          </cell>
          <cell r="G10243" t="str">
            <v>21,63</v>
          </cell>
          <cell r="H10243">
            <v>0</v>
          </cell>
          <cell r="I10243">
            <v>0</v>
          </cell>
          <cell r="J10243">
            <v>0</v>
          </cell>
          <cell r="K10243">
            <v>21.63</v>
          </cell>
          <cell r="L10243">
            <v>21.63</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12,33</v>
          </cell>
          <cell r="F10244">
            <v>0</v>
          </cell>
          <cell r="G10244" t="str">
            <v>12,33</v>
          </cell>
          <cell r="H10244">
            <v>0</v>
          </cell>
          <cell r="I10244">
            <v>0</v>
          </cell>
          <cell r="J10244">
            <v>0</v>
          </cell>
          <cell r="K10244">
            <v>12.33</v>
          </cell>
          <cell r="L10244">
            <v>12.33</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14,35</v>
          </cell>
          <cell r="F10245">
            <v>0</v>
          </cell>
          <cell r="G10245" t="str">
            <v>14,35</v>
          </cell>
          <cell r="H10245">
            <v>0</v>
          </cell>
          <cell r="I10245">
            <v>0</v>
          </cell>
          <cell r="J10245">
            <v>0</v>
          </cell>
          <cell r="K10245">
            <v>14.35</v>
          </cell>
          <cell r="L10245">
            <v>14.35</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25,48</v>
          </cell>
          <cell r="F10246">
            <v>0</v>
          </cell>
          <cell r="G10246" t="str">
            <v>25,48</v>
          </cell>
          <cell r="H10246">
            <v>0</v>
          </cell>
          <cell r="I10246">
            <v>0</v>
          </cell>
          <cell r="J10246">
            <v>0</v>
          </cell>
          <cell r="K10246">
            <v>25.48</v>
          </cell>
          <cell r="L10246">
            <v>25.48</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32,94</v>
          </cell>
          <cell r="F10247">
            <v>0</v>
          </cell>
          <cell r="G10247" t="str">
            <v>32,94</v>
          </cell>
          <cell r="H10247">
            <v>0</v>
          </cell>
          <cell r="I10247">
            <v>0</v>
          </cell>
          <cell r="J10247">
            <v>0</v>
          </cell>
          <cell r="K10247">
            <v>32.94</v>
          </cell>
          <cell r="L10247">
            <v>32.94</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33,21</v>
          </cell>
          <cell r="F10248">
            <v>0</v>
          </cell>
          <cell r="G10248" t="str">
            <v>33,21</v>
          </cell>
          <cell r="H10248">
            <v>0</v>
          </cell>
          <cell r="I10248">
            <v>0</v>
          </cell>
          <cell r="J10248">
            <v>0</v>
          </cell>
          <cell r="K10248">
            <v>33.21</v>
          </cell>
          <cell r="L10248">
            <v>33.21</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45,65</v>
          </cell>
          <cell r="F10249">
            <v>0</v>
          </cell>
          <cell r="G10249" t="str">
            <v>45,65</v>
          </cell>
          <cell r="H10249">
            <v>0</v>
          </cell>
          <cell r="I10249">
            <v>0</v>
          </cell>
          <cell r="J10249">
            <v>0</v>
          </cell>
          <cell r="K10249">
            <v>45.65</v>
          </cell>
          <cell r="L10249">
            <v>45.65</v>
          </cell>
          <cell r="N10249">
            <v>38022</v>
          </cell>
        </row>
        <row r="10250">
          <cell r="A10250">
            <v>3830</v>
          </cell>
          <cell r="B10250" t="str">
            <v xml:space="preserve">LUVA DE CORRER PVC, JE, DN 250 MM, PARA REDE COLETORA DE ESGOTO                                                                                                                                                                                                                                                                                                                                                                                                                                           </v>
          </cell>
          <cell r="C10250" t="str">
            <v>INSUMO</v>
          </cell>
          <cell r="D10250" t="str">
            <v xml:space="preserve">UN    </v>
          </cell>
          <cell r="E10250" t="str">
            <v>220,97</v>
          </cell>
          <cell r="F10250">
            <v>0</v>
          </cell>
          <cell r="G10250" t="str">
            <v>220,97</v>
          </cell>
          <cell r="H10250">
            <v>0</v>
          </cell>
          <cell r="I10250">
            <v>0</v>
          </cell>
          <cell r="J10250">
            <v>0</v>
          </cell>
          <cell r="K10250">
            <v>220.97</v>
          </cell>
          <cell r="L10250">
            <v>220.97</v>
          </cell>
          <cell r="N10250">
            <v>3830</v>
          </cell>
        </row>
        <row r="10251">
          <cell r="A10251">
            <v>37981</v>
          </cell>
          <cell r="B10251" t="str">
            <v xml:space="preserve">LUVA DE CORRER, CPVC, SOLDAVEL, 15 MM, PARA AGUA QUENTE PREDIAL                                                                                                                                                                                                                                                                                                                                                                                                                                           </v>
          </cell>
          <cell r="C10251" t="str">
            <v>INSUMO</v>
          </cell>
          <cell r="D10251" t="str">
            <v xml:space="preserve">UN    </v>
          </cell>
          <cell r="E10251" t="str">
            <v>6,04</v>
          </cell>
          <cell r="F10251">
            <v>0</v>
          </cell>
          <cell r="G10251" t="str">
            <v>6,04</v>
          </cell>
          <cell r="H10251">
            <v>0</v>
          </cell>
          <cell r="I10251">
            <v>0</v>
          </cell>
          <cell r="J10251">
            <v>0</v>
          </cell>
          <cell r="K10251">
            <v>6.04</v>
          </cell>
          <cell r="L10251">
            <v>6.04</v>
          </cell>
          <cell r="N10251">
            <v>37981</v>
          </cell>
        </row>
        <row r="10252">
          <cell r="A10252">
            <v>37982</v>
          </cell>
          <cell r="B10252" t="str">
            <v xml:space="preserve">LUVA DE CORRER, CPVC, SOLDAVEL, 22 MM, PARA AGUA QUENTE PREDIAL                                                                                                                                                                                                                                                                                                                                                                                                                                           </v>
          </cell>
          <cell r="C10252" t="str">
            <v>INSUMO</v>
          </cell>
          <cell r="D10252" t="str">
            <v xml:space="preserve">UN    </v>
          </cell>
          <cell r="E10252" t="str">
            <v>8,77</v>
          </cell>
          <cell r="F10252">
            <v>0</v>
          </cell>
          <cell r="G10252" t="str">
            <v>8,77</v>
          </cell>
          <cell r="H10252">
            <v>0</v>
          </cell>
          <cell r="I10252">
            <v>0</v>
          </cell>
          <cell r="J10252">
            <v>0</v>
          </cell>
          <cell r="K10252">
            <v>8.77</v>
          </cell>
          <cell r="L10252">
            <v>8.77</v>
          </cell>
          <cell r="N10252">
            <v>37982</v>
          </cell>
        </row>
        <row r="10253">
          <cell r="A10253">
            <v>37983</v>
          </cell>
          <cell r="B10253" t="str">
            <v xml:space="preserve">LUVA DE CORRER, CPVC, SOLDAVEL, 28 MM, PARA AGUA QUENTE PREDIAL                                                                                                                                                                                                                                                                                                                                                                                                                                           </v>
          </cell>
          <cell r="C10253" t="str">
            <v>INSUMO</v>
          </cell>
          <cell r="D10253" t="str">
            <v xml:space="preserve">UN    </v>
          </cell>
          <cell r="E10253" t="str">
            <v>12,97</v>
          </cell>
          <cell r="F10253">
            <v>0</v>
          </cell>
          <cell r="G10253" t="str">
            <v>12,97</v>
          </cell>
          <cell r="H10253">
            <v>0</v>
          </cell>
          <cell r="I10253">
            <v>0</v>
          </cell>
          <cell r="J10253">
            <v>0</v>
          </cell>
          <cell r="K10253">
            <v>12.97</v>
          </cell>
          <cell r="L10253">
            <v>12.97</v>
          </cell>
          <cell r="N10253">
            <v>37983</v>
          </cell>
        </row>
        <row r="10254">
          <cell r="A10254">
            <v>37984</v>
          </cell>
          <cell r="B10254" t="str">
            <v xml:space="preserve">LUVA DE CORRER, CPVC, SOLDAVEL, 35 MM, PARA AGUA QUENTE PREDIAL                                                                                                                                                                                                                                                                                                                                                                                                                                           </v>
          </cell>
          <cell r="C10254" t="str">
            <v>INSUMO</v>
          </cell>
          <cell r="D10254" t="str">
            <v xml:space="preserve">UN    </v>
          </cell>
          <cell r="E10254" t="str">
            <v>18,21</v>
          </cell>
          <cell r="F10254">
            <v>0</v>
          </cell>
          <cell r="G10254" t="str">
            <v>18,21</v>
          </cell>
          <cell r="H10254">
            <v>0</v>
          </cell>
          <cell r="I10254">
            <v>0</v>
          </cell>
          <cell r="J10254">
            <v>0</v>
          </cell>
          <cell r="K10254">
            <v>18.21</v>
          </cell>
          <cell r="L10254">
            <v>18.21</v>
          </cell>
          <cell r="N10254">
            <v>37984</v>
          </cell>
        </row>
        <row r="10255">
          <cell r="A10255">
            <v>37985</v>
          </cell>
          <cell r="B10255" t="str">
            <v xml:space="preserve">LUVA DE CORRER, CPVC, SOLDAVEL, 42 MM, PARA AGUA QUENTE PREDIAL                                                                                                                                                                                                                                                                                                                                                                                                                                           </v>
          </cell>
          <cell r="C10255" t="str">
            <v>INSUMO</v>
          </cell>
          <cell r="D10255" t="str">
            <v xml:space="preserve">UN    </v>
          </cell>
          <cell r="E10255" t="str">
            <v>25,88</v>
          </cell>
          <cell r="F10255">
            <v>0</v>
          </cell>
          <cell r="G10255" t="str">
            <v>25,88</v>
          </cell>
          <cell r="H10255">
            <v>0</v>
          </cell>
          <cell r="I10255">
            <v>0</v>
          </cell>
          <cell r="J10255">
            <v>0</v>
          </cell>
          <cell r="K10255">
            <v>25.88</v>
          </cell>
          <cell r="L10255">
            <v>25.88</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27,39</v>
          </cell>
          <cell r="F10259">
            <v>0</v>
          </cell>
          <cell r="G10259" t="str">
            <v>27,39</v>
          </cell>
          <cell r="H10259">
            <v>0</v>
          </cell>
          <cell r="I10259">
            <v>0</v>
          </cell>
          <cell r="J10259">
            <v>0</v>
          </cell>
          <cell r="K10259">
            <v>27.39</v>
          </cell>
          <cell r="L10259">
            <v>27.39</v>
          </cell>
          <cell r="N10259">
            <v>20165</v>
          </cell>
        </row>
        <row r="10260">
          <cell r="A10260">
            <v>20166</v>
          </cell>
          <cell r="B10260" t="str">
            <v xml:space="preserve">LUVA DE CORRER, PVC SERIE R, 150 MM, PARA ESGOTO PREDIAL                                                                                                                                                                                                                                                                                                                                                                                                                                                  </v>
          </cell>
          <cell r="C10260" t="str">
            <v>INSUMO</v>
          </cell>
          <cell r="D10260" t="str">
            <v xml:space="preserve">UN    </v>
          </cell>
          <cell r="E10260" t="str">
            <v>83,66</v>
          </cell>
          <cell r="F10260">
            <v>0</v>
          </cell>
          <cell r="G10260" t="str">
            <v>83,66</v>
          </cell>
          <cell r="H10260">
            <v>0</v>
          </cell>
          <cell r="I10260">
            <v>0</v>
          </cell>
          <cell r="J10260">
            <v>0</v>
          </cell>
          <cell r="K10260">
            <v>83.66</v>
          </cell>
          <cell r="L10260">
            <v>83.66</v>
          </cell>
          <cell r="N10260">
            <v>20166</v>
          </cell>
        </row>
        <row r="10261">
          <cell r="A10261">
            <v>20164</v>
          </cell>
          <cell r="B10261" t="str">
            <v xml:space="preserve">LUVA DE CORRER, PVC SERIE R, 75 MM, PARA ESGOTO PREDIAL                                                                                                                                                                                                                                                                                                                                                                                                                                                   </v>
          </cell>
          <cell r="C10261" t="str">
            <v>INSUMO</v>
          </cell>
          <cell r="D10261" t="str">
            <v xml:space="preserve">UN    </v>
          </cell>
          <cell r="E10261" t="str">
            <v>13,16</v>
          </cell>
          <cell r="F10261">
            <v>0</v>
          </cell>
          <cell r="G10261" t="str">
            <v>13,16</v>
          </cell>
          <cell r="H10261">
            <v>0</v>
          </cell>
          <cell r="I10261">
            <v>0</v>
          </cell>
          <cell r="J10261">
            <v>0</v>
          </cell>
          <cell r="K10261">
            <v>13.16</v>
          </cell>
          <cell r="L10261">
            <v>13.16</v>
          </cell>
          <cell r="N10261">
            <v>20164</v>
          </cell>
        </row>
        <row r="10262">
          <cell r="A10262">
            <v>3893</v>
          </cell>
          <cell r="B10262" t="str">
            <v xml:space="preserve">LUVA DE CORRER, PVC, DN 100 MM, PARA ESGOTO PREDIAL                                                                                                                                                                                                                                                                                                                                                                                                                                                       </v>
          </cell>
          <cell r="C10262" t="str">
            <v>INSUMO</v>
          </cell>
          <cell r="D10262" t="str">
            <v xml:space="preserve">UN    </v>
          </cell>
          <cell r="E10262" t="str">
            <v>20,62</v>
          </cell>
          <cell r="F10262">
            <v>0</v>
          </cell>
          <cell r="G10262" t="str">
            <v>20,62</v>
          </cell>
          <cell r="H10262">
            <v>0</v>
          </cell>
          <cell r="I10262">
            <v>0</v>
          </cell>
          <cell r="J10262">
            <v>0</v>
          </cell>
          <cell r="K10262">
            <v>20.62</v>
          </cell>
          <cell r="L10262">
            <v>20.62</v>
          </cell>
          <cell r="N10262">
            <v>3893</v>
          </cell>
        </row>
        <row r="10263">
          <cell r="A10263">
            <v>3848</v>
          </cell>
          <cell r="B10263" t="str">
            <v xml:space="preserve">LUVA DE CORRER, PVC, DN 50 MM, PARA ESGOTO PREDIAL                                                                                                                                                                                                                                                                                                                                                                                                                                                        </v>
          </cell>
          <cell r="C10263" t="str">
            <v>INSUMO</v>
          </cell>
          <cell r="D10263" t="str">
            <v xml:space="preserve">UN    </v>
          </cell>
          <cell r="E10263" t="str">
            <v>12,58</v>
          </cell>
          <cell r="F10263">
            <v>0</v>
          </cell>
          <cell r="G10263" t="str">
            <v>12,58</v>
          </cell>
          <cell r="H10263">
            <v>0</v>
          </cell>
          <cell r="I10263">
            <v>0</v>
          </cell>
          <cell r="J10263">
            <v>0</v>
          </cell>
          <cell r="K10263">
            <v>12.58</v>
          </cell>
          <cell r="L10263">
            <v>12.58</v>
          </cell>
          <cell r="N10263">
            <v>3848</v>
          </cell>
        </row>
        <row r="10264">
          <cell r="A10264">
            <v>3895</v>
          </cell>
          <cell r="B10264" t="str">
            <v xml:space="preserve">LUVA DE CORRER, PVC, DN 75 MM, PARA ESGOTO PREDIAL                                                                                                                                                                                                                                                                                                                                                                                                                                                        </v>
          </cell>
          <cell r="C10264" t="str">
            <v>INSUMO</v>
          </cell>
          <cell r="D10264" t="str">
            <v xml:space="preserve">UN    </v>
          </cell>
          <cell r="E10264" t="str">
            <v>13,97</v>
          </cell>
          <cell r="F10264">
            <v>0</v>
          </cell>
          <cell r="G10264" t="str">
            <v>13,97</v>
          </cell>
          <cell r="H10264">
            <v>0</v>
          </cell>
          <cell r="I10264">
            <v>0</v>
          </cell>
          <cell r="J10264">
            <v>0</v>
          </cell>
          <cell r="K10264">
            <v>13.97</v>
          </cell>
          <cell r="L10264">
            <v>13.97</v>
          </cell>
          <cell r="N10264">
            <v>3895</v>
          </cell>
        </row>
        <row r="10265">
          <cell r="A10265">
            <v>12404</v>
          </cell>
          <cell r="B10265" t="str">
            <v xml:space="preserve">LUVA DE FERRO GALVANIZADO, COM ROSCA BSP MACHO/FEMEA, DE 3/4"                                                                                                                                                                                                                                                                                                                                                                                                                                             </v>
          </cell>
          <cell r="C10265" t="str">
            <v>INSUMO</v>
          </cell>
          <cell r="D10265" t="str">
            <v xml:space="preserve">UN    </v>
          </cell>
          <cell r="E10265" t="str">
            <v>9,19</v>
          </cell>
          <cell r="F10265">
            <v>0</v>
          </cell>
          <cell r="G10265" t="str">
            <v>9,19</v>
          </cell>
          <cell r="H10265">
            <v>0</v>
          </cell>
          <cell r="I10265">
            <v>0</v>
          </cell>
          <cell r="J10265">
            <v>0</v>
          </cell>
          <cell r="K10265">
            <v>9.19</v>
          </cell>
          <cell r="L10265">
            <v>9.19</v>
          </cell>
          <cell r="N10265">
            <v>12404</v>
          </cell>
        </row>
        <row r="10266">
          <cell r="A10266">
            <v>3939</v>
          </cell>
          <cell r="B10266" t="str">
            <v xml:space="preserve">LUVA DE FERRO GALVANIZADO, COM ROSCA BSP, DE 1 1/2"                                                                                                                                                                                                                                                                                                                                                                                                                                                       </v>
          </cell>
          <cell r="C10266" t="str">
            <v>INSUMO</v>
          </cell>
          <cell r="D10266" t="str">
            <v xml:space="preserve">UN    </v>
          </cell>
          <cell r="E10266" t="str">
            <v>18,93</v>
          </cell>
          <cell r="F10266">
            <v>0</v>
          </cell>
          <cell r="G10266" t="str">
            <v>18,93</v>
          </cell>
          <cell r="H10266">
            <v>0</v>
          </cell>
          <cell r="I10266">
            <v>0</v>
          </cell>
          <cell r="J10266">
            <v>0</v>
          </cell>
          <cell r="K10266">
            <v>18.93</v>
          </cell>
          <cell r="L10266">
            <v>18.93</v>
          </cell>
          <cell r="N10266">
            <v>3939</v>
          </cell>
        </row>
        <row r="10267">
          <cell r="A10267">
            <v>3911</v>
          </cell>
          <cell r="B10267" t="str">
            <v xml:space="preserve">LUVA DE FERRO GALVANIZADO, COM ROSCA BSP, DE 1 1/4"                                                                                                                                                                                                                                                                                                                                                                                                                                                       </v>
          </cell>
          <cell r="C10267" t="str">
            <v>INSUMO</v>
          </cell>
          <cell r="D10267" t="str">
            <v xml:space="preserve">UN    </v>
          </cell>
          <cell r="E10267" t="str">
            <v>15,47</v>
          </cell>
          <cell r="F10267">
            <v>0</v>
          </cell>
          <cell r="G10267" t="str">
            <v>15,47</v>
          </cell>
          <cell r="H10267">
            <v>0</v>
          </cell>
          <cell r="I10267">
            <v>0</v>
          </cell>
          <cell r="J10267">
            <v>0</v>
          </cell>
          <cell r="K10267">
            <v>15.47</v>
          </cell>
          <cell r="L10267">
            <v>15.47</v>
          </cell>
          <cell r="N10267">
            <v>3911</v>
          </cell>
        </row>
        <row r="10268">
          <cell r="A10268">
            <v>3908</v>
          </cell>
          <cell r="B10268" t="str">
            <v xml:space="preserve">LUVA DE FERRO GALVANIZADO, COM ROSCA BSP, DE 1/2"                                                                                                                                                                                                                                                                                                                                                                                                                                                         </v>
          </cell>
          <cell r="C10268" t="str">
            <v>INSUMO</v>
          </cell>
          <cell r="D10268" t="str">
            <v xml:space="preserve">UN    </v>
          </cell>
          <cell r="E10268" t="str">
            <v>5,00</v>
          </cell>
          <cell r="F10268">
            <v>0</v>
          </cell>
          <cell r="G10268" t="str">
            <v>5,00</v>
          </cell>
          <cell r="H10268">
            <v>0</v>
          </cell>
          <cell r="I10268">
            <v>0</v>
          </cell>
          <cell r="J10268">
            <v>0</v>
          </cell>
          <cell r="K10268">
            <v>5</v>
          </cell>
          <cell r="L10268">
            <v>5</v>
          </cell>
          <cell r="N10268">
            <v>3908</v>
          </cell>
        </row>
        <row r="10269">
          <cell r="A10269">
            <v>3910</v>
          </cell>
          <cell r="B10269" t="str">
            <v xml:space="preserve">LUVA DE FERRO GALVANIZADO, COM ROSCA BSP, DE 1"                                                                                                                                                                                                                                                                                                                                                                                                                                                           </v>
          </cell>
          <cell r="C10269" t="str">
            <v>INSUMO</v>
          </cell>
          <cell r="D10269" t="str">
            <v xml:space="preserve">UN    </v>
          </cell>
          <cell r="E10269" t="str">
            <v>11,06</v>
          </cell>
          <cell r="F10269">
            <v>0</v>
          </cell>
          <cell r="G10269" t="str">
            <v>11,06</v>
          </cell>
          <cell r="H10269">
            <v>0</v>
          </cell>
          <cell r="I10269">
            <v>0</v>
          </cell>
          <cell r="J10269">
            <v>0</v>
          </cell>
          <cell r="K10269">
            <v>11.06</v>
          </cell>
          <cell r="L10269">
            <v>11.06</v>
          </cell>
          <cell r="N10269">
            <v>3910</v>
          </cell>
        </row>
        <row r="10270">
          <cell r="A10270">
            <v>3913</v>
          </cell>
          <cell r="B10270" t="str">
            <v xml:space="preserve">LUVA DE FERRO GALVANIZADO, COM ROSCA BSP, DE 2 1/2"                                                                                                                                                                                                                                                                                                                                                                                                                                                       </v>
          </cell>
          <cell r="C10270" t="str">
            <v>INSUMO</v>
          </cell>
          <cell r="D10270" t="str">
            <v xml:space="preserve">UN    </v>
          </cell>
          <cell r="E10270" t="str">
            <v>52,90</v>
          </cell>
          <cell r="F10270">
            <v>0</v>
          </cell>
          <cell r="G10270" t="str">
            <v>52,90</v>
          </cell>
          <cell r="H10270">
            <v>0</v>
          </cell>
          <cell r="I10270">
            <v>0</v>
          </cell>
          <cell r="J10270">
            <v>0</v>
          </cell>
          <cell r="K10270">
            <v>52.9</v>
          </cell>
          <cell r="L10270">
            <v>52.9</v>
          </cell>
          <cell r="N10270">
            <v>3913</v>
          </cell>
        </row>
        <row r="10271">
          <cell r="A10271">
            <v>3912</v>
          </cell>
          <cell r="B10271" t="str">
            <v xml:space="preserve">LUVA DE FERRO GALVANIZADO, COM ROSCA BSP, DE 2"                                                                                                                                                                                                                                                                                                                                                                                                                                                           </v>
          </cell>
          <cell r="C10271" t="str">
            <v>INSUMO</v>
          </cell>
          <cell r="D10271" t="str">
            <v xml:space="preserve">UN    </v>
          </cell>
          <cell r="E10271" t="str">
            <v>29,00</v>
          </cell>
          <cell r="F10271">
            <v>0</v>
          </cell>
          <cell r="G10271" t="str">
            <v>29,00</v>
          </cell>
          <cell r="H10271">
            <v>0</v>
          </cell>
          <cell r="I10271">
            <v>0</v>
          </cell>
          <cell r="J10271">
            <v>0</v>
          </cell>
          <cell r="K10271">
            <v>29</v>
          </cell>
          <cell r="L10271">
            <v>29</v>
          </cell>
          <cell r="N10271">
            <v>3912</v>
          </cell>
        </row>
        <row r="10272">
          <cell r="A10272">
            <v>3909</v>
          </cell>
          <cell r="B10272" t="str">
            <v xml:space="preserve">LUVA DE FERRO GALVANIZADO, COM ROSCA BSP, DE 3/4"                                                                                                                                                                                                                                                                                                                                                                                                                                                         </v>
          </cell>
          <cell r="C10272" t="str">
            <v>INSUMO</v>
          </cell>
          <cell r="D10272" t="str">
            <v xml:space="preserve">UN    </v>
          </cell>
          <cell r="E10272" t="str">
            <v>6,80</v>
          </cell>
          <cell r="F10272">
            <v>0</v>
          </cell>
          <cell r="G10272" t="str">
            <v>6,80</v>
          </cell>
          <cell r="H10272">
            <v>0</v>
          </cell>
          <cell r="I10272">
            <v>0</v>
          </cell>
          <cell r="J10272">
            <v>0</v>
          </cell>
          <cell r="K10272">
            <v>6.8</v>
          </cell>
          <cell r="L10272">
            <v>6.8</v>
          </cell>
          <cell r="N10272">
            <v>3909</v>
          </cell>
        </row>
        <row r="10273">
          <cell r="A10273">
            <v>3914</v>
          </cell>
          <cell r="B10273" t="str">
            <v xml:space="preserve">LUVA DE FERRO GALVANIZADO, COM ROSCA BSP, DE 3"                                                                                                                                                                                                                                                                                                                                                                                                                                                           </v>
          </cell>
          <cell r="C10273" t="str">
            <v>INSUMO</v>
          </cell>
          <cell r="D10273" t="str">
            <v xml:space="preserve">UN    </v>
          </cell>
          <cell r="E10273" t="str">
            <v>79,80</v>
          </cell>
          <cell r="F10273">
            <v>0</v>
          </cell>
          <cell r="G10273" t="str">
            <v>79,80</v>
          </cell>
          <cell r="H10273">
            <v>0</v>
          </cell>
          <cell r="I10273">
            <v>0</v>
          </cell>
          <cell r="J10273">
            <v>0</v>
          </cell>
          <cell r="K10273">
            <v>79.8</v>
          </cell>
          <cell r="L10273">
            <v>79.8</v>
          </cell>
          <cell r="N10273">
            <v>3914</v>
          </cell>
        </row>
        <row r="10274">
          <cell r="A10274">
            <v>3915</v>
          </cell>
          <cell r="B10274" t="str">
            <v xml:space="preserve">LUVA DE FERRO GALVANIZADO, COM ROSCA BSP, DE 4"                                                                                                                                                                                                                                                                                                                                                                                                                                                           </v>
          </cell>
          <cell r="C10274" t="str">
            <v>INSUMO</v>
          </cell>
          <cell r="D10274" t="str">
            <v xml:space="preserve">UN    </v>
          </cell>
          <cell r="E10274" t="str">
            <v>125,84</v>
          </cell>
          <cell r="F10274">
            <v>0</v>
          </cell>
          <cell r="G10274" t="str">
            <v>125,84</v>
          </cell>
          <cell r="H10274">
            <v>0</v>
          </cell>
          <cell r="I10274">
            <v>0</v>
          </cell>
          <cell r="J10274">
            <v>0</v>
          </cell>
          <cell r="K10274">
            <v>125.84</v>
          </cell>
          <cell r="L10274">
            <v>125.84</v>
          </cell>
          <cell r="N10274">
            <v>3915</v>
          </cell>
        </row>
        <row r="10275">
          <cell r="A10275">
            <v>3916</v>
          </cell>
          <cell r="B10275" t="str">
            <v xml:space="preserve">LUVA DE FERRO GALVANIZADO, COM ROSCA BSP, DE 5"                                                                                                                                                                                                                                                                                                                                                                                                                                                           </v>
          </cell>
          <cell r="C10275" t="str">
            <v>INSUMO</v>
          </cell>
          <cell r="D10275" t="str">
            <v xml:space="preserve">UN    </v>
          </cell>
          <cell r="E10275" t="str">
            <v>229,25</v>
          </cell>
          <cell r="F10275">
            <v>0</v>
          </cell>
          <cell r="G10275" t="str">
            <v>229,25</v>
          </cell>
          <cell r="H10275">
            <v>0</v>
          </cell>
          <cell r="I10275">
            <v>0</v>
          </cell>
          <cell r="J10275">
            <v>0</v>
          </cell>
          <cell r="K10275">
            <v>229.25</v>
          </cell>
          <cell r="L10275">
            <v>229.25</v>
          </cell>
          <cell r="N10275">
            <v>3916</v>
          </cell>
        </row>
        <row r="10276">
          <cell r="A10276">
            <v>3917</v>
          </cell>
          <cell r="B10276" t="str">
            <v xml:space="preserve">LUVA DE FERRO GALVANIZADO, COM ROSCA BSP, DE 6"                                                                                                                                                                                                                                                                                                                                                                                                                                                           </v>
          </cell>
          <cell r="C10276" t="str">
            <v>INSUMO</v>
          </cell>
          <cell r="D10276" t="str">
            <v xml:space="preserve">UN    </v>
          </cell>
          <cell r="E10276" t="str">
            <v>378,12</v>
          </cell>
          <cell r="F10276">
            <v>0</v>
          </cell>
          <cell r="G10276" t="str">
            <v>378,12</v>
          </cell>
          <cell r="H10276">
            <v>0</v>
          </cell>
          <cell r="I10276">
            <v>0</v>
          </cell>
          <cell r="J10276">
            <v>0</v>
          </cell>
          <cell r="K10276">
            <v>378.12</v>
          </cell>
          <cell r="L10276">
            <v>378.12</v>
          </cell>
          <cell r="N10276">
            <v>3917</v>
          </cell>
        </row>
        <row r="10277">
          <cell r="A10277">
            <v>1904</v>
          </cell>
          <cell r="B10277" t="str">
            <v xml:space="preserve">LUVA DE PRESSAO, EM PVC, DE 20 MM, PARA ELETRODUTO FLEXIVEL                                                                                                                                                                                                                                                                                                                                                                                                                                               </v>
          </cell>
          <cell r="C10277" t="str">
            <v>INSUMO</v>
          </cell>
          <cell r="D10277" t="str">
            <v xml:space="preserve">UN    </v>
          </cell>
          <cell r="E10277" t="str">
            <v>1,08</v>
          </cell>
          <cell r="F10277">
            <v>0</v>
          </cell>
          <cell r="G10277" t="str">
            <v>1,08</v>
          </cell>
          <cell r="H10277">
            <v>0</v>
          </cell>
          <cell r="I10277">
            <v>0</v>
          </cell>
          <cell r="J10277">
            <v>0</v>
          </cell>
          <cell r="K10277">
            <v>1.08</v>
          </cell>
          <cell r="L10277">
            <v>1.08</v>
          </cell>
          <cell r="N10277">
            <v>1904</v>
          </cell>
        </row>
        <row r="10278">
          <cell r="A10278">
            <v>1899</v>
          </cell>
          <cell r="B10278" t="str">
            <v xml:space="preserve">LUVA DE PRESSAO, EM PVC, DE 25 MM, PARA ELETRODUTO FLEXIVEL                                                                                                                                                                                                                                                                                                                                                                                                                                               </v>
          </cell>
          <cell r="C10278" t="str">
            <v>INSUMO</v>
          </cell>
          <cell r="D10278" t="str">
            <v xml:space="preserve">UN    </v>
          </cell>
          <cell r="E10278" t="str">
            <v>1,23</v>
          </cell>
          <cell r="F10278">
            <v>0</v>
          </cell>
          <cell r="G10278" t="str">
            <v>1,23</v>
          </cell>
          <cell r="H10278">
            <v>0</v>
          </cell>
          <cell r="I10278">
            <v>0</v>
          </cell>
          <cell r="J10278">
            <v>0</v>
          </cell>
          <cell r="K10278">
            <v>1.23</v>
          </cell>
          <cell r="L10278">
            <v>1.23</v>
          </cell>
          <cell r="N10278">
            <v>1899</v>
          </cell>
        </row>
        <row r="10279">
          <cell r="A10279">
            <v>1900</v>
          </cell>
          <cell r="B10279" t="str">
            <v xml:space="preserve">LUVA DE PRESSAO, EM PVC, DE 32 MM, PARA ELETRODUTO FLEXIVEL                                                                                                                                                                                                                                                                                                                                                                                                                                               </v>
          </cell>
          <cell r="C10279" t="str">
            <v>INSUMO</v>
          </cell>
          <cell r="D10279" t="str">
            <v xml:space="preserve">UN    </v>
          </cell>
          <cell r="E10279" t="str">
            <v>1,99</v>
          </cell>
          <cell r="F10279">
            <v>0</v>
          </cell>
          <cell r="G10279" t="str">
            <v>1,99</v>
          </cell>
          <cell r="H10279">
            <v>0</v>
          </cell>
          <cell r="I10279">
            <v>0</v>
          </cell>
          <cell r="J10279">
            <v>0</v>
          </cell>
          <cell r="K10279">
            <v>1.99</v>
          </cell>
          <cell r="L10279">
            <v>1.99</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28,62</v>
          </cell>
          <cell r="F10280">
            <v>0</v>
          </cell>
          <cell r="G10280" t="str">
            <v>28,62</v>
          </cell>
          <cell r="H10280">
            <v>0</v>
          </cell>
          <cell r="I10280">
            <v>0</v>
          </cell>
          <cell r="J10280">
            <v>0</v>
          </cell>
          <cell r="K10280">
            <v>28.62</v>
          </cell>
          <cell r="L10280">
            <v>28.62</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16,15</v>
          </cell>
          <cell r="F10281">
            <v>0</v>
          </cell>
          <cell r="G10281" t="str">
            <v>16,15</v>
          </cell>
          <cell r="H10281">
            <v>0</v>
          </cell>
          <cell r="I10281">
            <v>0</v>
          </cell>
          <cell r="J10281">
            <v>0</v>
          </cell>
          <cell r="K10281">
            <v>16.149999999999999</v>
          </cell>
          <cell r="L10281">
            <v>16.149999999999999</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16,15</v>
          </cell>
          <cell r="F10282">
            <v>0</v>
          </cell>
          <cell r="G10282" t="str">
            <v>16,15</v>
          </cell>
          <cell r="H10282">
            <v>0</v>
          </cell>
          <cell r="I10282">
            <v>0</v>
          </cell>
          <cell r="J10282">
            <v>0</v>
          </cell>
          <cell r="K10282">
            <v>16.149999999999999</v>
          </cell>
          <cell r="L10282">
            <v>16.149999999999999</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11,13</v>
          </cell>
          <cell r="F10283">
            <v>0</v>
          </cell>
          <cell r="G10283" t="str">
            <v>11,13</v>
          </cell>
          <cell r="H10283">
            <v>0</v>
          </cell>
          <cell r="I10283">
            <v>0</v>
          </cell>
          <cell r="J10283">
            <v>0</v>
          </cell>
          <cell r="K10283">
            <v>11.13</v>
          </cell>
          <cell r="L10283">
            <v>11.13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20,11</v>
          </cell>
          <cell r="F10284">
            <v>0</v>
          </cell>
          <cell r="G10284" t="str">
            <v>20,11</v>
          </cell>
          <cell r="H10284">
            <v>0</v>
          </cell>
          <cell r="I10284">
            <v>0</v>
          </cell>
          <cell r="J10284">
            <v>0</v>
          </cell>
          <cell r="K10284">
            <v>20.11</v>
          </cell>
          <cell r="L10284">
            <v>20.11</v>
          </cell>
          <cell r="N10284">
            <v>3936</v>
          </cell>
        </row>
        <row r="10285">
          <cell r="A10285">
            <v>3922</v>
          </cell>
          <cell r="B10285" t="str">
            <v xml:space="preserve">LUVA DE REDUCAO DE FERRO GALVANIZADO, COM ROSCA BSP, DE 1 1/2" X 1/2"                                                                                                                                                                                                                                                                                                                                                                                                                                     </v>
          </cell>
          <cell r="C10285" t="str">
            <v>INSUMO</v>
          </cell>
          <cell r="D10285" t="str">
            <v xml:space="preserve">UN    </v>
          </cell>
          <cell r="E10285" t="str">
            <v>18,50</v>
          </cell>
          <cell r="F10285">
            <v>0</v>
          </cell>
          <cell r="G10285" t="str">
            <v>18,50</v>
          </cell>
          <cell r="H10285">
            <v>0</v>
          </cell>
          <cell r="I10285">
            <v>0</v>
          </cell>
          <cell r="J10285">
            <v>0</v>
          </cell>
          <cell r="K10285">
            <v>18.5</v>
          </cell>
          <cell r="L10285">
            <v>18.5</v>
          </cell>
          <cell r="N10285">
            <v>3922</v>
          </cell>
        </row>
        <row r="10286">
          <cell r="A10286">
            <v>3924</v>
          </cell>
          <cell r="B10286" t="str">
            <v xml:space="preserve">LUVA DE REDUCAO DE FERRO GALVANIZADO, COM ROSCA BSP, DE 1 1/2" X 1"                                                                                                                                                                                                                                                                                                                                                                                                                                       </v>
          </cell>
          <cell r="C10286" t="str">
            <v>INSUMO</v>
          </cell>
          <cell r="D10286" t="str">
            <v xml:space="preserve">UN    </v>
          </cell>
          <cell r="E10286" t="str">
            <v>20,11</v>
          </cell>
          <cell r="F10286">
            <v>0</v>
          </cell>
          <cell r="G10286" t="str">
            <v>20,11</v>
          </cell>
          <cell r="H10286">
            <v>0</v>
          </cell>
          <cell r="I10286">
            <v>0</v>
          </cell>
          <cell r="J10286">
            <v>0</v>
          </cell>
          <cell r="K10286">
            <v>20.11</v>
          </cell>
          <cell r="L10286">
            <v>20.11</v>
          </cell>
          <cell r="N10286">
            <v>3924</v>
          </cell>
        </row>
        <row r="10287">
          <cell r="A10287">
            <v>3923</v>
          </cell>
          <cell r="B10287" t="str">
            <v xml:space="preserve">LUVA DE REDUCAO DE FERRO GALVANIZADO, COM ROSCA BSP, DE 1 1/2" X 3/4"                                                                                                                                                                                                                                                                                                                                                                                                                                     </v>
          </cell>
          <cell r="C10287" t="str">
            <v>INSUMO</v>
          </cell>
          <cell r="D10287" t="str">
            <v xml:space="preserve">UN    </v>
          </cell>
          <cell r="E10287" t="str">
            <v>20,11</v>
          </cell>
          <cell r="F10287">
            <v>0</v>
          </cell>
          <cell r="G10287" t="str">
            <v>20,11</v>
          </cell>
          <cell r="H10287">
            <v>0</v>
          </cell>
          <cell r="I10287">
            <v>0</v>
          </cell>
          <cell r="J10287">
            <v>0</v>
          </cell>
          <cell r="K10287">
            <v>20.11</v>
          </cell>
          <cell r="L10287">
            <v>20.11</v>
          </cell>
          <cell r="N10287">
            <v>3923</v>
          </cell>
        </row>
        <row r="10288">
          <cell r="A10288">
            <v>3937</v>
          </cell>
          <cell r="B10288" t="str">
            <v xml:space="preserve">LUVA DE REDUCAO DE FERRO GALVANIZADO, COM ROSCA BSP, DE 1 1/4" X 1/2"                                                                                                                                                                                                                                                                                                                                                                                                                                     </v>
          </cell>
          <cell r="C10288" t="str">
            <v>INSUMO</v>
          </cell>
          <cell r="D10288" t="str">
            <v xml:space="preserve">UN    </v>
          </cell>
          <cell r="E10288" t="str">
            <v>16,59</v>
          </cell>
          <cell r="F10288">
            <v>0</v>
          </cell>
          <cell r="G10288" t="str">
            <v>16,59</v>
          </cell>
          <cell r="H10288">
            <v>0</v>
          </cell>
          <cell r="I10288">
            <v>0</v>
          </cell>
          <cell r="J10288">
            <v>0</v>
          </cell>
          <cell r="K10288">
            <v>16.59</v>
          </cell>
          <cell r="L10288">
            <v>16.59</v>
          </cell>
          <cell r="N10288">
            <v>3937</v>
          </cell>
        </row>
        <row r="10289">
          <cell r="A10289">
            <v>3921</v>
          </cell>
          <cell r="B10289" t="str">
            <v xml:space="preserve">LUVA DE REDUCAO DE FERRO GALVANIZADO, COM ROSCA BSP, DE 1 1/4" X 1"                                                                                                                                                                                                                                                                                                                                                                                                                                       </v>
          </cell>
          <cell r="C10289" t="str">
            <v>INSUMO</v>
          </cell>
          <cell r="D10289" t="str">
            <v xml:space="preserve">UN    </v>
          </cell>
          <cell r="E10289" t="str">
            <v>16,60</v>
          </cell>
          <cell r="F10289">
            <v>0</v>
          </cell>
          <cell r="G10289" t="str">
            <v>16,60</v>
          </cell>
          <cell r="H10289">
            <v>0</v>
          </cell>
          <cell r="I10289">
            <v>0</v>
          </cell>
          <cell r="J10289">
            <v>0</v>
          </cell>
          <cell r="K10289">
            <v>16.600000000000001</v>
          </cell>
          <cell r="L10289">
            <v>16.600000000000001</v>
          </cell>
          <cell r="N10289">
            <v>3921</v>
          </cell>
        </row>
        <row r="10290">
          <cell r="A10290">
            <v>3920</v>
          </cell>
          <cell r="B10290" t="str">
            <v xml:space="preserve">LUVA DE REDUCAO DE FERRO GALVANIZADO, COM ROSCA BSP, DE 1 1/4" X 3/4"                                                                                                                                                                                                                                                                                                                                                                                                                                     </v>
          </cell>
          <cell r="C10290" t="str">
            <v>INSUMO</v>
          </cell>
          <cell r="D10290" t="str">
            <v xml:space="preserve">UN    </v>
          </cell>
          <cell r="E10290" t="str">
            <v>16,59</v>
          </cell>
          <cell r="F10290">
            <v>0</v>
          </cell>
          <cell r="G10290" t="str">
            <v>16,59</v>
          </cell>
          <cell r="H10290">
            <v>0</v>
          </cell>
          <cell r="I10290">
            <v>0</v>
          </cell>
          <cell r="J10290">
            <v>0</v>
          </cell>
          <cell r="K10290">
            <v>16.59</v>
          </cell>
          <cell r="L10290">
            <v>16.59</v>
          </cell>
          <cell r="N10290">
            <v>3920</v>
          </cell>
        </row>
        <row r="10291">
          <cell r="A10291">
            <v>3938</v>
          </cell>
          <cell r="B10291" t="str">
            <v xml:space="preserve">LUVA DE REDUCAO DE FERRO GALVANIZADO, COM ROSCA BSP, DE 1" X 1/2"                                                                                                                                                                                                                                                                                                                                                                                                                                         </v>
          </cell>
          <cell r="C10291" t="str">
            <v>INSUMO</v>
          </cell>
          <cell r="D10291" t="str">
            <v xml:space="preserve">UN    </v>
          </cell>
          <cell r="E10291" t="str">
            <v>10,94</v>
          </cell>
          <cell r="F10291">
            <v>0</v>
          </cell>
          <cell r="G10291" t="str">
            <v>10,94</v>
          </cell>
          <cell r="H10291">
            <v>0</v>
          </cell>
          <cell r="I10291">
            <v>0</v>
          </cell>
          <cell r="J10291">
            <v>0</v>
          </cell>
          <cell r="K10291">
            <v>10.94</v>
          </cell>
          <cell r="L10291">
            <v>10.94</v>
          </cell>
          <cell r="N10291">
            <v>3938</v>
          </cell>
        </row>
        <row r="10292">
          <cell r="A10292">
            <v>3919</v>
          </cell>
          <cell r="B10292" t="str">
            <v xml:space="preserve">LUVA DE REDUCAO DE FERRO GALVANIZADO, COM ROSCA BSP, DE 1" X 3/4"                                                                                                                                                                                                                                                                                                                                                                                                                                         </v>
          </cell>
          <cell r="C10292" t="str">
            <v>INSUMO</v>
          </cell>
          <cell r="D10292" t="str">
            <v xml:space="preserve">UN    </v>
          </cell>
          <cell r="E10292" t="str">
            <v>11,15</v>
          </cell>
          <cell r="F10292">
            <v>0</v>
          </cell>
          <cell r="G10292" t="str">
            <v>11,15</v>
          </cell>
          <cell r="H10292">
            <v>0</v>
          </cell>
          <cell r="I10292">
            <v>0</v>
          </cell>
          <cell r="J10292">
            <v>0</v>
          </cell>
          <cell r="K10292">
            <v>11.15</v>
          </cell>
          <cell r="L10292">
            <v>11.15</v>
          </cell>
          <cell r="N10292">
            <v>3919</v>
          </cell>
        </row>
        <row r="10293">
          <cell r="A10293">
            <v>3927</v>
          </cell>
          <cell r="B10293" t="str">
            <v xml:space="preserve">LUVA DE REDUCAO DE FERRO GALVANIZADO, COM ROSCA BSP, DE 2 1/2" X 1 1/2"                                                                                                                                                                                                                                                                                                                                                                                                                                   </v>
          </cell>
          <cell r="C10293" t="str">
            <v>INSUMO</v>
          </cell>
          <cell r="D10293" t="str">
            <v xml:space="preserve">UN    </v>
          </cell>
          <cell r="E10293" t="str">
            <v>56,48</v>
          </cell>
          <cell r="F10293">
            <v>0</v>
          </cell>
          <cell r="G10293" t="str">
            <v>56,48</v>
          </cell>
          <cell r="H10293">
            <v>0</v>
          </cell>
          <cell r="I10293">
            <v>0</v>
          </cell>
          <cell r="J10293">
            <v>0</v>
          </cell>
          <cell r="K10293">
            <v>56.48</v>
          </cell>
          <cell r="L10293">
            <v>56.48</v>
          </cell>
          <cell r="N10293">
            <v>3927</v>
          </cell>
        </row>
        <row r="10294">
          <cell r="A10294">
            <v>3928</v>
          </cell>
          <cell r="B10294" t="str">
            <v xml:space="preserve">LUVA DE REDUCAO DE FERRO GALVANIZADO, COM ROSCA BSP, DE 2 1/2" X 2"                                                                                                                                                                                                                                                                                                                                                                                                                                       </v>
          </cell>
          <cell r="C10294" t="str">
            <v>INSUMO</v>
          </cell>
          <cell r="D10294" t="str">
            <v xml:space="preserve">UN    </v>
          </cell>
          <cell r="E10294" t="str">
            <v>56,48</v>
          </cell>
          <cell r="F10294">
            <v>0</v>
          </cell>
          <cell r="G10294" t="str">
            <v>56,48</v>
          </cell>
          <cell r="H10294">
            <v>0</v>
          </cell>
          <cell r="I10294">
            <v>0</v>
          </cell>
          <cell r="J10294">
            <v>0</v>
          </cell>
          <cell r="K10294">
            <v>56.48</v>
          </cell>
          <cell r="L10294">
            <v>56.48</v>
          </cell>
          <cell r="N10294">
            <v>3928</v>
          </cell>
        </row>
        <row r="10295">
          <cell r="A10295">
            <v>3926</v>
          </cell>
          <cell r="B10295" t="str">
            <v xml:space="preserve">LUVA DE REDUCAO DE FERRO GALVANIZADO, COM ROSCA BSP, DE 2" X 1 1/2"                                                                                                                                                                                                                                                                                                                                                                                                                                       </v>
          </cell>
          <cell r="C10295" t="str">
            <v>INSUMO</v>
          </cell>
          <cell r="D10295" t="str">
            <v xml:space="preserve">UN    </v>
          </cell>
          <cell r="E10295" t="str">
            <v>32,20</v>
          </cell>
          <cell r="F10295">
            <v>0</v>
          </cell>
          <cell r="G10295" t="str">
            <v>32,20</v>
          </cell>
          <cell r="H10295">
            <v>0</v>
          </cell>
          <cell r="I10295">
            <v>0</v>
          </cell>
          <cell r="J10295">
            <v>0</v>
          </cell>
          <cell r="K10295">
            <v>32.200000000000003</v>
          </cell>
          <cell r="L10295">
            <v>32.200000000000003</v>
          </cell>
          <cell r="N10295">
            <v>3926</v>
          </cell>
        </row>
        <row r="10296">
          <cell r="A10296">
            <v>3935</v>
          </cell>
          <cell r="B10296" t="str">
            <v xml:space="preserve">LUVA DE REDUCAO DE FERRO GALVANIZADO, COM ROSCA BSP, DE 2" X 1 1/4"                                                                                                                                                                                                                                                                                                                                                                                                                                       </v>
          </cell>
          <cell r="C10296" t="str">
            <v>INSUMO</v>
          </cell>
          <cell r="D10296" t="str">
            <v xml:space="preserve">UN    </v>
          </cell>
          <cell r="E10296" t="str">
            <v>32,20</v>
          </cell>
          <cell r="F10296">
            <v>0</v>
          </cell>
          <cell r="G10296" t="str">
            <v>32,20</v>
          </cell>
          <cell r="H10296">
            <v>0</v>
          </cell>
          <cell r="I10296">
            <v>0</v>
          </cell>
          <cell r="J10296">
            <v>0</v>
          </cell>
          <cell r="K10296">
            <v>32.200000000000003</v>
          </cell>
          <cell r="L10296">
            <v>32.200000000000003</v>
          </cell>
          <cell r="N10296">
            <v>3935</v>
          </cell>
        </row>
        <row r="10297">
          <cell r="A10297">
            <v>3925</v>
          </cell>
          <cell r="B10297" t="str">
            <v xml:space="preserve">LUVA DE REDUCAO DE FERRO GALVANIZADO, COM ROSCA BSP, DE 2" X 1"                                                                                                                                                                                                                                                                                                                                                                                                                                           </v>
          </cell>
          <cell r="C10297" t="str">
            <v>INSUMO</v>
          </cell>
          <cell r="D10297" t="str">
            <v xml:space="preserve">UN    </v>
          </cell>
          <cell r="E10297" t="str">
            <v>32,20</v>
          </cell>
          <cell r="F10297">
            <v>0</v>
          </cell>
          <cell r="G10297" t="str">
            <v>32,20</v>
          </cell>
          <cell r="H10297">
            <v>0</v>
          </cell>
          <cell r="I10297">
            <v>0</v>
          </cell>
          <cell r="J10297">
            <v>0</v>
          </cell>
          <cell r="K10297">
            <v>32.200000000000003</v>
          </cell>
          <cell r="L10297">
            <v>32.200000000000003</v>
          </cell>
          <cell r="N10297">
            <v>3925</v>
          </cell>
        </row>
        <row r="10298">
          <cell r="A10298">
            <v>12406</v>
          </cell>
          <cell r="B10298" t="str">
            <v xml:space="preserve">LUVA DE REDUCAO DE FERRO GALVANIZADO, COM ROSCA BSP, DE 3/4" X 1/2"                                                                                                                                                                                                                                                                                                                                                                                                                                       </v>
          </cell>
          <cell r="C10298" t="str">
            <v>INSUMO</v>
          </cell>
          <cell r="D10298" t="str">
            <v xml:space="preserve">UN    </v>
          </cell>
          <cell r="E10298" t="str">
            <v>7,91</v>
          </cell>
          <cell r="F10298">
            <v>0</v>
          </cell>
          <cell r="G10298" t="str">
            <v>7,91</v>
          </cell>
          <cell r="H10298">
            <v>0</v>
          </cell>
          <cell r="I10298">
            <v>0</v>
          </cell>
          <cell r="J10298">
            <v>0</v>
          </cell>
          <cell r="K10298">
            <v>7.91</v>
          </cell>
          <cell r="L10298">
            <v>7.91</v>
          </cell>
          <cell r="N10298">
            <v>12406</v>
          </cell>
        </row>
        <row r="10299">
          <cell r="A10299">
            <v>3929</v>
          </cell>
          <cell r="B10299" t="str">
            <v xml:space="preserve">LUVA DE REDUCAO DE FERRO GALVANIZADO, COM ROSCA BSP, DE 3" X 1 1/2"                                                                                                                                                                                                                                                                                                                                                                                                                                       </v>
          </cell>
          <cell r="C10299" t="str">
            <v>INSUMO</v>
          </cell>
          <cell r="D10299" t="str">
            <v xml:space="preserve">UN    </v>
          </cell>
          <cell r="E10299" t="str">
            <v>86,05</v>
          </cell>
          <cell r="F10299">
            <v>0</v>
          </cell>
          <cell r="G10299" t="str">
            <v>86,05</v>
          </cell>
          <cell r="H10299">
            <v>0</v>
          </cell>
          <cell r="I10299">
            <v>0</v>
          </cell>
          <cell r="J10299">
            <v>0</v>
          </cell>
          <cell r="K10299">
            <v>86.05</v>
          </cell>
          <cell r="L10299">
            <v>86.05</v>
          </cell>
          <cell r="N10299">
            <v>3929</v>
          </cell>
        </row>
        <row r="10300">
          <cell r="A10300">
            <v>3931</v>
          </cell>
          <cell r="B10300" t="str">
            <v xml:space="preserve">LUVA DE REDUCAO DE FERRO GALVANIZADO, COM ROSCA BSP, DE 3" X 2 1/2"                                                                                                                                                                                                                                                                                                                                                                                                                                       </v>
          </cell>
          <cell r="C10300" t="str">
            <v>INSUMO</v>
          </cell>
          <cell r="D10300" t="str">
            <v xml:space="preserve">UN    </v>
          </cell>
          <cell r="E10300" t="str">
            <v>86,05</v>
          </cell>
          <cell r="F10300">
            <v>0</v>
          </cell>
          <cell r="G10300" t="str">
            <v>86,05</v>
          </cell>
          <cell r="H10300">
            <v>0</v>
          </cell>
          <cell r="I10300">
            <v>0</v>
          </cell>
          <cell r="J10300">
            <v>0</v>
          </cell>
          <cell r="K10300">
            <v>86.05</v>
          </cell>
          <cell r="L10300">
            <v>86.05</v>
          </cell>
          <cell r="N10300">
            <v>3931</v>
          </cell>
        </row>
        <row r="10301">
          <cell r="A10301">
            <v>3930</v>
          </cell>
          <cell r="B10301" t="str">
            <v xml:space="preserve">LUVA DE REDUCAO DE FERRO GALVANIZADO, COM ROSCA BSP, DE 3" X 2"                                                                                                                                                                                                                                                                                                                                                                                                                                           </v>
          </cell>
          <cell r="C10301" t="str">
            <v>INSUMO</v>
          </cell>
          <cell r="D10301" t="str">
            <v xml:space="preserve">UN    </v>
          </cell>
          <cell r="E10301" t="str">
            <v>86,05</v>
          </cell>
          <cell r="F10301">
            <v>0</v>
          </cell>
          <cell r="G10301" t="str">
            <v>86,05</v>
          </cell>
          <cell r="H10301">
            <v>0</v>
          </cell>
          <cell r="I10301">
            <v>0</v>
          </cell>
          <cell r="J10301">
            <v>0</v>
          </cell>
          <cell r="K10301">
            <v>86.05</v>
          </cell>
          <cell r="L10301">
            <v>86.05</v>
          </cell>
          <cell r="N10301">
            <v>3930</v>
          </cell>
        </row>
        <row r="10302">
          <cell r="A10302">
            <v>3932</v>
          </cell>
          <cell r="B10302" t="str">
            <v xml:space="preserve">LUVA DE REDUCAO DE FERRO GALVANIZADO, COM ROSCA BSP, DE 4" X 2 1/2"                                                                                                                                                                                                                                                                                                                                                                                                                                       </v>
          </cell>
          <cell r="C10302" t="str">
            <v>INSUMO</v>
          </cell>
          <cell r="D10302" t="str">
            <v xml:space="preserve">UN    </v>
          </cell>
          <cell r="E10302" t="str">
            <v>148,59</v>
          </cell>
          <cell r="F10302">
            <v>0</v>
          </cell>
          <cell r="G10302" t="str">
            <v>148,59</v>
          </cell>
          <cell r="H10302">
            <v>0</v>
          </cell>
          <cell r="I10302">
            <v>0</v>
          </cell>
          <cell r="J10302">
            <v>0</v>
          </cell>
          <cell r="K10302">
            <v>148.59</v>
          </cell>
          <cell r="L10302">
            <v>148.59</v>
          </cell>
          <cell r="N10302">
            <v>3932</v>
          </cell>
        </row>
        <row r="10303">
          <cell r="A10303">
            <v>3933</v>
          </cell>
          <cell r="B10303" t="str">
            <v xml:space="preserve">LUVA DE REDUCAO DE FERRO GALVANIZADO, COM ROSCA BSP, DE 4" X 2"                                                                                                                                                                                                                                                                                                                                                                                                                                           </v>
          </cell>
          <cell r="C10303" t="str">
            <v>INSUMO</v>
          </cell>
          <cell r="D10303" t="str">
            <v xml:space="preserve">UN    </v>
          </cell>
          <cell r="E10303" t="str">
            <v>148,59</v>
          </cell>
          <cell r="F10303">
            <v>0</v>
          </cell>
          <cell r="G10303" t="str">
            <v>148,59</v>
          </cell>
          <cell r="H10303">
            <v>0</v>
          </cell>
          <cell r="I10303">
            <v>0</v>
          </cell>
          <cell r="J10303">
            <v>0</v>
          </cell>
          <cell r="K10303">
            <v>148.59</v>
          </cell>
          <cell r="L10303">
            <v>148.59</v>
          </cell>
          <cell r="N10303">
            <v>3933</v>
          </cell>
        </row>
        <row r="10304">
          <cell r="A10304">
            <v>3934</v>
          </cell>
          <cell r="B10304" t="str">
            <v xml:space="preserve">LUVA DE REDUCAO DE FERRO GALVANIZADO, COM ROSCA BSP, DE 4" X 3"                                                                                                                                                                                                                                                                                                                                                                                                                                           </v>
          </cell>
          <cell r="C10304" t="str">
            <v>INSUMO</v>
          </cell>
          <cell r="D10304" t="str">
            <v xml:space="preserve">UN    </v>
          </cell>
          <cell r="E10304" t="str">
            <v>148,59</v>
          </cell>
          <cell r="F10304">
            <v>0</v>
          </cell>
          <cell r="G10304" t="str">
            <v>148,59</v>
          </cell>
          <cell r="H10304">
            <v>0</v>
          </cell>
          <cell r="I10304">
            <v>0</v>
          </cell>
          <cell r="J10304">
            <v>0</v>
          </cell>
          <cell r="K10304">
            <v>148.59</v>
          </cell>
          <cell r="L10304">
            <v>148.59</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6,25</v>
          </cell>
          <cell r="F10320">
            <v>0</v>
          </cell>
          <cell r="G10320" t="str">
            <v>6,25</v>
          </cell>
          <cell r="H10320">
            <v>0</v>
          </cell>
          <cell r="I10320">
            <v>0</v>
          </cell>
          <cell r="J10320">
            <v>0</v>
          </cell>
          <cell r="K10320">
            <v>6.25</v>
          </cell>
          <cell r="L10320">
            <v>6.25</v>
          </cell>
          <cell r="N10320">
            <v>3907</v>
          </cell>
        </row>
        <row r="10321">
          <cell r="A10321">
            <v>3889</v>
          </cell>
          <cell r="B10321" t="str">
            <v xml:space="preserve">LUVA DE REDUCAO ROSCAVEL, PVC, 3/4" X 1/2", PARA AGUA FRIA PREDIAL                                                                                                                                                                                                                                                                                                                                                                                                                                        </v>
          </cell>
          <cell r="C10321" t="str">
            <v>INSUMO</v>
          </cell>
          <cell r="D10321" t="str">
            <v xml:space="preserve">UN    </v>
          </cell>
          <cell r="E10321" t="str">
            <v>4,44</v>
          </cell>
          <cell r="F10321">
            <v>0</v>
          </cell>
          <cell r="G10321" t="str">
            <v>4,44</v>
          </cell>
          <cell r="H10321">
            <v>0</v>
          </cell>
          <cell r="I10321">
            <v>0</v>
          </cell>
          <cell r="J10321">
            <v>0</v>
          </cell>
          <cell r="K10321">
            <v>4.4400000000000004</v>
          </cell>
          <cell r="L10321">
            <v>4.4400000000000004</v>
          </cell>
          <cell r="N10321">
            <v>3889</v>
          </cell>
        </row>
        <row r="10322">
          <cell r="A10322">
            <v>3868</v>
          </cell>
          <cell r="B10322" t="str">
            <v xml:space="preserve">LUVA DE REDUCAO SOLDAVEL, PVC, 25 MM X 20 MM, PARA AGUA FRIA PREDIAL                                                                                                                                                                                                                                                                                                                                                                                                                                      </v>
          </cell>
          <cell r="C10322" t="str">
            <v>INSUMO</v>
          </cell>
          <cell r="D10322" t="str">
            <v xml:space="preserve">UN    </v>
          </cell>
          <cell r="E10322" t="str">
            <v>1,63</v>
          </cell>
          <cell r="F10322">
            <v>0</v>
          </cell>
          <cell r="G10322" t="str">
            <v>1,63</v>
          </cell>
          <cell r="H10322">
            <v>0</v>
          </cell>
          <cell r="I10322">
            <v>0</v>
          </cell>
          <cell r="J10322">
            <v>0</v>
          </cell>
          <cell r="K10322">
            <v>1.63</v>
          </cell>
          <cell r="L10322">
            <v>1.63</v>
          </cell>
          <cell r="N10322">
            <v>3868</v>
          </cell>
        </row>
        <row r="10323">
          <cell r="A10323">
            <v>3869</v>
          </cell>
          <cell r="B10323" t="str">
            <v xml:space="preserve">LUVA DE REDUCAO SOLDAVEL, PVC, 32 MM X 25 MM, PARA AGUA FRIA PREDIAL                                                                                                                                                                                                                                                                                                                                                                                                                                      </v>
          </cell>
          <cell r="C10323" t="str">
            <v>INSUMO</v>
          </cell>
          <cell r="D10323" t="str">
            <v xml:space="preserve">UN    </v>
          </cell>
          <cell r="E10323" t="str">
            <v>3,61</v>
          </cell>
          <cell r="F10323">
            <v>0</v>
          </cell>
          <cell r="G10323" t="str">
            <v>3,61</v>
          </cell>
          <cell r="H10323">
            <v>0</v>
          </cell>
          <cell r="I10323">
            <v>0</v>
          </cell>
          <cell r="J10323">
            <v>0</v>
          </cell>
          <cell r="K10323">
            <v>3.61</v>
          </cell>
          <cell r="L10323">
            <v>3.61</v>
          </cell>
          <cell r="N10323">
            <v>3869</v>
          </cell>
        </row>
        <row r="10324">
          <cell r="A10324">
            <v>3872</v>
          </cell>
          <cell r="B10324" t="str">
            <v xml:space="preserve">LUVA DE REDUCAO SOLDAVEL, PVC, 40 MM X 32 MM, PARA AGUA FRIA PREDIAL                                                                                                                                                                                                                                                                                                                                                                                                                                      </v>
          </cell>
          <cell r="C10324" t="str">
            <v>INSUMO</v>
          </cell>
          <cell r="D10324" t="str">
            <v xml:space="preserve">UN    </v>
          </cell>
          <cell r="E10324" t="str">
            <v>6,16</v>
          </cell>
          <cell r="F10324">
            <v>0</v>
          </cell>
          <cell r="G10324" t="str">
            <v>6,16</v>
          </cell>
          <cell r="H10324">
            <v>0</v>
          </cell>
          <cell r="I10324">
            <v>0</v>
          </cell>
          <cell r="J10324">
            <v>0</v>
          </cell>
          <cell r="K10324">
            <v>6.16</v>
          </cell>
          <cell r="L10324">
            <v>6.16</v>
          </cell>
          <cell r="N10324">
            <v>3872</v>
          </cell>
        </row>
        <row r="10325">
          <cell r="A10325">
            <v>3850</v>
          </cell>
          <cell r="B10325" t="str">
            <v xml:space="preserve">LUVA DE REDUCAO SOLDAVEL, PVC, 60 MM X 50 MM, PARA AGUA FRIA PREDIAL                                                                                                                                                                                                                                                                                                                                                                                                                                      </v>
          </cell>
          <cell r="C10325" t="str">
            <v>INSUMO</v>
          </cell>
          <cell r="D10325" t="str">
            <v xml:space="preserve">UN    </v>
          </cell>
          <cell r="E10325" t="str">
            <v>14,22</v>
          </cell>
          <cell r="F10325">
            <v>0</v>
          </cell>
          <cell r="G10325" t="str">
            <v>14,22</v>
          </cell>
          <cell r="H10325">
            <v>0</v>
          </cell>
          <cell r="I10325">
            <v>0</v>
          </cell>
          <cell r="J10325">
            <v>0</v>
          </cell>
          <cell r="K10325">
            <v>14.22</v>
          </cell>
          <cell r="L10325">
            <v>14.22</v>
          </cell>
          <cell r="N10325">
            <v>3850</v>
          </cell>
        </row>
        <row r="10326">
          <cell r="A10326">
            <v>38023</v>
          </cell>
          <cell r="B10326" t="str">
            <v xml:space="preserve">LUVA DE REDUCAO, SOLDAVEL, PVC, 50 X 25 MM, PARA AGUA FRIA PREDIAL                                                                                                                                                                                                                                                                                                                                                                                                                                        </v>
          </cell>
          <cell r="C10326" t="str">
            <v>INSUMO</v>
          </cell>
          <cell r="D10326" t="str">
            <v xml:space="preserve">UN    </v>
          </cell>
          <cell r="E10326" t="str">
            <v>7,24</v>
          </cell>
          <cell r="F10326">
            <v>0</v>
          </cell>
          <cell r="G10326" t="str">
            <v>7,24</v>
          </cell>
          <cell r="H10326">
            <v>0</v>
          </cell>
          <cell r="I10326">
            <v>0</v>
          </cell>
          <cell r="J10326">
            <v>0</v>
          </cell>
          <cell r="K10326">
            <v>7.24</v>
          </cell>
          <cell r="L10326">
            <v>7.24</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2,06</v>
          </cell>
          <cell r="F10327">
            <v>0</v>
          </cell>
          <cell r="G10327" t="str">
            <v>2,06</v>
          </cell>
          <cell r="H10327">
            <v>0</v>
          </cell>
          <cell r="I10327">
            <v>0</v>
          </cell>
          <cell r="J10327">
            <v>0</v>
          </cell>
          <cell r="K10327">
            <v>2.06</v>
          </cell>
          <cell r="L10327">
            <v>2.06</v>
          </cell>
          <cell r="N10327">
            <v>37986</v>
          </cell>
        </row>
        <row r="10328">
          <cell r="A10328">
            <v>37987</v>
          </cell>
          <cell r="B10328" t="str">
            <v xml:space="preserve">LUVA DE TRANSICAO, CPVC, SOLDAVEL, 42 MM X 1 1/2", PARA AGUA QUENTE                                                                                                                                                                                                                                                                                                                                                                                                                                       </v>
          </cell>
          <cell r="C10328" t="str">
            <v>INSUMO</v>
          </cell>
          <cell r="D10328" t="str">
            <v xml:space="preserve">UN    </v>
          </cell>
          <cell r="E10328" t="str">
            <v>102,94</v>
          </cell>
          <cell r="F10328">
            <v>0</v>
          </cell>
          <cell r="G10328" t="str">
            <v>102,94</v>
          </cell>
          <cell r="H10328">
            <v>0</v>
          </cell>
          <cell r="I10328">
            <v>0</v>
          </cell>
          <cell r="J10328">
            <v>0</v>
          </cell>
          <cell r="K10328">
            <v>102.94</v>
          </cell>
          <cell r="L10328">
            <v>102.94</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163,58</v>
          </cell>
          <cell r="F10329">
            <v>0</v>
          </cell>
          <cell r="G10329" t="str">
            <v>163,58</v>
          </cell>
          <cell r="H10329">
            <v>0</v>
          </cell>
          <cell r="I10329">
            <v>0</v>
          </cell>
          <cell r="J10329">
            <v>0</v>
          </cell>
          <cell r="K10329">
            <v>163.58000000000001</v>
          </cell>
          <cell r="L10329">
            <v>163.58000000000001</v>
          </cell>
          <cell r="N10329">
            <v>37988</v>
          </cell>
        </row>
        <row r="10330">
          <cell r="A10330">
            <v>21120</v>
          </cell>
          <cell r="B10330" t="str">
            <v xml:space="preserve">LUVA DE TRANSICAO, CPVC, 15 MM X 1/2", PARA AGUA QUENTE PREDIAL                                                                                                                                                                                                                                                                                                                                                                                                                                           </v>
          </cell>
          <cell r="C10330" t="str">
            <v>INSUMO</v>
          </cell>
          <cell r="D10330" t="str">
            <v xml:space="preserve">UN    </v>
          </cell>
          <cell r="E10330" t="str">
            <v>10,53</v>
          </cell>
          <cell r="F10330">
            <v>0</v>
          </cell>
          <cell r="G10330" t="str">
            <v>10,53</v>
          </cell>
          <cell r="H10330">
            <v>0</v>
          </cell>
          <cell r="I10330">
            <v>0</v>
          </cell>
          <cell r="J10330">
            <v>0</v>
          </cell>
          <cell r="K10330">
            <v>10.53</v>
          </cell>
          <cell r="L10330">
            <v>10.53</v>
          </cell>
          <cell r="N10330">
            <v>21120</v>
          </cell>
        </row>
        <row r="10331">
          <cell r="A10331">
            <v>39318</v>
          </cell>
          <cell r="B10331" t="str">
            <v xml:space="preserve">LUVA DE TRANSICAO, CPVC, 22 MM X 1/2", PARA AGUA QUENTE                                                                                                                                                                                                                                                                                                                                                                                                                                                   </v>
          </cell>
          <cell r="C10331" t="str">
            <v>INSUMO</v>
          </cell>
          <cell r="D10331" t="str">
            <v xml:space="preserve">UN    </v>
          </cell>
          <cell r="E10331" t="str">
            <v>9,79</v>
          </cell>
          <cell r="F10331">
            <v>0</v>
          </cell>
          <cell r="G10331" t="str">
            <v>9,79</v>
          </cell>
          <cell r="H10331">
            <v>0</v>
          </cell>
          <cell r="I10331">
            <v>0</v>
          </cell>
          <cell r="J10331">
            <v>0</v>
          </cell>
          <cell r="K10331">
            <v>9.7899999999999991</v>
          </cell>
          <cell r="L10331">
            <v>9.7899999999999991</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4,10</v>
          </cell>
          <cell r="F10340">
            <v>0</v>
          </cell>
          <cell r="G10340" t="str">
            <v>4,10</v>
          </cell>
          <cell r="H10340">
            <v>0</v>
          </cell>
          <cell r="I10340">
            <v>0</v>
          </cell>
          <cell r="J10340">
            <v>0</v>
          </cell>
          <cell r="K10340">
            <v>4.0999999999999996</v>
          </cell>
          <cell r="L10340">
            <v>4.0999999999999996</v>
          </cell>
          <cell r="N10340">
            <v>1893</v>
          </cell>
        </row>
        <row r="10341">
          <cell r="A10341">
            <v>1902</v>
          </cell>
          <cell r="B10341" t="str">
            <v xml:space="preserve">LUVA EM PVC RIGIDO ROSCAVEL, DE 1 1/4", PARA ELETRODUTO                                                                                                                                                                                                                                                                                                                                                                                                                                                   </v>
          </cell>
          <cell r="C10341" t="str">
            <v>INSUMO</v>
          </cell>
          <cell r="D10341" t="str">
            <v xml:space="preserve">UN    </v>
          </cell>
          <cell r="E10341" t="str">
            <v>2,98</v>
          </cell>
          <cell r="F10341">
            <v>0</v>
          </cell>
          <cell r="G10341" t="str">
            <v>2,98</v>
          </cell>
          <cell r="H10341">
            <v>0</v>
          </cell>
          <cell r="I10341">
            <v>0</v>
          </cell>
          <cell r="J10341">
            <v>0</v>
          </cell>
          <cell r="K10341">
            <v>2.98</v>
          </cell>
          <cell r="L10341">
            <v>2.98</v>
          </cell>
          <cell r="N10341">
            <v>1902</v>
          </cell>
        </row>
        <row r="10342">
          <cell r="A10342">
            <v>1901</v>
          </cell>
          <cell r="B10342" t="str">
            <v xml:space="preserve">LUVA EM PVC RIGIDO ROSCAVEL, DE 1/2", PARA ELETRODUTO                                                                                                                                                                                                                                                                                                                                                                                                                                                     </v>
          </cell>
          <cell r="C10342" t="str">
            <v>INSUMO</v>
          </cell>
          <cell r="D10342" t="str">
            <v xml:space="preserve">UN    </v>
          </cell>
          <cell r="E10342" t="str">
            <v>0,93</v>
          </cell>
          <cell r="F10342">
            <v>0</v>
          </cell>
          <cell r="G10342" t="str">
            <v>0,93</v>
          </cell>
          <cell r="H10342">
            <v>0</v>
          </cell>
          <cell r="I10342">
            <v>0</v>
          </cell>
          <cell r="J10342">
            <v>0</v>
          </cell>
          <cell r="K10342">
            <v>0.93</v>
          </cell>
          <cell r="L10342">
            <v>0.93</v>
          </cell>
          <cell r="N10342">
            <v>1901</v>
          </cell>
        </row>
        <row r="10343">
          <cell r="A10343">
            <v>1892</v>
          </cell>
          <cell r="B10343" t="str">
            <v xml:space="preserve">LUVA EM PVC RIGIDO ROSCAVEL, DE 1", PARA ELETRODUTO                                                                                                                                                                                                                                                                                                                                                                                                                                                       </v>
          </cell>
          <cell r="C10343" t="str">
            <v>INSUMO</v>
          </cell>
          <cell r="D10343" t="str">
            <v xml:space="preserve">UN    </v>
          </cell>
          <cell r="E10343" t="str">
            <v>1,92</v>
          </cell>
          <cell r="F10343">
            <v>0</v>
          </cell>
          <cell r="G10343" t="str">
            <v>1,92</v>
          </cell>
          <cell r="H10343">
            <v>0</v>
          </cell>
          <cell r="I10343">
            <v>0</v>
          </cell>
          <cell r="J10343">
            <v>0</v>
          </cell>
          <cell r="K10343">
            <v>1.92</v>
          </cell>
          <cell r="L10343">
            <v>1.92</v>
          </cell>
          <cell r="N10343">
            <v>1892</v>
          </cell>
        </row>
        <row r="10344">
          <cell r="A10344">
            <v>1907</v>
          </cell>
          <cell r="B10344" t="str">
            <v xml:space="preserve">LUVA EM PVC RIGIDO ROSCAVEL, DE 2 1/2", PARA ELETRODUTO                                                                                                                                                                                                                                                                                                                                                                                                                                                   </v>
          </cell>
          <cell r="C10344" t="str">
            <v>INSUMO</v>
          </cell>
          <cell r="D10344" t="str">
            <v xml:space="preserve">UN    </v>
          </cell>
          <cell r="E10344" t="str">
            <v>13,19</v>
          </cell>
          <cell r="F10344">
            <v>0</v>
          </cell>
          <cell r="G10344" t="str">
            <v>13,19</v>
          </cell>
          <cell r="H10344">
            <v>0</v>
          </cell>
          <cell r="I10344">
            <v>0</v>
          </cell>
          <cell r="J10344">
            <v>0</v>
          </cell>
          <cell r="K10344">
            <v>13.19</v>
          </cell>
          <cell r="L10344">
            <v>13.19</v>
          </cell>
          <cell r="N10344">
            <v>1907</v>
          </cell>
        </row>
        <row r="10345">
          <cell r="A10345">
            <v>1894</v>
          </cell>
          <cell r="B10345" t="str">
            <v xml:space="preserve">LUVA EM PVC RIGIDO ROSCAVEL, DE 2", PARA ELETRODUTO                                                                                                                                                                                                                                                                                                                                                                                                                                                       </v>
          </cell>
          <cell r="C10345" t="str">
            <v>INSUMO</v>
          </cell>
          <cell r="D10345" t="str">
            <v xml:space="preserve">UN    </v>
          </cell>
          <cell r="E10345" t="str">
            <v>5,93</v>
          </cell>
          <cell r="F10345">
            <v>0</v>
          </cell>
          <cell r="G10345" t="str">
            <v>5,93</v>
          </cell>
          <cell r="H10345">
            <v>0</v>
          </cell>
          <cell r="I10345">
            <v>0</v>
          </cell>
          <cell r="J10345">
            <v>0</v>
          </cell>
          <cell r="K10345">
            <v>5.93</v>
          </cell>
          <cell r="L10345">
            <v>5.93</v>
          </cell>
          <cell r="N10345">
            <v>1894</v>
          </cell>
        </row>
        <row r="10346">
          <cell r="A10346">
            <v>1891</v>
          </cell>
          <cell r="B10346" t="str">
            <v xml:space="preserve">LUVA EM PVC RIGIDO ROSCAVEL, DE 3/4", PARA ELETRODUTO                                                                                                                                                                                                                                                                                                                                                                                                                                                     </v>
          </cell>
          <cell r="C10346" t="str">
            <v>INSUMO</v>
          </cell>
          <cell r="D10346" t="str">
            <v xml:space="preserve">UN    </v>
          </cell>
          <cell r="E10346" t="str">
            <v>1,37</v>
          </cell>
          <cell r="F10346">
            <v>0</v>
          </cell>
          <cell r="G10346" t="str">
            <v>1,37</v>
          </cell>
          <cell r="H10346">
            <v>0</v>
          </cell>
          <cell r="I10346">
            <v>0</v>
          </cell>
          <cell r="J10346">
            <v>0</v>
          </cell>
          <cell r="K10346">
            <v>1.37</v>
          </cell>
          <cell r="L10346">
            <v>1.37</v>
          </cell>
          <cell r="N10346">
            <v>1891</v>
          </cell>
        </row>
        <row r="10347">
          <cell r="A10347">
            <v>1896</v>
          </cell>
          <cell r="B10347" t="str">
            <v xml:space="preserve">LUVA EM PVC RIGIDO ROSCAVEL, DE 3", PARA ELETRODUTO                                                                                                                                                                                                                                                                                                                                                                                                                                                       </v>
          </cell>
          <cell r="C10347" t="str">
            <v>INSUMO</v>
          </cell>
          <cell r="D10347" t="str">
            <v xml:space="preserve">UN    </v>
          </cell>
          <cell r="E10347" t="str">
            <v>17,70</v>
          </cell>
          <cell r="F10347">
            <v>0</v>
          </cell>
          <cell r="G10347" t="str">
            <v>17,70</v>
          </cell>
          <cell r="H10347">
            <v>0</v>
          </cell>
          <cell r="I10347">
            <v>0</v>
          </cell>
          <cell r="J10347">
            <v>0</v>
          </cell>
          <cell r="K10347">
            <v>17.7</v>
          </cell>
          <cell r="L10347">
            <v>17.7</v>
          </cell>
          <cell r="N10347">
            <v>1896</v>
          </cell>
        </row>
        <row r="10348">
          <cell r="A10348">
            <v>1895</v>
          </cell>
          <cell r="B10348" t="str">
            <v xml:space="preserve">LUVA EM PVC RIGIDO ROSCAVEL, DE 4", PARA ELETRODUTO                                                                                                                                                                                                                                                                                                                                                                                                                                                       </v>
          </cell>
          <cell r="C10348" t="str">
            <v>INSUMO</v>
          </cell>
          <cell r="D10348" t="str">
            <v xml:space="preserve">UN    </v>
          </cell>
          <cell r="E10348" t="str">
            <v>31,11</v>
          </cell>
          <cell r="F10348">
            <v>0</v>
          </cell>
          <cell r="G10348" t="str">
            <v>31,11</v>
          </cell>
          <cell r="H10348">
            <v>0</v>
          </cell>
          <cell r="I10348">
            <v>0</v>
          </cell>
          <cell r="J10348">
            <v>0</v>
          </cell>
          <cell r="K10348">
            <v>31.11</v>
          </cell>
          <cell r="L10348">
            <v>31.11</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28,54</v>
          </cell>
          <cell r="F10349">
            <v>0</v>
          </cell>
          <cell r="G10349" t="str">
            <v>28,54</v>
          </cell>
          <cell r="H10349">
            <v>0</v>
          </cell>
          <cell r="I10349">
            <v>0</v>
          </cell>
          <cell r="J10349">
            <v>0</v>
          </cell>
          <cell r="K10349">
            <v>28.54</v>
          </cell>
          <cell r="L10349">
            <v>28.54</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1,84</v>
          </cell>
          <cell r="F10350">
            <v>0</v>
          </cell>
          <cell r="G10350" t="str">
            <v>1,84</v>
          </cell>
          <cell r="H10350">
            <v>0</v>
          </cell>
          <cell r="I10350">
            <v>0</v>
          </cell>
          <cell r="J10350">
            <v>0</v>
          </cell>
          <cell r="K10350">
            <v>1.84</v>
          </cell>
          <cell r="L10350">
            <v>1.84</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1,95</v>
          </cell>
          <cell r="F10351">
            <v>0</v>
          </cell>
          <cell r="G10351" t="str">
            <v>1,95</v>
          </cell>
          <cell r="H10351">
            <v>0</v>
          </cell>
          <cell r="I10351">
            <v>0</v>
          </cell>
          <cell r="J10351">
            <v>0</v>
          </cell>
          <cell r="K10351">
            <v>1.95</v>
          </cell>
          <cell r="L10351">
            <v>1.95</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2,27</v>
          </cell>
          <cell r="F10352">
            <v>0</v>
          </cell>
          <cell r="G10352" t="str">
            <v>2,27</v>
          </cell>
          <cell r="H10352">
            <v>0</v>
          </cell>
          <cell r="I10352">
            <v>0</v>
          </cell>
          <cell r="J10352">
            <v>0</v>
          </cell>
          <cell r="K10352">
            <v>2.27</v>
          </cell>
          <cell r="L10352">
            <v>2.27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4,03</v>
          </cell>
          <cell r="F10353">
            <v>0</v>
          </cell>
          <cell r="G10353" t="str">
            <v>4,03</v>
          </cell>
          <cell r="H10353">
            <v>0</v>
          </cell>
          <cell r="I10353">
            <v>0</v>
          </cell>
          <cell r="J10353">
            <v>0</v>
          </cell>
          <cell r="K10353">
            <v>4.03</v>
          </cell>
          <cell r="L10353">
            <v>4.03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5,84</v>
          </cell>
          <cell r="F10354">
            <v>0</v>
          </cell>
          <cell r="G10354" t="str">
            <v>5,84</v>
          </cell>
          <cell r="H10354">
            <v>0</v>
          </cell>
          <cell r="I10354">
            <v>0</v>
          </cell>
          <cell r="J10354">
            <v>0</v>
          </cell>
          <cell r="K10354">
            <v>5.84</v>
          </cell>
          <cell r="L10354">
            <v>5.84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8,14</v>
          </cell>
          <cell r="F10355">
            <v>0</v>
          </cell>
          <cell r="G10355" t="str">
            <v>8,14</v>
          </cell>
          <cell r="H10355">
            <v>0</v>
          </cell>
          <cell r="I10355">
            <v>0</v>
          </cell>
          <cell r="J10355">
            <v>0</v>
          </cell>
          <cell r="K10355">
            <v>8.14</v>
          </cell>
          <cell r="L10355">
            <v>8.14</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11,88</v>
          </cell>
          <cell r="F10356">
            <v>0</v>
          </cell>
          <cell r="G10356" t="str">
            <v>11,88</v>
          </cell>
          <cell r="H10356">
            <v>0</v>
          </cell>
          <cell r="I10356">
            <v>0</v>
          </cell>
          <cell r="J10356">
            <v>0</v>
          </cell>
          <cell r="K10356">
            <v>11.88</v>
          </cell>
          <cell r="L10356">
            <v>11.88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18,08</v>
          </cell>
          <cell r="F10357">
            <v>0</v>
          </cell>
          <cell r="G10357" t="str">
            <v>18,08</v>
          </cell>
          <cell r="H10357">
            <v>0</v>
          </cell>
          <cell r="I10357">
            <v>0</v>
          </cell>
          <cell r="J10357">
            <v>0</v>
          </cell>
          <cell r="K10357">
            <v>18.079999999999998</v>
          </cell>
          <cell r="L10357">
            <v>18.079999999999998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86,60</v>
          </cell>
          <cell r="F10373">
            <v>0</v>
          </cell>
          <cell r="G10373" t="str">
            <v>86,60</v>
          </cell>
          <cell r="H10373">
            <v>0</v>
          </cell>
          <cell r="I10373">
            <v>0</v>
          </cell>
          <cell r="J10373">
            <v>0</v>
          </cell>
          <cell r="K10373">
            <v>86.6</v>
          </cell>
          <cell r="L10373">
            <v>86.6</v>
          </cell>
          <cell r="N10373">
            <v>3867</v>
          </cell>
        </row>
        <row r="10374">
          <cell r="A10374">
            <v>3861</v>
          </cell>
          <cell r="B10374" t="str">
            <v xml:space="preserve">LUVA PVC SOLDAVEL, 20 MM, PARA AGUA FRIA PREDIAL                                                                                                                                                                                                                                                                                                                                                                                                                                                          </v>
          </cell>
          <cell r="C10374" t="str">
            <v>INSUMO</v>
          </cell>
          <cell r="D10374" t="str">
            <v xml:space="preserve">UN    </v>
          </cell>
          <cell r="E10374" t="str">
            <v>0,89</v>
          </cell>
          <cell r="F10374">
            <v>0</v>
          </cell>
          <cell r="G10374" t="str">
            <v>0,89</v>
          </cell>
          <cell r="H10374">
            <v>0</v>
          </cell>
          <cell r="I10374">
            <v>0</v>
          </cell>
          <cell r="J10374">
            <v>0</v>
          </cell>
          <cell r="K10374">
            <v>0.89</v>
          </cell>
          <cell r="L10374">
            <v>0.89</v>
          </cell>
          <cell r="N10374">
            <v>3861</v>
          </cell>
        </row>
        <row r="10375">
          <cell r="A10375">
            <v>3904</v>
          </cell>
          <cell r="B10375" t="str">
            <v xml:space="preserve">LUVA PVC SOLDAVEL, 25 MM, PARA AGUA FRIA PREDIAL                                                                                                                                                                                                                                                                                                                                                                                                                                                          </v>
          </cell>
          <cell r="C10375" t="str">
            <v>INSUMO</v>
          </cell>
          <cell r="D10375" t="str">
            <v xml:space="preserve">UN    </v>
          </cell>
          <cell r="E10375" t="str">
            <v>0,95</v>
          </cell>
          <cell r="F10375">
            <v>0</v>
          </cell>
          <cell r="G10375" t="str">
            <v>0,95</v>
          </cell>
          <cell r="H10375">
            <v>0</v>
          </cell>
          <cell r="I10375">
            <v>0</v>
          </cell>
          <cell r="J10375">
            <v>0</v>
          </cell>
          <cell r="K10375">
            <v>0.95</v>
          </cell>
          <cell r="L10375">
            <v>0.95</v>
          </cell>
          <cell r="N10375">
            <v>3904</v>
          </cell>
        </row>
        <row r="10376">
          <cell r="A10376">
            <v>3903</v>
          </cell>
          <cell r="B10376" t="str">
            <v xml:space="preserve">LUVA PVC SOLDAVEL, 32 MM, PARA AGUA FRIA PREDIAL                                                                                                                                                                                                                                                                                                                                                                                                                                                          </v>
          </cell>
          <cell r="C10376" t="str">
            <v>INSUMO</v>
          </cell>
          <cell r="D10376" t="str">
            <v xml:space="preserve">UN    </v>
          </cell>
          <cell r="E10376" t="str">
            <v>2,32</v>
          </cell>
          <cell r="F10376">
            <v>0</v>
          </cell>
          <cell r="G10376" t="str">
            <v>2,32</v>
          </cell>
          <cell r="H10376">
            <v>0</v>
          </cell>
          <cell r="I10376">
            <v>0</v>
          </cell>
          <cell r="J10376">
            <v>0</v>
          </cell>
          <cell r="K10376">
            <v>2.3199999999999998</v>
          </cell>
          <cell r="L10376">
            <v>2.3199999999999998</v>
          </cell>
          <cell r="N10376">
            <v>3903</v>
          </cell>
        </row>
        <row r="10377">
          <cell r="A10377">
            <v>3862</v>
          </cell>
          <cell r="B10377" t="str">
            <v xml:space="preserve">LUVA PVC SOLDAVEL, 40 MM, PARA AGUA FRIA PREDIAL                                                                                                                                                                                                                                                                                                                                                                                                                                                          </v>
          </cell>
          <cell r="C10377" t="str">
            <v>INSUMO</v>
          </cell>
          <cell r="D10377" t="str">
            <v xml:space="preserve">UN    </v>
          </cell>
          <cell r="E10377" t="str">
            <v>4,95</v>
          </cell>
          <cell r="F10377">
            <v>0</v>
          </cell>
          <cell r="G10377" t="str">
            <v>4,95</v>
          </cell>
          <cell r="H10377">
            <v>0</v>
          </cell>
          <cell r="I10377">
            <v>0</v>
          </cell>
          <cell r="J10377">
            <v>0</v>
          </cell>
          <cell r="K10377">
            <v>4.95</v>
          </cell>
          <cell r="L10377">
            <v>4.95</v>
          </cell>
          <cell r="N10377">
            <v>3862</v>
          </cell>
        </row>
        <row r="10378">
          <cell r="A10378">
            <v>3863</v>
          </cell>
          <cell r="B10378" t="str">
            <v xml:space="preserve">LUVA PVC SOLDAVEL, 50 MM, PARA AGUA FRIA PREDIAL                                                                                                                                                                                                                                                                                                                                                                                                                                                          </v>
          </cell>
          <cell r="C10378" t="str">
            <v>INSUMO</v>
          </cell>
          <cell r="D10378" t="str">
            <v xml:space="preserve">UN    </v>
          </cell>
          <cell r="E10378" t="str">
            <v>5,07</v>
          </cell>
          <cell r="F10378">
            <v>0</v>
          </cell>
          <cell r="G10378" t="str">
            <v>5,07</v>
          </cell>
          <cell r="H10378">
            <v>0</v>
          </cell>
          <cell r="I10378">
            <v>0</v>
          </cell>
          <cell r="J10378">
            <v>0</v>
          </cell>
          <cell r="K10378">
            <v>5.07</v>
          </cell>
          <cell r="L10378">
            <v>5.07</v>
          </cell>
          <cell r="N10378">
            <v>3863</v>
          </cell>
        </row>
        <row r="10379">
          <cell r="A10379">
            <v>3864</v>
          </cell>
          <cell r="B10379" t="str">
            <v xml:space="preserve">LUVA PVC SOLDAVEL, 60 MM, PARA AGUA FRIA PREDIAL                                                                                                                                                                                                                                                                                                                                                                                                                                                          </v>
          </cell>
          <cell r="C10379" t="str">
            <v>INSUMO</v>
          </cell>
          <cell r="D10379" t="str">
            <v xml:space="preserve">UN    </v>
          </cell>
          <cell r="E10379" t="str">
            <v>15,53</v>
          </cell>
          <cell r="F10379">
            <v>0</v>
          </cell>
          <cell r="G10379" t="str">
            <v>15,53</v>
          </cell>
          <cell r="H10379">
            <v>0</v>
          </cell>
          <cell r="I10379">
            <v>0</v>
          </cell>
          <cell r="J10379">
            <v>0</v>
          </cell>
          <cell r="K10379">
            <v>15.53</v>
          </cell>
          <cell r="L10379">
            <v>15.53</v>
          </cell>
          <cell r="N10379">
            <v>3864</v>
          </cell>
        </row>
        <row r="10380">
          <cell r="A10380">
            <v>3865</v>
          </cell>
          <cell r="B10380" t="str">
            <v xml:space="preserve">LUVA PVC SOLDAVEL, 75 MM, PARA AGUA FRIA PREDIAL                                                                                                                                                                                                                                                                                                                                                                                                                                                          </v>
          </cell>
          <cell r="C10380" t="str">
            <v>INSUMO</v>
          </cell>
          <cell r="D10380" t="str">
            <v xml:space="preserve">UN    </v>
          </cell>
          <cell r="E10380" t="str">
            <v>22,72</v>
          </cell>
          <cell r="F10380">
            <v>0</v>
          </cell>
          <cell r="G10380" t="str">
            <v>22,72</v>
          </cell>
          <cell r="H10380">
            <v>0</v>
          </cell>
          <cell r="I10380">
            <v>0</v>
          </cell>
          <cell r="J10380">
            <v>0</v>
          </cell>
          <cell r="K10380">
            <v>22.72</v>
          </cell>
          <cell r="L10380">
            <v>22.72</v>
          </cell>
          <cell r="N10380">
            <v>3865</v>
          </cell>
        </row>
        <row r="10381">
          <cell r="A10381">
            <v>3866</v>
          </cell>
          <cell r="B10381" t="str">
            <v xml:space="preserve">LUVA PVC SOLDAVEL, 85 MM, PARA AGUA FRIA PREDIAL                                                                                                                                                                                                                                                                                                                                                                                                                                                          </v>
          </cell>
          <cell r="C10381" t="str">
            <v>INSUMO</v>
          </cell>
          <cell r="D10381" t="str">
            <v xml:space="preserve">UN    </v>
          </cell>
          <cell r="E10381" t="str">
            <v>51,00</v>
          </cell>
          <cell r="F10381">
            <v>0</v>
          </cell>
          <cell r="G10381" t="str">
            <v>51,00</v>
          </cell>
          <cell r="H10381">
            <v>0</v>
          </cell>
          <cell r="I10381">
            <v>0</v>
          </cell>
          <cell r="J10381">
            <v>0</v>
          </cell>
          <cell r="K10381">
            <v>51</v>
          </cell>
          <cell r="L10381">
            <v>51</v>
          </cell>
          <cell r="N10381">
            <v>3866</v>
          </cell>
        </row>
        <row r="10382">
          <cell r="A10382">
            <v>3878</v>
          </cell>
          <cell r="B10382" t="str">
            <v xml:space="preserve">LUVA PVC, ROSCAVEL, 1 1/2",  AGUA FRIA PREDIAL                                                                                                                                                                                                                                                                                                                                                                                                                                                            </v>
          </cell>
          <cell r="C10382" t="str">
            <v>INSUMO</v>
          </cell>
          <cell r="D10382" t="str">
            <v xml:space="preserve">UN    </v>
          </cell>
          <cell r="E10382" t="str">
            <v>13,91</v>
          </cell>
          <cell r="F10382">
            <v>0</v>
          </cell>
          <cell r="G10382" t="str">
            <v>13,91</v>
          </cell>
          <cell r="H10382">
            <v>0</v>
          </cell>
          <cell r="I10382">
            <v>0</v>
          </cell>
          <cell r="J10382">
            <v>0</v>
          </cell>
          <cell r="K10382">
            <v>13.91</v>
          </cell>
          <cell r="L10382">
            <v>13.91</v>
          </cell>
          <cell r="N10382">
            <v>3878</v>
          </cell>
        </row>
        <row r="10383">
          <cell r="A10383">
            <v>3883</v>
          </cell>
          <cell r="B10383" t="str">
            <v xml:space="preserve">LUVA PVC, ROSCAVEL, 1/2", AGUA FRIA PREDIAL                                                                                                                                                                                                                                                                                                                                                                                                                                                               </v>
          </cell>
          <cell r="C10383" t="str">
            <v>INSUMO</v>
          </cell>
          <cell r="D10383" t="str">
            <v xml:space="preserve">UN    </v>
          </cell>
          <cell r="E10383" t="str">
            <v>1,78</v>
          </cell>
          <cell r="F10383">
            <v>0</v>
          </cell>
          <cell r="G10383" t="str">
            <v>1,78</v>
          </cell>
          <cell r="H10383">
            <v>0</v>
          </cell>
          <cell r="I10383">
            <v>0</v>
          </cell>
          <cell r="J10383">
            <v>0</v>
          </cell>
          <cell r="K10383">
            <v>1.78</v>
          </cell>
          <cell r="L10383">
            <v>1.78</v>
          </cell>
          <cell r="N10383">
            <v>3883</v>
          </cell>
        </row>
        <row r="10384">
          <cell r="A10384">
            <v>3876</v>
          </cell>
          <cell r="B10384" t="str">
            <v xml:space="preserve">LUVA PVC, ROSCAVEL, 1", AGUA FRIA PREDIAL                                                                                                                                                                                                                                                                                                                                                                                                                                                                 </v>
          </cell>
          <cell r="C10384" t="str">
            <v>INSUMO</v>
          </cell>
          <cell r="D10384" t="str">
            <v xml:space="preserve">UN    </v>
          </cell>
          <cell r="E10384" t="str">
            <v>5,54</v>
          </cell>
          <cell r="F10384">
            <v>0</v>
          </cell>
          <cell r="G10384" t="str">
            <v>5,54</v>
          </cell>
          <cell r="H10384">
            <v>0</v>
          </cell>
          <cell r="I10384">
            <v>0</v>
          </cell>
          <cell r="J10384">
            <v>0</v>
          </cell>
          <cell r="K10384">
            <v>5.54</v>
          </cell>
          <cell r="L10384">
            <v>5.54</v>
          </cell>
          <cell r="N10384">
            <v>3876</v>
          </cell>
        </row>
        <row r="10385">
          <cell r="A10385">
            <v>3884</v>
          </cell>
          <cell r="B10385" t="str">
            <v xml:space="preserve">LUVA PVC, ROSCAVEL, 3/4", AGUA FRIA PREDIAL                                                                                                                                                                                                                                                                                                                                                                                                                                                               </v>
          </cell>
          <cell r="C10385" t="str">
            <v>INSUMO</v>
          </cell>
          <cell r="D10385" t="str">
            <v xml:space="preserve">UN    </v>
          </cell>
          <cell r="E10385" t="str">
            <v>2,81</v>
          </cell>
          <cell r="F10385">
            <v>0</v>
          </cell>
          <cell r="G10385" t="str">
            <v>2,81</v>
          </cell>
          <cell r="H10385">
            <v>0</v>
          </cell>
          <cell r="I10385">
            <v>0</v>
          </cell>
          <cell r="J10385">
            <v>0</v>
          </cell>
          <cell r="K10385">
            <v>2.81</v>
          </cell>
          <cell r="L10385">
            <v>2.81</v>
          </cell>
          <cell r="N10385">
            <v>3884</v>
          </cell>
        </row>
        <row r="10386">
          <cell r="A10386">
            <v>12892</v>
          </cell>
          <cell r="B10386" t="str">
            <v xml:space="preserve">LUVA RASPA DE COURO, CANO CURTO (PUNHO *7* CM)                                                                                                                                                                                                                                                                                                                                                                                                                                                            </v>
          </cell>
          <cell r="C10386" t="str">
            <v>INSUMO</v>
          </cell>
          <cell r="D10386" t="str">
            <v xml:space="preserve">PAR   </v>
          </cell>
          <cell r="E10386" t="str">
            <v>14,35</v>
          </cell>
          <cell r="F10386">
            <v>0</v>
          </cell>
          <cell r="G10386" t="str">
            <v>14,35</v>
          </cell>
          <cell r="H10386">
            <v>0</v>
          </cell>
          <cell r="I10386">
            <v>0</v>
          </cell>
          <cell r="J10386">
            <v>0</v>
          </cell>
          <cell r="K10386">
            <v>14.35</v>
          </cell>
          <cell r="L10386">
            <v>14.35</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15,17</v>
          </cell>
          <cell r="F10399">
            <v>0</v>
          </cell>
          <cell r="G10399" t="str">
            <v>15,17</v>
          </cell>
          <cell r="H10399">
            <v>0</v>
          </cell>
          <cell r="I10399">
            <v>0</v>
          </cell>
          <cell r="J10399">
            <v>0</v>
          </cell>
          <cell r="K10399">
            <v>15.17</v>
          </cell>
          <cell r="L10399">
            <v>15.17</v>
          </cell>
          <cell r="N10399">
            <v>20170</v>
          </cell>
        </row>
        <row r="10400">
          <cell r="A10400">
            <v>20171</v>
          </cell>
          <cell r="B10400" t="str">
            <v xml:space="preserve">LUVA SIMPLES, PVC SERIE R, 150 MM, PARA ESGOTO PREDIAL                                                                                                                                                                                                                                                                                                                                                                                                                                                    </v>
          </cell>
          <cell r="C10400" t="str">
            <v>INSUMO</v>
          </cell>
          <cell r="D10400" t="str">
            <v xml:space="preserve">UN    </v>
          </cell>
          <cell r="E10400" t="str">
            <v>43,75</v>
          </cell>
          <cell r="F10400">
            <v>0</v>
          </cell>
          <cell r="G10400" t="str">
            <v>43,75</v>
          </cell>
          <cell r="H10400">
            <v>0</v>
          </cell>
          <cell r="I10400">
            <v>0</v>
          </cell>
          <cell r="J10400">
            <v>0</v>
          </cell>
          <cell r="K10400">
            <v>43.75</v>
          </cell>
          <cell r="L10400">
            <v>43.75</v>
          </cell>
          <cell r="N10400">
            <v>20171</v>
          </cell>
        </row>
        <row r="10401">
          <cell r="A10401">
            <v>20167</v>
          </cell>
          <cell r="B10401" t="str">
            <v xml:space="preserve">LUVA SIMPLES, PVC SERIE R, 40 MM, PARA ESGOTO PREDIAL                                                                                                                                                                                                                                                                                                                                                                                                                                                     </v>
          </cell>
          <cell r="C10401" t="str">
            <v>INSUMO</v>
          </cell>
          <cell r="D10401" t="str">
            <v xml:space="preserve">UN    </v>
          </cell>
          <cell r="E10401" t="str">
            <v>5,50</v>
          </cell>
          <cell r="F10401">
            <v>0</v>
          </cell>
          <cell r="G10401" t="str">
            <v>5,50</v>
          </cell>
          <cell r="H10401">
            <v>0</v>
          </cell>
          <cell r="I10401">
            <v>0</v>
          </cell>
          <cell r="J10401">
            <v>0</v>
          </cell>
          <cell r="K10401">
            <v>5.5</v>
          </cell>
          <cell r="L10401">
            <v>5.5</v>
          </cell>
          <cell r="N10401">
            <v>20167</v>
          </cell>
        </row>
        <row r="10402">
          <cell r="A10402">
            <v>20168</v>
          </cell>
          <cell r="B10402" t="str">
            <v xml:space="preserve">LUVA SIMPLES, PVC SERIE R, 50 MM, PARA ESGOTO PREDIAL                                                                                                                                                                                                                                                                                                                                                                                                                                                     </v>
          </cell>
          <cell r="C10402" t="str">
            <v>INSUMO</v>
          </cell>
          <cell r="D10402" t="str">
            <v xml:space="preserve">UN    </v>
          </cell>
          <cell r="E10402" t="str">
            <v>11,32</v>
          </cell>
          <cell r="F10402">
            <v>0</v>
          </cell>
          <cell r="G10402" t="str">
            <v>11,32</v>
          </cell>
          <cell r="H10402">
            <v>0</v>
          </cell>
          <cell r="I10402">
            <v>0</v>
          </cell>
          <cell r="J10402">
            <v>0</v>
          </cell>
          <cell r="K10402">
            <v>11.32</v>
          </cell>
          <cell r="L10402">
            <v>11.32</v>
          </cell>
          <cell r="N10402">
            <v>20168</v>
          </cell>
        </row>
        <row r="10403">
          <cell r="A10403">
            <v>20169</v>
          </cell>
          <cell r="B10403" t="str">
            <v xml:space="preserve">LUVA SIMPLES, PVC SERIE R, 75 MM, PARA ESGOTO PREDIAL                                                                                                                                                                                                                                                                                                                                                                                                                                                     </v>
          </cell>
          <cell r="C10403" t="str">
            <v>INSUMO</v>
          </cell>
          <cell r="D10403" t="str">
            <v xml:space="preserve">UN    </v>
          </cell>
          <cell r="E10403" t="str">
            <v>13,22</v>
          </cell>
          <cell r="F10403">
            <v>0</v>
          </cell>
          <cell r="G10403" t="str">
            <v>13,22</v>
          </cell>
          <cell r="H10403">
            <v>0</v>
          </cell>
          <cell r="I10403">
            <v>0</v>
          </cell>
          <cell r="J10403">
            <v>0</v>
          </cell>
          <cell r="K10403">
            <v>13.22</v>
          </cell>
          <cell r="L10403">
            <v>13.22</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7,33</v>
          </cell>
          <cell r="F10404">
            <v>0</v>
          </cell>
          <cell r="G10404" t="str">
            <v>7,33</v>
          </cell>
          <cell r="H10404">
            <v>0</v>
          </cell>
          <cell r="I10404">
            <v>0</v>
          </cell>
          <cell r="J10404">
            <v>0</v>
          </cell>
          <cell r="K10404">
            <v>7.33</v>
          </cell>
          <cell r="L10404">
            <v>7.33</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36,66</v>
          </cell>
          <cell r="F10405">
            <v>0</v>
          </cell>
          <cell r="G10405" t="str">
            <v>36,66</v>
          </cell>
          <cell r="H10405">
            <v>0</v>
          </cell>
          <cell r="I10405">
            <v>0</v>
          </cell>
          <cell r="J10405">
            <v>0</v>
          </cell>
          <cell r="K10405">
            <v>36.659999999999997</v>
          </cell>
          <cell r="L10405">
            <v>36.659999999999997</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1,79</v>
          </cell>
          <cell r="F10406">
            <v>0</v>
          </cell>
          <cell r="G10406" t="str">
            <v>1,79</v>
          </cell>
          <cell r="H10406">
            <v>0</v>
          </cell>
          <cell r="I10406">
            <v>0</v>
          </cell>
          <cell r="J10406">
            <v>0</v>
          </cell>
          <cell r="K10406">
            <v>1.79</v>
          </cell>
          <cell r="L10406">
            <v>1.79</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3,70</v>
          </cell>
          <cell r="F10407">
            <v>0</v>
          </cell>
          <cell r="G10407" t="str">
            <v>3,70</v>
          </cell>
          <cell r="H10407">
            <v>0</v>
          </cell>
          <cell r="I10407">
            <v>0</v>
          </cell>
          <cell r="J10407">
            <v>0</v>
          </cell>
          <cell r="K10407">
            <v>3.7</v>
          </cell>
          <cell r="L10407">
            <v>3.7</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7,50</v>
          </cell>
          <cell r="F10408">
            <v>0</v>
          </cell>
          <cell r="G10408" t="str">
            <v>7,50</v>
          </cell>
          <cell r="H10408">
            <v>0</v>
          </cell>
          <cell r="I10408">
            <v>0</v>
          </cell>
          <cell r="J10408">
            <v>0</v>
          </cell>
          <cell r="K10408">
            <v>7.5</v>
          </cell>
          <cell r="L10408">
            <v>7.5</v>
          </cell>
          <cell r="N10408">
            <v>3898</v>
          </cell>
        </row>
        <row r="10409">
          <cell r="A10409">
            <v>3855</v>
          </cell>
          <cell r="B10409" t="str">
            <v xml:space="preserve">LUVA SOLDAVEL COM BUCHA DE LATAO, PVC, 20 MM X 1/2"                                                                                                                                                                                                                                                                                                                                                                                                                                                       </v>
          </cell>
          <cell r="C10409" t="str">
            <v>INSUMO</v>
          </cell>
          <cell r="D10409" t="str">
            <v xml:space="preserve">UN    </v>
          </cell>
          <cell r="E10409" t="str">
            <v>6,01</v>
          </cell>
          <cell r="F10409">
            <v>0</v>
          </cell>
          <cell r="G10409" t="str">
            <v>6,01</v>
          </cell>
          <cell r="H10409">
            <v>0</v>
          </cell>
          <cell r="I10409">
            <v>0</v>
          </cell>
          <cell r="J10409">
            <v>0</v>
          </cell>
          <cell r="K10409">
            <v>6.01</v>
          </cell>
          <cell r="L10409">
            <v>6.01</v>
          </cell>
          <cell r="N10409">
            <v>3855</v>
          </cell>
        </row>
        <row r="10410">
          <cell r="A10410">
            <v>3874</v>
          </cell>
          <cell r="B10410" t="str">
            <v xml:space="preserve">LUVA SOLDAVEL COM BUCHA DE LATAO, PVC, 25 MM X 1/2"                                                                                                                                                                                                                                                                                                                                                                                                                                                       </v>
          </cell>
          <cell r="C10410" t="str">
            <v>INSUMO</v>
          </cell>
          <cell r="D10410" t="str">
            <v xml:space="preserve">UN    </v>
          </cell>
          <cell r="E10410" t="str">
            <v>6,96</v>
          </cell>
          <cell r="F10410">
            <v>0</v>
          </cell>
          <cell r="G10410" t="str">
            <v>6,96</v>
          </cell>
          <cell r="H10410">
            <v>0</v>
          </cell>
          <cell r="I10410">
            <v>0</v>
          </cell>
          <cell r="J10410">
            <v>0</v>
          </cell>
          <cell r="K10410">
            <v>6.96</v>
          </cell>
          <cell r="L10410">
            <v>6.96</v>
          </cell>
          <cell r="N10410">
            <v>3874</v>
          </cell>
        </row>
        <row r="10411">
          <cell r="A10411">
            <v>3870</v>
          </cell>
          <cell r="B10411" t="str">
            <v xml:space="preserve">LUVA SOLDAVEL COM BUCHA DE LATAO, PVC, 25 MM X 3/4"                                                                                                                                                                                                                                                                                                                                                                                                                                                       </v>
          </cell>
          <cell r="C10411" t="str">
            <v>INSUMO</v>
          </cell>
          <cell r="D10411" t="str">
            <v xml:space="preserve">UN    </v>
          </cell>
          <cell r="E10411" t="str">
            <v>7,64</v>
          </cell>
          <cell r="F10411">
            <v>0</v>
          </cell>
          <cell r="G10411" t="str">
            <v>7,64</v>
          </cell>
          <cell r="H10411">
            <v>0</v>
          </cell>
          <cell r="I10411">
            <v>0</v>
          </cell>
          <cell r="J10411">
            <v>0</v>
          </cell>
          <cell r="K10411">
            <v>7.64</v>
          </cell>
          <cell r="L10411">
            <v>7.64</v>
          </cell>
          <cell r="N10411">
            <v>3870</v>
          </cell>
        </row>
        <row r="10412">
          <cell r="A10412">
            <v>38678</v>
          </cell>
          <cell r="B10412" t="str">
            <v xml:space="preserve">LUVA SOLDAVEL COM BUCHA DE LATAO, PVC, 32 MM X 1"                                                                                                                                                                                                                                                                                                                                                                                                                                                         </v>
          </cell>
          <cell r="C10412" t="str">
            <v>INSUMO</v>
          </cell>
          <cell r="D10412" t="str">
            <v xml:space="preserve">UN    </v>
          </cell>
          <cell r="E10412" t="str">
            <v>20,21</v>
          </cell>
          <cell r="F10412">
            <v>0</v>
          </cell>
          <cell r="G10412" t="str">
            <v>20,21</v>
          </cell>
          <cell r="H10412">
            <v>0</v>
          </cell>
          <cell r="I10412">
            <v>0</v>
          </cell>
          <cell r="J10412">
            <v>0</v>
          </cell>
          <cell r="K10412">
            <v>20.21</v>
          </cell>
          <cell r="L10412">
            <v>20.21</v>
          </cell>
          <cell r="N10412">
            <v>38678</v>
          </cell>
        </row>
        <row r="10413">
          <cell r="A10413">
            <v>3859</v>
          </cell>
          <cell r="B10413" t="str">
            <v xml:space="preserve">LUVA SOLDAVEL COM ROSCA, PVC, 20 MM X 1/2", PARA AGUA FRIA PREDIAL                                                                                                                                                                                                                                                                                                                                                                                                                                        </v>
          </cell>
          <cell r="C10413" t="str">
            <v>INSUMO</v>
          </cell>
          <cell r="D10413" t="str">
            <v xml:space="preserve">UN    </v>
          </cell>
          <cell r="E10413" t="str">
            <v>1,54</v>
          </cell>
          <cell r="F10413">
            <v>0</v>
          </cell>
          <cell r="G10413" t="str">
            <v>1,54</v>
          </cell>
          <cell r="H10413">
            <v>0</v>
          </cell>
          <cell r="I10413">
            <v>0</v>
          </cell>
          <cell r="J10413">
            <v>0</v>
          </cell>
          <cell r="K10413">
            <v>1.54</v>
          </cell>
          <cell r="L10413">
            <v>1.54</v>
          </cell>
          <cell r="N10413">
            <v>3859</v>
          </cell>
        </row>
        <row r="10414">
          <cell r="A10414">
            <v>3856</v>
          </cell>
          <cell r="B10414" t="str">
            <v xml:space="preserve">LUVA SOLDAVEL COM ROSCA, PVC, 25 MM X 1/2", PARA AGUA FRIA PREDIAL                                                                                                                                                                                                                                                                                                                                                                                                                                        </v>
          </cell>
          <cell r="C10414" t="str">
            <v>INSUMO</v>
          </cell>
          <cell r="D10414" t="str">
            <v xml:space="preserve">UN    </v>
          </cell>
          <cell r="E10414" t="str">
            <v>2,13</v>
          </cell>
          <cell r="F10414">
            <v>0</v>
          </cell>
          <cell r="G10414" t="str">
            <v>2,13</v>
          </cell>
          <cell r="H10414">
            <v>0</v>
          </cell>
          <cell r="I10414">
            <v>0</v>
          </cell>
          <cell r="J10414">
            <v>0</v>
          </cell>
          <cell r="K10414">
            <v>2.13</v>
          </cell>
          <cell r="L10414">
            <v>2.13</v>
          </cell>
          <cell r="N10414">
            <v>3856</v>
          </cell>
        </row>
        <row r="10415">
          <cell r="A10415">
            <v>3906</v>
          </cell>
          <cell r="B10415" t="str">
            <v xml:space="preserve">LUVA SOLDAVEL COM ROSCA, PVC, 25 MM X 3/4", PARA AGUA FRIA PREDIAL                                                                                                                                                                                                                                                                                                                                                                                                                                        </v>
          </cell>
          <cell r="C10415" t="str">
            <v>INSUMO</v>
          </cell>
          <cell r="D10415" t="str">
            <v xml:space="preserve">UN    </v>
          </cell>
          <cell r="E10415" t="str">
            <v>1,76</v>
          </cell>
          <cell r="F10415">
            <v>0</v>
          </cell>
          <cell r="G10415" t="str">
            <v>1,76</v>
          </cell>
          <cell r="H10415">
            <v>0</v>
          </cell>
          <cell r="I10415">
            <v>0</v>
          </cell>
          <cell r="J10415">
            <v>0</v>
          </cell>
          <cell r="K10415">
            <v>1.76</v>
          </cell>
          <cell r="L10415">
            <v>1.76</v>
          </cell>
          <cell r="N10415">
            <v>3906</v>
          </cell>
        </row>
        <row r="10416">
          <cell r="A10416">
            <v>3860</v>
          </cell>
          <cell r="B10416" t="str">
            <v xml:space="preserve">LUVA SOLDAVEL COM ROSCA, PVC, 32 MM X 1", PARA AGUA FRIA PREDIAL                                                                                                                                                                                                                                                                                                                                                                                                                                          </v>
          </cell>
          <cell r="C10416" t="str">
            <v>INSUMO</v>
          </cell>
          <cell r="D10416" t="str">
            <v xml:space="preserve">UN    </v>
          </cell>
          <cell r="E10416" t="str">
            <v>5,24</v>
          </cell>
          <cell r="F10416">
            <v>0</v>
          </cell>
          <cell r="G10416" t="str">
            <v>5,24</v>
          </cell>
          <cell r="H10416">
            <v>0</v>
          </cell>
          <cell r="I10416">
            <v>0</v>
          </cell>
          <cell r="J10416">
            <v>0</v>
          </cell>
          <cell r="K10416">
            <v>5.24</v>
          </cell>
          <cell r="L10416">
            <v>5.24</v>
          </cell>
          <cell r="N10416">
            <v>3860</v>
          </cell>
        </row>
        <row r="10417">
          <cell r="A10417">
            <v>3905</v>
          </cell>
          <cell r="B10417" t="str">
            <v xml:space="preserve">LUVA SOLDAVEL COM ROSCA, PVC, 40 MM X 1 1/4", PARA AGUA FRIA PREDIAL                                                                                                                                                                                                                                                                                                                                                                                                                                      </v>
          </cell>
          <cell r="C10417" t="str">
            <v>INSUMO</v>
          </cell>
          <cell r="D10417" t="str">
            <v xml:space="preserve">UN    </v>
          </cell>
          <cell r="E10417" t="str">
            <v>12,01</v>
          </cell>
          <cell r="F10417">
            <v>0</v>
          </cell>
          <cell r="G10417" t="str">
            <v>12,01</v>
          </cell>
          <cell r="H10417">
            <v>0</v>
          </cell>
          <cell r="I10417">
            <v>0</v>
          </cell>
          <cell r="J10417">
            <v>0</v>
          </cell>
          <cell r="K10417">
            <v>12.01</v>
          </cell>
          <cell r="L10417">
            <v>12.01</v>
          </cell>
          <cell r="N10417">
            <v>3905</v>
          </cell>
        </row>
        <row r="10418">
          <cell r="A10418">
            <v>3871</v>
          </cell>
          <cell r="B10418" t="str">
            <v xml:space="preserve">LUVA SOLDAVEL COM ROSCA, PVC, 50 MM X 1 1/2", PARA AGUA FRIA PREDIAL                                                                                                                                                                                                                                                                                                                                                                                                                                      </v>
          </cell>
          <cell r="C10418" t="str">
            <v>INSUMO</v>
          </cell>
          <cell r="D10418" t="str">
            <v xml:space="preserve">UN    </v>
          </cell>
          <cell r="E10418" t="str">
            <v>21,25</v>
          </cell>
          <cell r="F10418">
            <v>0</v>
          </cell>
          <cell r="G10418" t="str">
            <v>21,25</v>
          </cell>
          <cell r="H10418">
            <v>0</v>
          </cell>
          <cell r="I10418">
            <v>0</v>
          </cell>
          <cell r="J10418">
            <v>0</v>
          </cell>
          <cell r="K10418">
            <v>21.25</v>
          </cell>
          <cell r="L10418">
            <v>21.25</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46,40</v>
          </cell>
          <cell r="F10425">
            <v>0</v>
          </cell>
          <cell r="G10425" t="str">
            <v>46,40</v>
          </cell>
          <cell r="H10425">
            <v>0</v>
          </cell>
          <cell r="I10425">
            <v>0</v>
          </cell>
          <cell r="J10425">
            <v>0</v>
          </cell>
          <cell r="K10425">
            <v>46.4</v>
          </cell>
          <cell r="L10425">
            <v>46.4</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21,45</v>
          </cell>
          <cell r="F10426">
            <v>0</v>
          </cell>
          <cell r="G10426" t="str">
            <v>21,45</v>
          </cell>
          <cell r="H10426">
            <v>0</v>
          </cell>
          <cell r="I10426">
            <v>0</v>
          </cell>
          <cell r="J10426">
            <v>0</v>
          </cell>
          <cell r="K10426">
            <v>21.45</v>
          </cell>
          <cell r="L10426">
            <v>21.45</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78,00</v>
          </cell>
          <cell r="F10427">
            <v>0</v>
          </cell>
          <cell r="G10427" t="str">
            <v>78,00</v>
          </cell>
          <cell r="H10427">
            <v>0</v>
          </cell>
          <cell r="I10427">
            <v>0</v>
          </cell>
          <cell r="J10427">
            <v>0</v>
          </cell>
          <cell r="K10427">
            <v>78</v>
          </cell>
          <cell r="L10427">
            <v>78</v>
          </cell>
          <cell r="N10427">
            <v>11518</v>
          </cell>
        </row>
        <row r="10428">
          <cell r="A10428">
            <v>38473</v>
          </cell>
          <cell r="B10428" t="str">
            <v xml:space="preserve">MACARICO DE SOLDA 201 PARA EXTENSAO GLP OU ACETILENO                                                                                                                                                                                                                                                                                                                                                                                                                                                      </v>
          </cell>
          <cell r="C10428" t="str">
            <v>INSUMO</v>
          </cell>
          <cell r="D10428" t="str">
            <v xml:space="preserve">UN    </v>
          </cell>
          <cell r="E10428" t="str">
            <v>131,75</v>
          </cell>
          <cell r="F10428">
            <v>0</v>
          </cell>
          <cell r="G10428" t="str">
            <v>131,75</v>
          </cell>
          <cell r="H10428">
            <v>0</v>
          </cell>
          <cell r="I10428">
            <v>0</v>
          </cell>
          <cell r="J10428">
            <v>0</v>
          </cell>
          <cell r="K10428">
            <v>131.75</v>
          </cell>
          <cell r="L10428">
            <v>131.75</v>
          </cell>
          <cell r="N10428">
            <v>38473</v>
          </cell>
        </row>
        <row r="10429">
          <cell r="A10429">
            <v>4244</v>
          </cell>
          <cell r="B10429" t="str">
            <v xml:space="preserve">MACARIQUEIRO (HORISTA)                                                                                                                                                                                                                                                                                                                                                                                                                                                                                    </v>
          </cell>
          <cell r="C10429" t="str">
            <v>INSUMO</v>
          </cell>
          <cell r="D10429" t="str">
            <v xml:space="preserve">H     </v>
          </cell>
          <cell r="E10429" t="str">
            <v>20,20</v>
          </cell>
          <cell r="F10429">
            <v>0</v>
          </cell>
          <cell r="G10429" t="str">
            <v>20,20</v>
          </cell>
          <cell r="H10429">
            <v>0</v>
          </cell>
          <cell r="I10429">
            <v>0</v>
          </cell>
          <cell r="J10429">
            <v>0</v>
          </cell>
          <cell r="K10429">
            <v>20.2</v>
          </cell>
          <cell r="L10429">
            <v>20.2</v>
          </cell>
          <cell r="N10429">
            <v>4244</v>
          </cell>
        </row>
        <row r="10430">
          <cell r="A10430">
            <v>40977</v>
          </cell>
          <cell r="B10430" t="str">
            <v xml:space="preserve">MACARIQUEIRO (MENSALISTA)                                                                                                                                                                                                                                                                                                                                                                                                                                                                                 </v>
          </cell>
          <cell r="C10430" t="str">
            <v>INSUMO</v>
          </cell>
          <cell r="D10430" t="str">
            <v xml:space="preserve">MES   </v>
          </cell>
          <cell r="E10430" t="str">
            <v>3.529,72</v>
          </cell>
          <cell r="F10430">
            <v>0</v>
          </cell>
          <cell r="G10430" t="str">
            <v>3.529,72</v>
          </cell>
          <cell r="H10430">
            <v>0</v>
          </cell>
          <cell r="I10430">
            <v>0</v>
          </cell>
          <cell r="J10430">
            <v>0</v>
          </cell>
          <cell r="K10430">
            <v>3529.72</v>
          </cell>
          <cell r="L10430">
            <v>3529.72</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2.137,93</v>
          </cell>
          <cell r="F10435">
            <v>0</v>
          </cell>
          <cell r="G10435" t="str">
            <v>2.137,93</v>
          </cell>
          <cell r="H10435">
            <v>0</v>
          </cell>
          <cell r="I10435">
            <v>0</v>
          </cell>
          <cell r="J10435">
            <v>0</v>
          </cell>
          <cell r="K10435">
            <v>2137.9299999999998</v>
          </cell>
          <cell r="L10435">
            <v>2137.9299999999998</v>
          </cell>
          <cell r="N10435">
            <v>4006</v>
          </cell>
        </row>
        <row r="10436">
          <cell r="A10436">
            <v>36151</v>
          </cell>
          <cell r="B10436" t="str">
            <v xml:space="preserve">MANGOTE DE SEGURANCA EM RASPA DE COURO                                                                                                                                                                                                                                                                                                                                                                                                                                                                    </v>
          </cell>
          <cell r="C10436" t="str">
            <v>INSUMO</v>
          </cell>
          <cell r="D10436" t="str">
            <v xml:space="preserve">UN    </v>
          </cell>
          <cell r="E10436" t="str">
            <v>31,90</v>
          </cell>
          <cell r="F10436">
            <v>0</v>
          </cell>
          <cell r="G10436" t="str">
            <v>31,90</v>
          </cell>
          <cell r="H10436">
            <v>0</v>
          </cell>
          <cell r="I10436">
            <v>0</v>
          </cell>
          <cell r="J10436">
            <v>0</v>
          </cell>
          <cell r="K10436">
            <v>31.9</v>
          </cell>
          <cell r="L10436">
            <v>31.9</v>
          </cell>
          <cell r="N10436">
            <v>36151</v>
          </cell>
        </row>
        <row r="10437">
          <cell r="A10437">
            <v>37457</v>
          </cell>
          <cell r="B10437" t="str">
            <v xml:space="preserve">MANGUEIRA CRISTAL PARA NIVEL, LISA, PVC TRANSPARENTE, 3/8" X1,5 MM                                                                                                                                                                                                                                                                                                                                                                                                                                        </v>
          </cell>
          <cell r="C10437" t="str">
            <v>INSUMO</v>
          </cell>
          <cell r="D10437" t="str">
            <v xml:space="preserve">M     </v>
          </cell>
          <cell r="E10437" t="str">
            <v>4,71</v>
          </cell>
          <cell r="F10437">
            <v>0</v>
          </cell>
          <cell r="G10437" t="str">
            <v>4,71</v>
          </cell>
          <cell r="H10437">
            <v>0</v>
          </cell>
          <cell r="I10437">
            <v>0</v>
          </cell>
          <cell r="J10437">
            <v>0</v>
          </cell>
          <cell r="K10437">
            <v>4.71</v>
          </cell>
          <cell r="L10437">
            <v>4.71</v>
          </cell>
          <cell r="N10437">
            <v>37457</v>
          </cell>
        </row>
        <row r="10438">
          <cell r="A10438">
            <v>37456</v>
          </cell>
          <cell r="B10438" t="str">
            <v xml:space="preserve">MANGUEIRA CRISTAL PARA NIVEL, LISA, PVC TRANSPARENTE, 5/16" X1 MM                                                                                                                                                                                                                                                                                                                                                                                                                                         </v>
          </cell>
          <cell r="C10438" t="str">
            <v>INSUMO</v>
          </cell>
          <cell r="D10438" t="str">
            <v xml:space="preserve">M     </v>
          </cell>
          <cell r="E10438" t="str">
            <v>2,48</v>
          </cell>
          <cell r="F10438">
            <v>0</v>
          </cell>
          <cell r="G10438" t="str">
            <v>2,48</v>
          </cell>
          <cell r="H10438">
            <v>0</v>
          </cell>
          <cell r="I10438">
            <v>0</v>
          </cell>
          <cell r="J10438">
            <v>0</v>
          </cell>
          <cell r="K10438">
            <v>2.48</v>
          </cell>
          <cell r="L10438">
            <v>2.48</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17,49</v>
          </cell>
          <cell r="F10439">
            <v>0</v>
          </cell>
          <cell r="G10439" t="str">
            <v>17,49</v>
          </cell>
          <cell r="H10439">
            <v>0</v>
          </cell>
          <cell r="I10439">
            <v>0</v>
          </cell>
          <cell r="J10439">
            <v>0</v>
          </cell>
          <cell r="K10439">
            <v>17.489999999999998</v>
          </cell>
          <cell r="L10439">
            <v>17.489999999999998</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23,88</v>
          </cell>
          <cell r="F10440">
            <v>0</v>
          </cell>
          <cell r="G10440" t="str">
            <v>23,88</v>
          </cell>
          <cell r="H10440">
            <v>0</v>
          </cell>
          <cell r="I10440">
            <v>0</v>
          </cell>
          <cell r="J10440">
            <v>0</v>
          </cell>
          <cell r="K10440">
            <v>23.88</v>
          </cell>
          <cell r="L10440">
            <v>23.88</v>
          </cell>
          <cell r="N10440">
            <v>37460</v>
          </cell>
        </row>
        <row r="10441">
          <cell r="A10441">
            <v>37458</v>
          </cell>
          <cell r="B10441" t="str">
            <v xml:space="preserve">MANGUEIRA CRISTAL, LISA, PVC TRANSPARENTE, 1/2" X 2 MM                                                                                                                                                                                                                                                                                                                                                                                                                                                    </v>
          </cell>
          <cell r="C10441" t="str">
            <v>INSUMO</v>
          </cell>
          <cell r="D10441" t="str">
            <v xml:space="preserve">M     </v>
          </cell>
          <cell r="E10441" t="str">
            <v>7,00</v>
          </cell>
          <cell r="F10441">
            <v>0</v>
          </cell>
          <cell r="G10441" t="str">
            <v>7,00</v>
          </cell>
          <cell r="H10441">
            <v>0</v>
          </cell>
          <cell r="I10441">
            <v>0</v>
          </cell>
          <cell r="J10441">
            <v>0</v>
          </cell>
          <cell r="K10441">
            <v>7</v>
          </cell>
          <cell r="L10441">
            <v>7</v>
          </cell>
          <cell r="N10441">
            <v>37458</v>
          </cell>
        </row>
        <row r="10442">
          <cell r="A10442">
            <v>37454</v>
          </cell>
          <cell r="B10442" t="str">
            <v xml:space="preserve">MANGUEIRA CRISTAL, LISA, PVC TRANSPARENTE, 1/4" X1 MM                                                                                                                                                                                                                                                                                                                                                                                                                                                     </v>
          </cell>
          <cell r="C10442" t="str">
            <v>INSUMO</v>
          </cell>
          <cell r="D10442" t="str">
            <v xml:space="preserve">M     </v>
          </cell>
          <cell r="E10442" t="str">
            <v>1,84</v>
          </cell>
          <cell r="F10442">
            <v>0</v>
          </cell>
          <cell r="G10442" t="str">
            <v>1,84</v>
          </cell>
          <cell r="H10442">
            <v>0</v>
          </cell>
          <cell r="I10442">
            <v>0</v>
          </cell>
          <cell r="J10442">
            <v>0</v>
          </cell>
          <cell r="K10442">
            <v>1.84</v>
          </cell>
          <cell r="L10442">
            <v>1.84</v>
          </cell>
          <cell r="N10442">
            <v>37454</v>
          </cell>
        </row>
        <row r="10443">
          <cell r="A10443">
            <v>37455</v>
          </cell>
          <cell r="B10443" t="str">
            <v xml:space="preserve">MANGUEIRA CRISTAL, LISA, PVC TRANSPARENTE, 1/4" X1,5 MM                                                                                                                                                                                                                                                                                                                                                                                                                                                   </v>
          </cell>
          <cell r="C10443" t="str">
            <v>INSUMO</v>
          </cell>
          <cell r="D10443" t="str">
            <v xml:space="preserve">M     </v>
          </cell>
          <cell r="E10443" t="str">
            <v>3,09</v>
          </cell>
          <cell r="F10443">
            <v>0</v>
          </cell>
          <cell r="G10443" t="str">
            <v>3,09</v>
          </cell>
          <cell r="H10443">
            <v>0</v>
          </cell>
          <cell r="I10443">
            <v>0</v>
          </cell>
          <cell r="J10443">
            <v>0</v>
          </cell>
          <cell r="K10443">
            <v>3.09</v>
          </cell>
          <cell r="L10443">
            <v>3.09</v>
          </cell>
          <cell r="N10443">
            <v>37455</v>
          </cell>
        </row>
        <row r="10444">
          <cell r="A10444">
            <v>37459</v>
          </cell>
          <cell r="B10444" t="str">
            <v xml:space="preserve">MANGUEIRA CRISTAL, LISA, PVC TRANSPARENTE, 3/4" X 2 MM                                                                                                                                                                                                                                                                                                                                                                                                                                                    </v>
          </cell>
          <cell r="C10444" t="str">
            <v>INSUMO</v>
          </cell>
          <cell r="D10444" t="str">
            <v xml:space="preserve">M     </v>
          </cell>
          <cell r="E10444" t="str">
            <v>9,83</v>
          </cell>
          <cell r="F10444">
            <v>0</v>
          </cell>
          <cell r="G10444" t="str">
            <v>9,83</v>
          </cell>
          <cell r="H10444">
            <v>0</v>
          </cell>
          <cell r="I10444">
            <v>0</v>
          </cell>
          <cell r="J10444">
            <v>0</v>
          </cell>
          <cell r="K10444">
            <v>9.83</v>
          </cell>
          <cell r="L10444">
            <v>9.83</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385,00</v>
          </cell>
          <cell r="F10445">
            <v>0</v>
          </cell>
          <cell r="G10445" t="str">
            <v>385,00</v>
          </cell>
          <cell r="H10445">
            <v>0</v>
          </cell>
          <cell r="I10445">
            <v>0</v>
          </cell>
          <cell r="J10445">
            <v>0</v>
          </cell>
          <cell r="K10445">
            <v>385</v>
          </cell>
          <cell r="L10445">
            <v>385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474,57</v>
          </cell>
          <cell r="F10446">
            <v>0</v>
          </cell>
          <cell r="G10446" t="str">
            <v>474,57</v>
          </cell>
          <cell r="H10446">
            <v>0</v>
          </cell>
          <cell r="I10446">
            <v>0</v>
          </cell>
          <cell r="J10446">
            <v>0</v>
          </cell>
          <cell r="K10446">
            <v>474.57</v>
          </cell>
          <cell r="L10446">
            <v>474.57</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590,84</v>
          </cell>
          <cell r="F10447">
            <v>0</v>
          </cell>
          <cell r="G10447" t="str">
            <v>590,84</v>
          </cell>
          <cell r="H10447">
            <v>0</v>
          </cell>
          <cell r="I10447">
            <v>0</v>
          </cell>
          <cell r="J10447">
            <v>0</v>
          </cell>
          <cell r="K10447">
            <v>590.84</v>
          </cell>
          <cell r="L10447">
            <v>590.84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630,86</v>
          </cell>
          <cell r="F10448">
            <v>0</v>
          </cell>
          <cell r="G10448" t="str">
            <v>630,86</v>
          </cell>
          <cell r="H10448">
            <v>0</v>
          </cell>
          <cell r="I10448">
            <v>0</v>
          </cell>
          <cell r="J10448">
            <v>0</v>
          </cell>
          <cell r="K10448">
            <v>630.86</v>
          </cell>
          <cell r="L10448">
            <v>630.86</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569,87</v>
          </cell>
          <cell r="F10449">
            <v>0</v>
          </cell>
          <cell r="G10449" t="str">
            <v>569,87</v>
          </cell>
          <cell r="H10449">
            <v>0</v>
          </cell>
          <cell r="I10449">
            <v>0</v>
          </cell>
          <cell r="J10449">
            <v>0</v>
          </cell>
          <cell r="K10449">
            <v>569.87</v>
          </cell>
          <cell r="L10449">
            <v>569.87</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679,46</v>
          </cell>
          <cell r="F10450">
            <v>0</v>
          </cell>
          <cell r="G10450" t="str">
            <v>679,46</v>
          </cell>
          <cell r="H10450">
            <v>0</v>
          </cell>
          <cell r="I10450">
            <v>0</v>
          </cell>
          <cell r="J10450">
            <v>0</v>
          </cell>
          <cell r="K10450">
            <v>679.46</v>
          </cell>
          <cell r="L10450">
            <v>679.46</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686,13</v>
          </cell>
          <cell r="F10451">
            <v>0</v>
          </cell>
          <cell r="G10451" t="str">
            <v>686,13</v>
          </cell>
          <cell r="H10451">
            <v>0</v>
          </cell>
          <cell r="I10451">
            <v>0</v>
          </cell>
          <cell r="J10451">
            <v>0</v>
          </cell>
          <cell r="K10451">
            <v>686.13</v>
          </cell>
          <cell r="L10451">
            <v>686.13</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895,79</v>
          </cell>
          <cell r="F10452">
            <v>0</v>
          </cell>
          <cell r="G10452" t="str">
            <v>895,79</v>
          </cell>
          <cell r="H10452">
            <v>0</v>
          </cell>
          <cell r="I10452">
            <v>0</v>
          </cell>
          <cell r="J10452">
            <v>0</v>
          </cell>
          <cell r="K10452">
            <v>895.79</v>
          </cell>
          <cell r="L10452">
            <v>895.79</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764,28</v>
          </cell>
          <cell r="F10453">
            <v>0</v>
          </cell>
          <cell r="G10453" t="str">
            <v>764,28</v>
          </cell>
          <cell r="H10453">
            <v>0</v>
          </cell>
          <cell r="I10453">
            <v>0</v>
          </cell>
          <cell r="J10453">
            <v>0</v>
          </cell>
          <cell r="K10453">
            <v>764.28</v>
          </cell>
          <cell r="L10453">
            <v>764.28</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962,50</v>
          </cell>
          <cell r="F10454">
            <v>0</v>
          </cell>
          <cell r="G10454" t="str">
            <v>962,50</v>
          </cell>
          <cell r="H10454">
            <v>0</v>
          </cell>
          <cell r="I10454">
            <v>0</v>
          </cell>
          <cell r="J10454">
            <v>0</v>
          </cell>
          <cell r="K10454">
            <v>962.5</v>
          </cell>
          <cell r="L10454">
            <v>962.5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1.170,24</v>
          </cell>
          <cell r="F10455">
            <v>0</v>
          </cell>
          <cell r="G10455" t="str">
            <v>1.170,24</v>
          </cell>
          <cell r="H10455">
            <v>0</v>
          </cell>
          <cell r="I10455">
            <v>0</v>
          </cell>
          <cell r="J10455">
            <v>0</v>
          </cell>
          <cell r="K10455">
            <v>1170.24</v>
          </cell>
          <cell r="L10455">
            <v>1170.24</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1.334,15</v>
          </cell>
          <cell r="F10456">
            <v>0</v>
          </cell>
          <cell r="G10456" t="str">
            <v>1.334,15</v>
          </cell>
          <cell r="H10456">
            <v>0</v>
          </cell>
          <cell r="I10456">
            <v>0</v>
          </cell>
          <cell r="J10456">
            <v>0</v>
          </cell>
          <cell r="K10456">
            <v>1334.15</v>
          </cell>
          <cell r="L10456">
            <v>1334.15</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28,43</v>
          </cell>
          <cell r="F10457">
            <v>0</v>
          </cell>
          <cell r="G10457" t="str">
            <v>28,43</v>
          </cell>
          <cell r="H10457">
            <v>0</v>
          </cell>
          <cell r="I10457">
            <v>0</v>
          </cell>
          <cell r="J10457">
            <v>0</v>
          </cell>
          <cell r="K10457">
            <v>28.43</v>
          </cell>
          <cell r="L10457">
            <v>28.43</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22,86</v>
          </cell>
          <cell r="F10458">
            <v>0</v>
          </cell>
          <cell r="G10458" t="str">
            <v>22,86</v>
          </cell>
          <cell r="H10458">
            <v>0</v>
          </cell>
          <cell r="I10458">
            <v>0</v>
          </cell>
          <cell r="J10458">
            <v>0</v>
          </cell>
          <cell r="K10458">
            <v>22.86</v>
          </cell>
          <cell r="L10458">
            <v>22.86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28,49</v>
          </cell>
          <cell r="F10465">
            <v>0</v>
          </cell>
          <cell r="G10465" t="str">
            <v>28,49</v>
          </cell>
          <cell r="H10465">
            <v>0</v>
          </cell>
          <cell r="I10465">
            <v>0</v>
          </cell>
          <cell r="J10465">
            <v>0</v>
          </cell>
          <cell r="K10465">
            <v>28.49</v>
          </cell>
          <cell r="L10465">
            <v>28.49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56,70</v>
          </cell>
          <cell r="F10466">
            <v>0</v>
          </cell>
          <cell r="G10466" t="str">
            <v>56,70</v>
          </cell>
          <cell r="H10466">
            <v>0</v>
          </cell>
          <cell r="I10466">
            <v>0</v>
          </cell>
          <cell r="J10466">
            <v>0</v>
          </cell>
          <cell r="K10466">
            <v>56.7</v>
          </cell>
          <cell r="L10466">
            <v>56.7</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58,66</v>
          </cell>
          <cell r="F10467">
            <v>0</v>
          </cell>
          <cell r="G10467" t="str">
            <v>58,66</v>
          </cell>
          <cell r="H10467">
            <v>0</v>
          </cell>
          <cell r="I10467">
            <v>0</v>
          </cell>
          <cell r="J10467">
            <v>0</v>
          </cell>
          <cell r="K10467">
            <v>58.66</v>
          </cell>
          <cell r="L10467">
            <v>58.66</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72,04</v>
          </cell>
          <cell r="F10468">
            <v>0</v>
          </cell>
          <cell r="G10468" t="str">
            <v>72,04</v>
          </cell>
          <cell r="H10468">
            <v>0</v>
          </cell>
          <cell r="I10468">
            <v>0</v>
          </cell>
          <cell r="J10468">
            <v>0</v>
          </cell>
          <cell r="K10468">
            <v>72.040000000000006</v>
          </cell>
          <cell r="L10468">
            <v>72.040000000000006</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104,82</v>
          </cell>
          <cell r="F10469">
            <v>0</v>
          </cell>
          <cell r="G10469" t="str">
            <v>104,82</v>
          </cell>
          <cell r="H10469">
            <v>0</v>
          </cell>
          <cell r="I10469">
            <v>0</v>
          </cell>
          <cell r="J10469">
            <v>0</v>
          </cell>
          <cell r="K10469">
            <v>104.82</v>
          </cell>
          <cell r="L10469">
            <v>104.82</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41,40</v>
          </cell>
          <cell r="F10470">
            <v>0</v>
          </cell>
          <cell r="G10470" t="str">
            <v>41,40</v>
          </cell>
          <cell r="H10470">
            <v>0</v>
          </cell>
          <cell r="I10470">
            <v>0</v>
          </cell>
          <cell r="J10470">
            <v>0</v>
          </cell>
          <cell r="K10470">
            <v>41.4</v>
          </cell>
          <cell r="L10470">
            <v>41.4</v>
          </cell>
          <cell r="N10470">
            <v>4016</v>
          </cell>
        </row>
        <row r="10471">
          <cell r="A10471">
            <v>39699</v>
          </cell>
          <cell r="B10471" t="str">
            <v xml:space="preserve">MANTA DE BORRACHA ANTIRRUIDO 5 MM                                                                                                                                                                                                                                                                                                                                                                                                                                                                         </v>
          </cell>
          <cell r="C10471" t="str">
            <v>INSUMO</v>
          </cell>
          <cell r="D10471" t="str">
            <v xml:space="preserve">M2    </v>
          </cell>
          <cell r="E10471" t="str">
            <v>17,61</v>
          </cell>
          <cell r="F10471">
            <v>0</v>
          </cell>
          <cell r="G10471" t="str">
            <v>17,61</v>
          </cell>
          <cell r="H10471">
            <v>0</v>
          </cell>
          <cell r="I10471">
            <v>0</v>
          </cell>
          <cell r="J10471">
            <v>0</v>
          </cell>
          <cell r="K10471">
            <v>17.61</v>
          </cell>
          <cell r="L10471">
            <v>17.61</v>
          </cell>
          <cell r="N10471">
            <v>39699</v>
          </cell>
        </row>
        <row r="10472">
          <cell r="A10472">
            <v>38544</v>
          </cell>
          <cell r="B10472" t="str">
            <v xml:space="preserve">MANTA DE POLIETILENO EXPANDIDO (PEBD) ANTICHAMAS, E = 8 MM                                                                                                                                                                                                                                                                                                                                                                                                                                                </v>
          </cell>
          <cell r="C10472" t="str">
            <v>INSUMO</v>
          </cell>
          <cell r="D10472" t="str">
            <v xml:space="preserve">M2    </v>
          </cell>
          <cell r="E10472" t="str">
            <v>10,62</v>
          </cell>
          <cell r="F10472">
            <v>0</v>
          </cell>
          <cell r="G10472" t="str">
            <v>10,62</v>
          </cell>
          <cell r="H10472">
            <v>0</v>
          </cell>
          <cell r="I10472">
            <v>0</v>
          </cell>
          <cell r="J10472">
            <v>0</v>
          </cell>
          <cell r="K10472">
            <v>10.62</v>
          </cell>
          <cell r="L10472">
            <v>10.62</v>
          </cell>
          <cell r="N10472">
            <v>38544</v>
          </cell>
        </row>
        <row r="10473">
          <cell r="A10473">
            <v>38545</v>
          </cell>
          <cell r="B10473" t="str">
            <v xml:space="preserve">MANTA DE POLIETILENO EXPANDIDO (PEBD), E = 5 MM                                                                                                                                                                                                                                                                                                                                                                                                                                                           </v>
          </cell>
          <cell r="C10473" t="str">
            <v>INSUMO</v>
          </cell>
          <cell r="D10473" t="str">
            <v xml:space="preserve">M2    </v>
          </cell>
          <cell r="E10473" t="str">
            <v>6,83</v>
          </cell>
          <cell r="F10473">
            <v>0</v>
          </cell>
          <cell r="G10473" t="str">
            <v>6,83</v>
          </cell>
          <cell r="H10473">
            <v>0</v>
          </cell>
          <cell r="I10473">
            <v>0</v>
          </cell>
          <cell r="J10473">
            <v>0</v>
          </cell>
          <cell r="K10473">
            <v>6.83</v>
          </cell>
          <cell r="L10473">
            <v>6.83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26,04</v>
          </cell>
          <cell r="F10475">
            <v>0</v>
          </cell>
          <cell r="G10475" t="str">
            <v>26,04</v>
          </cell>
          <cell r="H10475">
            <v>0</v>
          </cell>
          <cell r="I10475">
            <v>0</v>
          </cell>
          <cell r="J10475">
            <v>0</v>
          </cell>
          <cell r="K10475">
            <v>26.04</v>
          </cell>
          <cell r="L10475">
            <v>26.04</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25,30</v>
          </cell>
          <cell r="F10476">
            <v>0</v>
          </cell>
          <cell r="G10476" t="str">
            <v>25,30</v>
          </cell>
          <cell r="H10476">
            <v>0</v>
          </cell>
          <cell r="I10476">
            <v>0</v>
          </cell>
          <cell r="J10476">
            <v>0</v>
          </cell>
          <cell r="K10476">
            <v>25.3</v>
          </cell>
          <cell r="L10476">
            <v>25.3</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32,58</v>
          </cell>
          <cell r="F10491">
            <v>0</v>
          </cell>
          <cell r="G10491" t="str">
            <v>32,58</v>
          </cell>
          <cell r="H10491">
            <v>0</v>
          </cell>
          <cell r="I10491">
            <v>0</v>
          </cell>
          <cell r="J10491">
            <v>0</v>
          </cell>
          <cell r="K10491">
            <v>32.58</v>
          </cell>
          <cell r="L10491">
            <v>32.58</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29,47</v>
          </cell>
          <cell r="F10492">
            <v>0</v>
          </cell>
          <cell r="G10492" t="str">
            <v>29,47</v>
          </cell>
          <cell r="H10492">
            <v>0</v>
          </cell>
          <cell r="I10492">
            <v>0</v>
          </cell>
          <cell r="J10492">
            <v>0</v>
          </cell>
          <cell r="K10492">
            <v>29.47</v>
          </cell>
          <cell r="L10492">
            <v>29.47</v>
          </cell>
          <cell r="N10492">
            <v>11481</v>
          </cell>
        </row>
        <row r="10493">
          <cell r="A10493">
            <v>43609</v>
          </cell>
          <cell r="B10493" t="str">
            <v xml:space="preserve">MAQUINA DE 40 MM PARA FECHADURA, PARA PORTA INTERNA, EM ACO INOX                                                                                                                                                                                                                                                                                                                                                                                                                                          </v>
          </cell>
          <cell r="C10493" t="str">
            <v>INSUMO</v>
          </cell>
          <cell r="D10493" t="str">
            <v xml:space="preserve">UN    </v>
          </cell>
          <cell r="E10493" t="str">
            <v>29,47</v>
          </cell>
          <cell r="F10493">
            <v>0</v>
          </cell>
          <cell r="G10493" t="str">
            <v>29,47</v>
          </cell>
          <cell r="H10493">
            <v>0</v>
          </cell>
          <cell r="I10493">
            <v>0</v>
          </cell>
          <cell r="J10493">
            <v>0</v>
          </cell>
          <cell r="K10493">
            <v>29.47</v>
          </cell>
          <cell r="L10493">
            <v>29.47</v>
          </cell>
          <cell r="N10493">
            <v>43609</v>
          </cell>
        </row>
        <row r="10494">
          <cell r="A10494">
            <v>11478</v>
          </cell>
          <cell r="B10494" t="str">
            <v xml:space="preserve">MAQUINA DE 55 MM PARA FECHADURA DE EMBUTIR EXTERNA, EM ACO INOX                                                                                                                                                                                                                                                                                                                                                                                                                                           </v>
          </cell>
          <cell r="C10494" t="str">
            <v>INSUMO</v>
          </cell>
          <cell r="D10494" t="str">
            <v xml:space="preserve">UN    </v>
          </cell>
          <cell r="E10494" t="str">
            <v>55,90</v>
          </cell>
          <cell r="F10494">
            <v>0</v>
          </cell>
          <cell r="G10494" t="str">
            <v>55,90</v>
          </cell>
          <cell r="H10494">
            <v>0</v>
          </cell>
          <cell r="I10494">
            <v>0</v>
          </cell>
          <cell r="J10494">
            <v>0</v>
          </cell>
          <cell r="K10494">
            <v>55.9</v>
          </cell>
          <cell r="L10494">
            <v>55.9</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42,66</v>
          </cell>
          <cell r="F10495">
            <v>0</v>
          </cell>
          <cell r="G10495" t="str">
            <v>42,66</v>
          </cell>
          <cell r="H10495">
            <v>0</v>
          </cell>
          <cell r="I10495">
            <v>0</v>
          </cell>
          <cell r="J10495">
            <v>0</v>
          </cell>
          <cell r="K10495">
            <v>42.66</v>
          </cell>
          <cell r="L10495">
            <v>42.66</v>
          </cell>
          <cell r="N10495">
            <v>43608</v>
          </cell>
        </row>
        <row r="10496">
          <cell r="A10496">
            <v>11476</v>
          </cell>
          <cell r="B10496" t="str">
            <v xml:space="preserve">MAQUINA DE 55 MM PARA FECHADURA, PARA PORTA INTERNA, EM ACO INOX                                                                                                                                                                                                                                                                                                                                                                                                                                          </v>
          </cell>
          <cell r="C10496" t="str">
            <v>INSUMO</v>
          </cell>
          <cell r="D10496" t="str">
            <v xml:space="preserve">UN    </v>
          </cell>
          <cell r="E10496" t="str">
            <v>42,66</v>
          </cell>
          <cell r="F10496">
            <v>0</v>
          </cell>
          <cell r="G10496" t="str">
            <v>42,66</v>
          </cell>
          <cell r="H10496">
            <v>0</v>
          </cell>
          <cell r="I10496">
            <v>0</v>
          </cell>
          <cell r="J10496">
            <v>0</v>
          </cell>
          <cell r="K10496">
            <v>42.66</v>
          </cell>
          <cell r="L10496">
            <v>42.66</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15.998,69</v>
          </cell>
          <cell r="F10500">
            <v>0</v>
          </cell>
          <cell r="G10500" t="str">
            <v>15.998,69</v>
          </cell>
          <cell r="H10500">
            <v>0</v>
          </cell>
          <cell r="I10500">
            <v>0</v>
          </cell>
          <cell r="J10500">
            <v>0</v>
          </cell>
          <cell r="K10500">
            <v>15998.69</v>
          </cell>
          <cell r="L10500">
            <v>15998.69</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391,66</v>
          </cell>
          <cell r="F10503">
            <v>0</v>
          </cell>
          <cell r="G10503" t="str">
            <v>391,66</v>
          </cell>
          <cell r="H10503">
            <v>0</v>
          </cell>
          <cell r="I10503">
            <v>0</v>
          </cell>
          <cell r="J10503">
            <v>0</v>
          </cell>
          <cell r="K10503">
            <v>391.66</v>
          </cell>
          <cell r="L10503">
            <v>391.66</v>
          </cell>
          <cell r="N10503">
            <v>40403</v>
          </cell>
        </row>
        <row r="10504">
          <cell r="A10504">
            <v>12868</v>
          </cell>
          <cell r="B10504" t="str">
            <v xml:space="preserve">MARCENEIRO (HORISTA)                                                                                                                                                                                                                                                                                                                                                                                                                                                                                      </v>
          </cell>
          <cell r="C10504" t="str">
            <v>INSUMO</v>
          </cell>
          <cell r="D10504" t="str">
            <v xml:space="preserve">H     </v>
          </cell>
          <cell r="E10504" t="str">
            <v>16,94</v>
          </cell>
          <cell r="F10504">
            <v>0</v>
          </cell>
          <cell r="G10504" t="str">
            <v>16,94</v>
          </cell>
          <cell r="H10504">
            <v>0</v>
          </cell>
          <cell r="I10504">
            <v>0</v>
          </cell>
          <cell r="J10504">
            <v>0</v>
          </cell>
          <cell r="K10504">
            <v>16.940000000000001</v>
          </cell>
          <cell r="L10504">
            <v>16.940000000000001</v>
          </cell>
          <cell r="N10504">
            <v>12868</v>
          </cell>
        </row>
        <row r="10505">
          <cell r="A10505">
            <v>40916</v>
          </cell>
          <cell r="B10505" t="str">
            <v xml:space="preserve">MARCENEIRO (MENSALISTA)                                                                                                                                                                                                                                                                                                                                                                                                                                                                                   </v>
          </cell>
          <cell r="C10505" t="str">
            <v>INSUMO</v>
          </cell>
          <cell r="D10505" t="str">
            <v xml:space="preserve">MES   </v>
          </cell>
          <cell r="E10505" t="str">
            <v>2.960,94</v>
          </cell>
          <cell r="F10505">
            <v>0</v>
          </cell>
          <cell r="G10505" t="str">
            <v>2.960,94</v>
          </cell>
          <cell r="H10505">
            <v>0</v>
          </cell>
          <cell r="I10505">
            <v>0</v>
          </cell>
          <cell r="J10505">
            <v>0</v>
          </cell>
          <cell r="K10505">
            <v>2960.94</v>
          </cell>
          <cell r="L10505">
            <v>2960.94</v>
          </cell>
          <cell r="N10505">
            <v>40916</v>
          </cell>
        </row>
        <row r="10506">
          <cell r="A10506">
            <v>4755</v>
          </cell>
          <cell r="B10506" t="str">
            <v xml:space="preserve">MARMORISTA / GRANITEIRO (HORISTA)                                                                                                                                                                                                                                                                                                                                                                                                                                                                         </v>
          </cell>
          <cell r="C10506" t="str">
            <v>INSUMO</v>
          </cell>
          <cell r="D10506" t="str">
            <v xml:space="preserve">H     </v>
          </cell>
          <cell r="E10506" t="str">
            <v>18,29</v>
          </cell>
          <cell r="F10506">
            <v>0</v>
          </cell>
          <cell r="G10506" t="str">
            <v>18,29</v>
          </cell>
          <cell r="H10506">
            <v>0</v>
          </cell>
          <cell r="I10506">
            <v>0</v>
          </cell>
          <cell r="J10506">
            <v>0</v>
          </cell>
          <cell r="K10506">
            <v>18.29</v>
          </cell>
          <cell r="L10506">
            <v>18.29</v>
          </cell>
          <cell r="N10506">
            <v>4755</v>
          </cell>
        </row>
        <row r="10507">
          <cell r="A10507">
            <v>41067</v>
          </cell>
          <cell r="B10507" t="str">
            <v xml:space="preserve">MARMORISTA / GRANITEIRO (MENSALISTA)                                                                                                                                                                                                                                                                                                                                                                                                                                                                      </v>
          </cell>
          <cell r="C10507" t="str">
            <v>INSUMO</v>
          </cell>
          <cell r="D10507" t="str">
            <v xml:space="preserve">MES   </v>
          </cell>
          <cell r="E10507" t="str">
            <v>3.194,84</v>
          </cell>
          <cell r="F10507">
            <v>0</v>
          </cell>
          <cell r="G10507" t="str">
            <v>3.194,84</v>
          </cell>
          <cell r="H10507">
            <v>0</v>
          </cell>
          <cell r="I10507">
            <v>0</v>
          </cell>
          <cell r="J10507">
            <v>0</v>
          </cell>
          <cell r="K10507">
            <v>3194.84</v>
          </cell>
          <cell r="L10507">
            <v>3194.84</v>
          </cell>
          <cell r="N10507">
            <v>41067</v>
          </cell>
        </row>
        <row r="10508">
          <cell r="A10508">
            <v>38463</v>
          </cell>
          <cell r="B10508" t="str">
            <v xml:space="preserve">MARTELO DE SOLDADOR/PICADOR DE SOLDA                                                                                                                                                                                                                                                                                                                                                                                                                                                                      </v>
          </cell>
          <cell r="C10508" t="str">
            <v>INSUMO</v>
          </cell>
          <cell r="D10508" t="str">
            <v xml:space="preserve">UN    </v>
          </cell>
          <cell r="E10508" t="str">
            <v>32,00</v>
          </cell>
          <cell r="F10508">
            <v>0</v>
          </cell>
          <cell r="G10508" t="str">
            <v>32,00</v>
          </cell>
          <cell r="H10508">
            <v>0</v>
          </cell>
          <cell r="I10508">
            <v>0</v>
          </cell>
          <cell r="J10508">
            <v>0</v>
          </cell>
          <cell r="K10508">
            <v>32</v>
          </cell>
          <cell r="L10508">
            <v>32</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13.857,23</v>
          </cell>
          <cell r="F10509">
            <v>0</v>
          </cell>
          <cell r="G10509" t="str">
            <v>13.857,23</v>
          </cell>
          <cell r="H10509">
            <v>0</v>
          </cell>
          <cell r="I10509">
            <v>0</v>
          </cell>
          <cell r="J10509">
            <v>0</v>
          </cell>
          <cell r="K10509">
            <v>13857.23</v>
          </cell>
          <cell r="L10509">
            <v>13857.23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25.835,10</v>
          </cell>
          <cell r="F10510">
            <v>0</v>
          </cell>
          <cell r="G10510" t="str">
            <v>25.835,10</v>
          </cell>
          <cell r="H10510">
            <v>0</v>
          </cell>
          <cell r="I10510">
            <v>0</v>
          </cell>
          <cell r="J10510">
            <v>0</v>
          </cell>
          <cell r="K10510">
            <v>25835.1</v>
          </cell>
          <cell r="L10510">
            <v>25835.1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29.729,59</v>
          </cell>
          <cell r="F10511">
            <v>0</v>
          </cell>
          <cell r="G10511" t="str">
            <v>29.729,59</v>
          </cell>
          <cell r="H10511">
            <v>0</v>
          </cell>
          <cell r="I10511">
            <v>0</v>
          </cell>
          <cell r="J10511">
            <v>0</v>
          </cell>
          <cell r="K10511">
            <v>29729.59</v>
          </cell>
          <cell r="L10511">
            <v>29729.59</v>
          </cell>
          <cell r="N10511">
            <v>36533</v>
          </cell>
        </row>
        <row r="10512">
          <cell r="A10512">
            <v>11616</v>
          </cell>
          <cell r="B10512" t="str">
            <v xml:space="preserve">MARTELO DEMOLIDOR PNEUMATICO MANUAL, PADRAO, PESO DE 32 KG                                                                                                                                                                                                                                                                                                                                                                                                                                                </v>
          </cell>
          <cell r="C10512" t="str">
            <v>INSUMO</v>
          </cell>
          <cell r="D10512" t="str">
            <v xml:space="preserve">UN    </v>
          </cell>
          <cell r="E10512" t="str">
            <v>28.079,16</v>
          </cell>
          <cell r="F10512">
            <v>0</v>
          </cell>
          <cell r="G10512" t="str">
            <v>28.079,16</v>
          </cell>
          <cell r="H10512">
            <v>0</v>
          </cell>
          <cell r="I10512">
            <v>0</v>
          </cell>
          <cell r="J10512">
            <v>0</v>
          </cell>
          <cell r="K10512">
            <v>28079.16</v>
          </cell>
          <cell r="L10512">
            <v>28079.16</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31.592,87</v>
          </cell>
          <cell r="F10513">
            <v>0</v>
          </cell>
          <cell r="G10513" t="str">
            <v>31.592,87</v>
          </cell>
          <cell r="H10513">
            <v>0</v>
          </cell>
          <cell r="I10513">
            <v>0</v>
          </cell>
          <cell r="J10513">
            <v>0</v>
          </cell>
          <cell r="K10513">
            <v>31592.87</v>
          </cell>
          <cell r="L10513">
            <v>31592.87</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58.133,06</v>
          </cell>
          <cell r="F10514">
            <v>0</v>
          </cell>
          <cell r="G10514" t="str">
            <v>58.133,06</v>
          </cell>
          <cell r="H10514">
            <v>0</v>
          </cell>
          <cell r="I10514">
            <v>0</v>
          </cell>
          <cell r="J10514">
            <v>0</v>
          </cell>
          <cell r="K10514">
            <v>58133.06</v>
          </cell>
          <cell r="L10514">
            <v>58133.06</v>
          </cell>
          <cell r="N10514">
            <v>13447</v>
          </cell>
        </row>
        <row r="10515">
          <cell r="A10515">
            <v>14529</v>
          </cell>
          <cell r="B10515" t="str">
            <v xml:space="preserve">MARTELO PERFURADOR PNEUMATICO MANUAL, HASTE 25 X 75 MM, 21 KG                                                                                                                                                                                                                                                                                                                                                                                                                                             </v>
          </cell>
          <cell r="C10515" t="str">
            <v>INSUMO</v>
          </cell>
          <cell r="D10515" t="str">
            <v xml:space="preserve">UN    </v>
          </cell>
          <cell r="E10515" t="str">
            <v>32.512,34</v>
          </cell>
          <cell r="F10515">
            <v>0</v>
          </cell>
          <cell r="G10515" t="str">
            <v>32.512,34</v>
          </cell>
          <cell r="H10515">
            <v>0</v>
          </cell>
          <cell r="I10515">
            <v>0</v>
          </cell>
          <cell r="J10515">
            <v>0</v>
          </cell>
          <cell r="K10515">
            <v>32512.34</v>
          </cell>
          <cell r="L10515">
            <v>32512.34</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31.899,58</v>
          </cell>
          <cell r="F10516">
            <v>0</v>
          </cell>
          <cell r="G10516" t="str">
            <v>31.899,58</v>
          </cell>
          <cell r="H10516">
            <v>0</v>
          </cell>
          <cell r="I10516">
            <v>0</v>
          </cell>
          <cell r="J10516">
            <v>0</v>
          </cell>
          <cell r="K10516">
            <v>31899.58</v>
          </cell>
          <cell r="L10516">
            <v>31899.58</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43,06</v>
          </cell>
          <cell r="F10517">
            <v>0</v>
          </cell>
          <cell r="G10517" t="str">
            <v>43,06</v>
          </cell>
          <cell r="H10517">
            <v>0</v>
          </cell>
          <cell r="I10517">
            <v>0</v>
          </cell>
          <cell r="J10517">
            <v>0</v>
          </cell>
          <cell r="K10517">
            <v>43.06</v>
          </cell>
          <cell r="L10517">
            <v>43.06</v>
          </cell>
          <cell r="N10517">
            <v>36141</v>
          </cell>
        </row>
        <row r="10518">
          <cell r="A10518">
            <v>43651</v>
          </cell>
          <cell r="B10518" t="str">
            <v xml:space="preserve">MASSA ACRILICA PARA SUPERFICIES INTERNAS E EXTERNAS                                                                                                                                                                                                                                                                                                                                                                                                                                                       </v>
          </cell>
          <cell r="C10518" t="str">
            <v>INSUMO</v>
          </cell>
          <cell r="D10518" t="str">
            <v xml:space="preserve">KG    </v>
          </cell>
          <cell r="E10518" t="str">
            <v>8,63</v>
          </cell>
          <cell r="F10518">
            <v>0</v>
          </cell>
          <cell r="G10518" t="str">
            <v>8,63</v>
          </cell>
          <cell r="H10518">
            <v>0</v>
          </cell>
          <cell r="I10518">
            <v>0</v>
          </cell>
          <cell r="J10518">
            <v>0</v>
          </cell>
          <cell r="K10518">
            <v>8.6300000000000008</v>
          </cell>
          <cell r="L10518">
            <v>8.6300000000000008</v>
          </cell>
          <cell r="N10518">
            <v>43651</v>
          </cell>
        </row>
        <row r="10519">
          <cell r="A10519">
            <v>43626</v>
          </cell>
          <cell r="B10519" t="str">
            <v xml:space="preserve">MASSA CORRIDA PARA SUPERFICIES DE AMBIENTES INTERNOS                                                                                                                                                                                                                                                                                                                                                                                                                                                      </v>
          </cell>
          <cell r="C10519" t="str">
            <v>INSUMO</v>
          </cell>
          <cell r="D10519" t="str">
            <v xml:space="preserve">KG    </v>
          </cell>
          <cell r="E10519" t="str">
            <v>4,80</v>
          </cell>
          <cell r="F10519">
            <v>0</v>
          </cell>
          <cell r="G10519" t="str">
            <v>4,80</v>
          </cell>
          <cell r="H10519">
            <v>0</v>
          </cell>
          <cell r="I10519">
            <v>0</v>
          </cell>
          <cell r="J10519">
            <v>0</v>
          </cell>
          <cell r="K10519">
            <v>4.8</v>
          </cell>
          <cell r="L10519">
            <v>4.8</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3,67</v>
          </cell>
          <cell r="F10520">
            <v>0</v>
          </cell>
          <cell r="G10520" t="str">
            <v>3,67</v>
          </cell>
          <cell r="H10520">
            <v>0</v>
          </cell>
          <cell r="I10520">
            <v>0</v>
          </cell>
          <cell r="J10520">
            <v>0</v>
          </cell>
          <cell r="K10520">
            <v>3.67</v>
          </cell>
          <cell r="L10520">
            <v>3.67</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2,92</v>
          </cell>
          <cell r="F10521">
            <v>0</v>
          </cell>
          <cell r="G10521" t="str">
            <v>2,92</v>
          </cell>
          <cell r="H10521">
            <v>0</v>
          </cell>
          <cell r="I10521">
            <v>0</v>
          </cell>
          <cell r="J10521">
            <v>0</v>
          </cell>
          <cell r="K10521">
            <v>2.92</v>
          </cell>
          <cell r="L10521">
            <v>2.92</v>
          </cell>
          <cell r="N10521">
            <v>39433</v>
          </cell>
        </row>
        <row r="10522">
          <cell r="A10522">
            <v>4049</v>
          </cell>
          <cell r="B10522" t="str">
            <v xml:space="preserve">MASSA EPOXI BICOMPONENTE (MASSA + CATALIZADOR)                                                                                                                                                                                                                                                                                                                                                                                                                                                            </v>
          </cell>
          <cell r="C10522" t="str">
            <v>INSUMO</v>
          </cell>
          <cell r="D10522" t="str">
            <v xml:space="preserve">L     </v>
          </cell>
          <cell r="E10522" t="str">
            <v>96,34</v>
          </cell>
          <cell r="F10522">
            <v>0</v>
          </cell>
          <cell r="G10522" t="str">
            <v>96,34</v>
          </cell>
          <cell r="H10522">
            <v>0</v>
          </cell>
          <cell r="I10522">
            <v>0</v>
          </cell>
          <cell r="J10522">
            <v>0</v>
          </cell>
          <cell r="K10522">
            <v>96.34</v>
          </cell>
          <cell r="L10522">
            <v>96.34</v>
          </cell>
          <cell r="N10522">
            <v>4049</v>
          </cell>
        </row>
        <row r="10523">
          <cell r="A10523">
            <v>38120</v>
          </cell>
          <cell r="B10523" t="str">
            <v xml:space="preserve">MASSA EPOXI BICOMPONENTE PARA REPAROS                                                                                                                                                                                                                                                                                                                                                                                                                                                                     </v>
          </cell>
          <cell r="C10523" t="str">
            <v>INSUMO</v>
          </cell>
          <cell r="D10523" t="str">
            <v xml:space="preserve">KG    </v>
          </cell>
          <cell r="E10523" t="str">
            <v>180,05</v>
          </cell>
          <cell r="F10523">
            <v>0</v>
          </cell>
          <cell r="G10523" t="str">
            <v>180,05</v>
          </cell>
          <cell r="H10523">
            <v>0</v>
          </cell>
          <cell r="I10523">
            <v>0</v>
          </cell>
          <cell r="J10523">
            <v>0</v>
          </cell>
          <cell r="K10523">
            <v>180.05</v>
          </cell>
          <cell r="L10523">
            <v>180.05</v>
          </cell>
          <cell r="N10523">
            <v>38120</v>
          </cell>
        </row>
        <row r="10524">
          <cell r="A10524">
            <v>43652</v>
          </cell>
          <cell r="B10524" t="str">
            <v xml:space="preserve">MASSA PARA MADEIRA - INTERIOR E EXTERIOR                                                                                                                                                                                                                                                                                                                                                                                                                                                                  </v>
          </cell>
          <cell r="C10524" t="str">
            <v>INSUMO</v>
          </cell>
          <cell r="D10524" t="str">
            <v xml:space="preserve">KG    </v>
          </cell>
          <cell r="E10524" t="str">
            <v>19,34</v>
          </cell>
          <cell r="F10524">
            <v>0</v>
          </cell>
          <cell r="G10524" t="str">
            <v>19,34</v>
          </cell>
          <cell r="H10524">
            <v>0</v>
          </cell>
          <cell r="I10524">
            <v>0</v>
          </cell>
          <cell r="J10524">
            <v>0</v>
          </cell>
          <cell r="K10524">
            <v>19.34</v>
          </cell>
          <cell r="L10524">
            <v>19.34</v>
          </cell>
          <cell r="N10524">
            <v>43652</v>
          </cell>
        </row>
        <row r="10525">
          <cell r="A10525">
            <v>10498</v>
          </cell>
          <cell r="B10525" t="str">
            <v xml:space="preserve">MASSA PARA VIDRO                                                                                                                                                                                                                                                                                                                                                                                                                                                                                          </v>
          </cell>
          <cell r="C10525" t="str">
            <v>INSUMO</v>
          </cell>
          <cell r="D10525" t="str">
            <v xml:space="preserve">KG    </v>
          </cell>
          <cell r="E10525" t="str">
            <v>11,49</v>
          </cell>
          <cell r="F10525">
            <v>0</v>
          </cell>
          <cell r="G10525" t="str">
            <v>11,49</v>
          </cell>
          <cell r="H10525">
            <v>0</v>
          </cell>
          <cell r="I10525">
            <v>0</v>
          </cell>
          <cell r="J10525">
            <v>0</v>
          </cell>
          <cell r="K10525">
            <v>11.49</v>
          </cell>
          <cell r="L10525">
            <v>11.49</v>
          </cell>
          <cell r="N10525">
            <v>10498</v>
          </cell>
        </row>
        <row r="10526">
          <cell r="A10526">
            <v>4823</v>
          </cell>
          <cell r="B10526" t="str">
            <v xml:space="preserve">MASSA PLASTICA PARA MARMORE/GRANITO                                                                                                                                                                                                                                                                                                                                                                                                                                                                       </v>
          </cell>
          <cell r="C10526" t="str">
            <v>INSUMO</v>
          </cell>
          <cell r="D10526" t="str">
            <v xml:space="preserve">KG    </v>
          </cell>
          <cell r="E10526" t="str">
            <v>38,31</v>
          </cell>
          <cell r="F10526">
            <v>0</v>
          </cell>
          <cell r="G10526" t="str">
            <v>38,31</v>
          </cell>
          <cell r="H10526">
            <v>0</v>
          </cell>
          <cell r="I10526">
            <v>0</v>
          </cell>
          <cell r="J10526">
            <v>0</v>
          </cell>
          <cell r="K10526">
            <v>38.31</v>
          </cell>
          <cell r="L10526">
            <v>38.31</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7,54</v>
          </cell>
          <cell r="F10527">
            <v>0</v>
          </cell>
          <cell r="G10527" t="str">
            <v>7,54</v>
          </cell>
          <cell r="H10527">
            <v>0</v>
          </cell>
          <cell r="I10527">
            <v>0</v>
          </cell>
          <cell r="J10527">
            <v>0</v>
          </cell>
          <cell r="K10527">
            <v>7.54</v>
          </cell>
          <cell r="L10527">
            <v>7.54</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7,76</v>
          </cell>
          <cell r="F10528">
            <v>0</v>
          </cell>
          <cell r="G10528" t="str">
            <v>7,76</v>
          </cell>
          <cell r="H10528">
            <v>0</v>
          </cell>
          <cell r="I10528">
            <v>0</v>
          </cell>
          <cell r="J10528">
            <v>0</v>
          </cell>
          <cell r="K10528">
            <v>7.76</v>
          </cell>
          <cell r="L10528">
            <v>7.76</v>
          </cell>
          <cell r="N10528">
            <v>34546</v>
          </cell>
        </row>
        <row r="10529">
          <cell r="A10529">
            <v>41387</v>
          </cell>
          <cell r="B10529" t="str">
            <v xml:space="preserve">MASTRO SIMPLES GALVANIZADO DIAMETRO NOMINAL 1 1/2"                                                                                                                                                                                                                                                                                                                                                                                                                                                        </v>
          </cell>
          <cell r="C10529" t="str">
            <v>INSUMO</v>
          </cell>
          <cell r="D10529" t="str">
            <v xml:space="preserve">M     </v>
          </cell>
          <cell r="E10529" t="str">
            <v>56,84</v>
          </cell>
          <cell r="F10529">
            <v>0</v>
          </cell>
          <cell r="G10529" t="str">
            <v>56,84</v>
          </cell>
          <cell r="H10529">
            <v>0</v>
          </cell>
          <cell r="I10529">
            <v>0</v>
          </cell>
          <cell r="J10529">
            <v>0</v>
          </cell>
          <cell r="K10529">
            <v>56.84</v>
          </cell>
          <cell r="L10529">
            <v>56.84</v>
          </cell>
          <cell r="N10529">
            <v>41387</v>
          </cell>
        </row>
        <row r="10530">
          <cell r="A10530">
            <v>41388</v>
          </cell>
          <cell r="B10530" t="str">
            <v xml:space="preserve">MASTRO SIMPLES GALVANIZADO DIAMETRO NOMINAL 2"                                                                                                                                                                                                                                                                                                                                                                                                                                                            </v>
          </cell>
          <cell r="C10530" t="str">
            <v>INSUMO</v>
          </cell>
          <cell r="D10530" t="str">
            <v xml:space="preserve">M     </v>
          </cell>
          <cell r="E10530" t="str">
            <v>68,20</v>
          </cell>
          <cell r="F10530">
            <v>0</v>
          </cell>
          <cell r="G10530" t="str">
            <v>68,20</v>
          </cell>
          <cell r="H10530">
            <v>0</v>
          </cell>
          <cell r="I10530">
            <v>0</v>
          </cell>
          <cell r="J10530">
            <v>0</v>
          </cell>
          <cell r="K10530">
            <v>68.2</v>
          </cell>
          <cell r="L10530">
            <v>68.2</v>
          </cell>
          <cell r="N10530">
            <v>41388</v>
          </cell>
        </row>
        <row r="10531">
          <cell r="A10531">
            <v>41380</v>
          </cell>
          <cell r="B10531" t="str">
            <v xml:space="preserve">MASTRO TELESCOPICO DE 4 METROS (3 M X DN= 2" + 1 M X DN= 1 1/2")                                                                                                                                                                                                                                                                                                                                                                                                                                          </v>
          </cell>
          <cell r="C10531" t="str">
            <v>INSUMO</v>
          </cell>
          <cell r="D10531" t="str">
            <v xml:space="preserve">UN    </v>
          </cell>
          <cell r="E10531" t="str">
            <v>453,74</v>
          </cell>
          <cell r="F10531">
            <v>0</v>
          </cell>
          <cell r="G10531" t="str">
            <v>453,74</v>
          </cell>
          <cell r="H10531">
            <v>0</v>
          </cell>
          <cell r="I10531">
            <v>0</v>
          </cell>
          <cell r="J10531">
            <v>0</v>
          </cell>
          <cell r="K10531">
            <v>453.74</v>
          </cell>
          <cell r="L10531">
            <v>453.74</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475,35</v>
          </cell>
          <cell r="F10532">
            <v>0</v>
          </cell>
          <cell r="G10532" t="str">
            <v>475,35</v>
          </cell>
          <cell r="H10532">
            <v>0</v>
          </cell>
          <cell r="I10532">
            <v>0</v>
          </cell>
          <cell r="J10532">
            <v>0</v>
          </cell>
          <cell r="K10532">
            <v>475.35</v>
          </cell>
          <cell r="L10532">
            <v>475.35</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460,11</v>
          </cell>
          <cell r="F10533">
            <v>0</v>
          </cell>
          <cell r="G10533" t="str">
            <v>460,11</v>
          </cell>
          <cell r="H10533">
            <v>0</v>
          </cell>
          <cell r="I10533">
            <v>0</v>
          </cell>
          <cell r="J10533">
            <v>0</v>
          </cell>
          <cell r="K10533">
            <v>460.11</v>
          </cell>
          <cell r="L10533">
            <v>460.11</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624,51</v>
          </cell>
          <cell r="F10534">
            <v>0</v>
          </cell>
          <cell r="G10534" t="str">
            <v>624,51</v>
          </cell>
          <cell r="H10534">
            <v>0</v>
          </cell>
          <cell r="I10534">
            <v>0</v>
          </cell>
          <cell r="J10534">
            <v>0</v>
          </cell>
          <cell r="K10534">
            <v>624.51</v>
          </cell>
          <cell r="L10534">
            <v>624.51</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777,12</v>
          </cell>
          <cell r="F10535">
            <v>0</v>
          </cell>
          <cell r="G10535" t="str">
            <v>777,12</v>
          </cell>
          <cell r="H10535">
            <v>0</v>
          </cell>
          <cell r="I10535">
            <v>0</v>
          </cell>
          <cell r="J10535">
            <v>0</v>
          </cell>
          <cell r="K10535">
            <v>777.12</v>
          </cell>
          <cell r="L10535">
            <v>777.12</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2.579,13</v>
          </cell>
          <cell r="F10536">
            <v>0</v>
          </cell>
          <cell r="G10536" t="str">
            <v>2.579,13</v>
          </cell>
          <cell r="H10536">
            <v>0</v>
          </cell>
          <cell r="I10536">
            <v>0</v>
          </cell>
          <cell r="J10536">
            <v>0</v>
          </cell>
          <cell r="K10536">
            <v>2579.13</v>
          </cell>
          <cell r="L10536">
            <v>2579.13</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2.579,13</v>
          </cell>
          <cell r="F10537">
            <v>0</v>
          </cell>
          <cell r="G10537" t="str">
            <v>2.579,13</v>
          </cell>
          <cell r="H10537">
            <v>0</v>
          </cell>
          <cell r="I10537">
            <v>0</v>
          </cell>
          <cell r="J10537">
            <v>0</v>
          </cell>
          <cell r="K10537">
            <v>2579.13</v>
          </cell>
          <cell r="L10537">
            <v>2579.13</v>
          </cell>
          <cell r="N10537">
            <v>11082</v>
          </cell>
        </row>
        <row r="10538">
          <cell r="A10538">
            <v>4058</v>
          </cell>
          <cell r="B10538" t="str">
            <v xml:space="preserve">MECANICO DE EQUIPAMENTOS PESADOS                                                                                                                                                                                                                                                                                                                                                                                                                                                                          </v>
          </cell>
          <cell r="C10538" t="str">
            <v>INSUMO</v>
          </cell>
          <cell r="D10538" t="str">
            <v xml:space="preserve">H     </v>
          </cell>
          <cell r="E10538" t="str">
            <v>23,48</v>
          </cell>
          <cell r="F10538">
            <v>0</v>
          </cell>
          <cell r="G10538" t="str">
            <v>23,48</v>
          </cell>
          <cell r="H10538">
            <v>0</v>
          </cell>
          <cell r="I10538">
            <v>0</v>
          </cell>
          <cell r="J10538">
            <v>0</v>
          </cell>
          <cell r="K10538">
            <v>23.48</v>
          </cell>
          <cell r="L10538">
            <v>23.48</v>
          </cell>
          <cell r="N10538">
            <v>4058</v>
          </cell>
        </row>
        <row r="10539">
          <cell r="A10539">
            <v>40974</v>
          </cell>
          <cell r="B10539" t="str">
            <v xml:space="preserve">MECANICO DE EQUIPAMENTOS PESADOS (MENSALISTA)                                                                                                                                                                                                                                                                                                                                                                                                                                                             </v>
          </cell>
          <cell r="C10539" t="str">
            <v>INSUMO</v>
          </cell>
          <cell r="D10539" t="str">
            <v xml:space="preserve">MES   </v>
          </cell>
          <cell r="E10539" t="str">
            <v>4.103,47</v>
          </cell>
          <cell r="F10539">
            <v>0</v>
          </cell>
          <cell r="G10539" t="str">
            <v>4.103,47</v>
          </cell>
          <cell r="H10539">
            <v>0</v>
          </cell>
          <cell r="I10539">
            <v>0</v>
          </cell>
          <cell r="J10539">
            <v>0</v>
          </cell>
          <cell r="K10539">
            <v>4103.47</v>
          </cell>
          <cell r="L10539">
            <v>4103.47</v>
          </cell>
          <cell r="N10539">
            <v>40974</v>
          </cell>
        </row>
        <row r="10540">
          <cell r="A10540">
            <v>34794</v>
          </cell>
          <cell r="B10540" t="str">
            <v xml:space="preserve">MECANICO DE REFRIGERACAO (HORISTA)                                                                                                                                                                                                                                                                                                                                                                                                                                                                        </v>
          </cell>
          <cell r="C10540" t="str">
            <v>INSUMO</v>
          </cell>
          <cell r="D10540" t="str">
            <v xml:space="preserve">H     </v>
          </cell>
          <cell r="E10540" t="str">
            <v>20,73</v>
          </cell>
          <cell r="F10540">
            <v>0</v>
          </cell>
          <cell r="G10540" t="str">
            <v>20,73</v>
          </cell>
          <cell r="H10540">
            <v>0</v>
          </cell>
          <cell r="I10540">
            <v>0</v>
          </cell>
          <cell r="J10540">
            <v>0</v>
          </cell>
          <cell r="K10540">
            <v>20.73</v>
          </cell>
          <cell r="L10540">
            <v>20.73</v>
          </cell>
          <cell r="N10540">
            <v>34794</v>
          </cell>
        </row>
        <row r="10541">
          <cell r="A10541">
            <v>40925</v>
          </cell>
          <cell r="B10541" t="str">
            <v xml:space="preserve">MECANICO DE REFRIGERACAO (MENSALISTA)                                                                                                                                                                                                                                                                                                                                                                                                                                                                     </v>
          </cell>
          <cell r="C10541" t="str">
            <v>INSUMO</v>
          </cell>
          <cell r="D10541" t="str">
            <v xml:space="preserve">MES   </v>
          </cell>
          <cell r="E10541" t="str">
            <v>3.620,82</v>
          </cell>
          <cell r="F10541">
            <v>0</v>
          </cell>
          <cell r="G10541" t="str">
            <v>3.620,82</v>
          </cell>
          <cell r="H10541">
            <v>0</v>
          </cell>
          <cell r="I10541">
            <v>0</v>
          </cell>
          <cell r="J10541">
            <v>0</v>
          </cell>
          <cell r="K10541">
            <v>3620.82</v>
          </cell>
          <cell r="L10541">
            <v>3620.82</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2.942,95</v>
          </cell>
          <cell r="F10542">
            <v>0</v>
          </cell>
          <cell r="G10542" t="str">
            <v>2.942,95</v>
          </cell>
          <cell r="H10542">
            <v>0</v>
          </cell>
          <cell r="I10542">
            <v>0</v>
          </cell>
          <cell r="J10542">
            <v>0</v>
          </cell>
          <cell r="K10542">
            <v>2942.95</v>
          </cell>
          <cell r="L10542">
            <v>2942.95</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3,18</v>
          </cell>
          <cell r="F10545">
            <v>0</v>
          </cell>
          <cell r="G10545" t="str">
            <v>3,18</v>
          </cell>
          <cell r="H10545">
            <v>0</v>
          </cell>
          <cell r="I10545">
            <v>0</v>
          </cell>
          <cell r="J10545">
            <v>0</v>
          </cell>
          <cell r="K10545">
            <v>3.18</v>
          </cell>
          <cell r="L10545">
            <v>3.18</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2,69</v>
          </cell>
          <cell r="F10546">
            <v>0</v>
          </cell>
          <cell r="G10546" t="str">
            <v>2,69</v>
          </cell>
          <cell r="H10546">
            <v>0</v>
          </cell>
          <cell r="I10546">
            <v>0</v>
          </cell>
          <cell r="J10546">
            <v>0</v>
          </cell>
          <cell r="K10546">
            <v>2.69</v>
          </cell>
          <cell r="L10546">
            <v>2.69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2,72</v>
          </cell>
          <cell r="F10547">
            <v>0</v>
          </cell>
          <cell r="G10547" t="str">
            <v>2,72</v>
          </cell>
          <cell r="H10547">
            <v>0</v>
          </cell>
          <cell r="I10547">
            <v>0</v>
          </cell>
          <cell r="J10547">
            <v>0</v>
          </cell>
          <cell r="K10547">
            <v>2.72</v>
          </cell>
          <cell r="L10547">
            <v>2.72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2,18</v>
          </cell>
          <cell r="F10548">
            <v>0</v>
          </cell>
          <cell r="G10548" t="str">
            <v>2,18</v>
          </cell>
          <cell r="H10548">
            <v>0</v>
          </cell>
          <cell r="I10548">
            <v>0</v>
          </cell>
          <cell r="J10548">
            <v>0</v>
          </cell>
          <cell r="K10548">
            <v>2.1800000000000002</v>
          </cell>
          <cell r="L10548">
            <v>2.1800000000000002</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3,00</v>
          </cell>
          <cell r="F10549">
            <v>0</v>
          </cell>
          <cell r="G10549" t="str">
            <v>3,00</v>
          </cell>
          <cell r="H10549">
            <v>0</v>
          </cell>
          <cell r="I10549">
            <v>0</v>
          </cell>
          <cell r="J10549">
            <v>0</v>
          </cell>
          <cell r="K10549">
            <v>3</v>
          </cell>
          <cell r="L10549">
            <v>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2,28</v>
          </cell>
          <cell r="F10550">
            <v>0</v>
          </cell>
          <cell r="G10550" t="str">
            <v>2,28</v>
          </cell>
          <cell r="H10550">
            <v>0</v>
          </cell>
          <cell r="I10550">
            <v>0</v>
          </cell>
          <cell r="J10550">
            <v>0</v>
          </cell>
          <cell r="K10550">
            <v>2.2799999999999998</v>
          </cell>
          <cell r="L10550">
            <v>2.2799999999999998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4,74</v>
          </cell>
          <cell r="F10551">
            <v>0</v>
          </cell>
          <cell r="G10551" t="str">
            <v>4,74</v>
          </cell>
          <cell r="H10551">
            <v>0</v>
          </cell>
          <cell r="I10551">
            <v>0</v>
          </cell>
          <cell r="J10551">
            <v>0</v>
          </cell>
          <cell r="K10551">
            <v>4.74</v>
          </cell>
          <cell r="L10551">
            <v>4.74</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2,24</v>
          </cell>
          <cell r="F10552">
            <v>0</v>
          </cell>
          <cell r="G10552" t="str">
            <v>2,24</v>
          </cell>
          <cell r="H10552">
            <v>0</v>
          </cell>
          <cell r="I10552">
            <v>0</v>
          </cell>
          <cell r="J10552">
            <v>0</v>
          </cell>
          <cell r="K10552">
            <v>2.2400000000000002</v>
          </cell>
          <cell r="L10552">
            <v>2.2400000000000002</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2,78</v>
          </cell>
          <cell r="F10553">
            <v>0</v>
          </cell>
          <cell r="G10553" t="str">
            <v>2,78</v>
          </cell>
          <cell r="H10553">
            <v>0</v>
          </cell>
          <cell r="I10553">
            <v>0</v>
          </cell>
          <cell r="J10553">
            <v>0</v>
          </cell>
          <cell r="K10553">
            <v>2.78</v>
          </cell>
          <cell r="L10553">
            <v>2.78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1,71</v>
          </cell>
          <cell r="F10554">
            <v>0</v>
          </cell>
          <cell r="G10554" t="str">
            <v>1,71</v>
          </cell>
          <cell r="H10554">
            <v>0</v>
          </cell>
          <cell r="I10554">
            <v>0</v>
          </cell>
          <cell r="J10554">
            <v>0</v>
          </cell>
          <cell r="K10554">
            <v>1.71</v>
          </cell>
          <cell r="L10554">
            <v>1.71</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2,13</v>
          </cell>
          <cell r="F10555">
            <v>0</v>
          </cell>
          <cell r="G10555" t="str">
            <v>2,13</v>
          </cell>
          <cell r="H10555">
            <v>0</v>
          </cell>
          <cell r="I10555">
            <v>0</v>
          </cell>
          <cell r="J10555">
            <v>0</v>
          </cell>
          <cell r="K10555">
            <v>2.13</v>
          </cell>
          <cell r="L10555">
            <v>2.13</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2,57</v>
          </cell>
          <cell r="F10556">
            <v>0</v>
          </cell>
          <cell r="G10556" t="str">
            <v>2,57</v>
          </cell>
          <cell r="H10556">
            <v>0</v>
          </cell>
          <cell r="I10556">
            <v>0</v>
          </cell>
          <cell r="J10556">
            <v>0</v>
          </cell>
          <cell r="K10556">
            <v>2.57</v>
          </cell>
          <cell r="L10556">
            <v>2.57</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1,68</v>
          </cell>
          <cell r="F10557">
            <v>0</v>
          </cell>
          <cell r="G10557" t="str">
            <v>1,68</v>
          </cell>
          <cell r="H10557">
            <v>0</v>
          </cell>
          <cell r="I10557">
            <v>0</v>
          </cell>
          <cell r="J10557">
            <v>0</v>
          </cell>
          <cell r="K10557">
            <v>1.68</v>
          </cell>
          <cell r="L10557">
            <v>1.68</v>
          </cell>
          <cell r="N10557">
            <v>34764</v>
          </cell>
        </row>
        <row r="10558">
          <cell r="A10558">
            <v>34788</v>
          </cell>
          <cell r="B10558" t="str">
            <v xml:space="preserve">MEIO BLOCO ESTRUTURAL CERAMICO 14 X 19 X 14 CM, 6,0 MPA (NBR 15270)                                                                                                                                                                                                                                                                                                                                                                                                                                       </v>
          </cell>
          <cell r="C10558" t="str">
            <v>INSUMO</v>
          </cell>
          <cell r="D10558" t="str">
            <v xml:space="preserve">UN    </v>
          </cell>
          <cell r="E10558" t="str">
            <v>1,83</v>
          </cell>
          <cell r="F10558">
            <v>0</v>
          </cell>
          <cell r="G10558" t="str">
            <v>1,83</v>
          </cell>
          <cell r="H10558">
            <v>0</v>
          </cell>
          <cell r="I10558">
            <v>0</v>
          </cell>
          <cell r="J10558">
            <v>0</v>
          </cell>
          <cell r="K10558">
            <v>1.83</v>
          </cell>
          <cell r="L10558">
            <v>1.83</v>
          </cell>
          <cell r="N10558">
            <v>34788</v>
          </cell>
        </row>
        <row r="10559">
          <cell r="A10559">
            <v>34781</v>
          </cell>
          <cell r="B10559" t="str">
            <v xml:space="preserve">MEIO BLOCO ESTRUTURAL CERAMICO 14 X 19 X 19 CM, 6,0 MPA (NBR 15270)                                                                                                                                                                                                                                                                                                                                                                                                                                       </v>
          </cell>
          <cell r="C10559" t="str">
            <v>INSUMO</v>
          </cell>
          <cell r="D10559" t="str">
            <v xml:space="preserve">UN    </v>
          </cell>
          <cell r="E10559" t="str">
            <v>2,07</v>
          </cell>
          <cell r="F10559">
            <v>0</v>
          </cell>
          <cell r="G10559" t="str">
            <v>2,07</v>
          </cell>
          <cell r="H10559">
            <v>0</v>
          </cell>
          <cell r="I10559">
            <v>0</v>
          </cell>
          <cell r="J10559">
            <v>0</v>
          </cell>
          <cell r="K10559">
            <v>2.0699999999999998</v>
          </cell>
          <cell r="L10559">
            <v>2.0699999999999998</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35,25</v>
          </cell>
          <cell r="F10560">
            <v>0</v>
          </cell>
          <cell r="G10560" t="str">
            <v>35,25</v>
          </cell>
          <cell r="H10560">
            <v>0</v>
          </cell>
          <cell r="I10560">
            <v>0</v>
          </cell>
          <cell r="J10560">
            <v>0</v>
          </cell>
          <cell r="K10560">
            <v>35.25</v>
          </cell>
          <cell r="L10560">
            <v>35.25</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25,93</v>
          </cell>
          <cell r="F10561">
            <v>0</v>
          </cell>
          <cell r="G10561" t="str">
            <v>25,93</v>
          </cell>
          <cell r="H10561">
            <v>0</v>
          </cell>
          <cell r="I10561">
            <v>0</v>
          </cell>
          <cell r="J10561">
            <v>0</v>
          </cell>
          <cell r="K10561">
            <v>25.93</v>
          </cell>
          <cell r="L10561">
            <v>25.93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13,96</v>
          </cell>
          <cell r="F10562">
            <v>0</v>
          </cell>
          <cell r="G10562" t="str">
            <v>13,96</v>
          </cell>
          <cell r="H10562">
            <v>0</v>
          </cell>
          <cell r="I10562">
            <v>0</v>
          </cell>
          <cell r="J10562">
            <v>0</v>
          </cell>
          <cell r="K10562">
            <v>13.96</v>
          </cell>
          <cell r="L10562">
            <v>13.96</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31,92</v>
          </cell>
          <cell r="F10563">
            <v>0</v>
          </cell>
          <cell r="G10563" t="str">
            <v>31,92</v>
          </cell>
          <cell r="H10563">
            <v>0</v>
          </cell>
          <cell r="I10563">
            <v>0</v>
          </cell>
          <cell r="J10563">
            <v>0</v>
          </cell>
          <cell r="K10563">
            <v>31.92</v>
          </cell>
          <cell r="L10563">
            <v>31.92</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21,84</v>
          </cell>
          <cell r="F10564">
            <v>0</v>
          </cell>
          <cell r="G10564" t="str">
            <v>21,84</v>
          </cell>
          <cell r="H10564">
            <v>0</v>
          </cell>
          <cell r="I10564">
            <v>0</v>
          </cell>
          <cell r="J10564">
            <v>0</v>
          </cell>
          <cell r="K10564">
            <v>21.84</v>
          </cell>
          <cell r="L10564">
            <v>21.84</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49,87</v>
          </cell>
          <cell r="F10565">
            <v>0</v>
          </cell>
          <cell r="G10565" t="str">
            <v>49,87</v>
          </cell>
          <cell r="H10565">
            <v>0</v>
          </cell>
          <cell r="I10565">
            <v>0</v>
          </cell>
          <cell r="J10565">
            <v>0</v>
          </cell>
          <cell r="K10565">
            <v>49.87</v>
          </cell>
          <cell r="L10565">
            <v>49.87</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35,25</v>
          </cell>
          <cell r="F10566">
            <v>0</v>
          </cell>
          <cell r="G10566" t="str">
            <v>35,25</v>
          </cell>
          <cell r="H10566">
            <v>0</v>
          </cell>
          <cell r="I10566">
            <v>0</v>
          </cell>
          <cell r="J10566">
            <v>0</v>
          </cell>
          <cell r="K10566">
            <v>35.25</v>
          </cell>
          <cell r="L10566">
            <v>35.25</v>
          </cell>
          <cell r="N10566">
            <v>4059</v>
          </cell>
        </row>
        <row r="10567">
          <cell r="A10567">
            <v>4062</v>
          </cell>
          <cell r="B10567" t="str">
            <v xml:space="preserve">MEIO-FIO OU GUIA DE CONCRETO, PRE-MOLDADO, COMP 1 M, *30 X 15* CM (H X L)                                                                                                                                                                                                                                                                                                                                                                                                                                 </v>
          </cell>
          <cell r="C10567" t="str">
            <v>INSUMO</v>
          </cell>
          <cell r="D10567" t="str">
            <v xml:space="preserve">UN    </v>
          </cell>
          <cell r="E10567" t="str">
            <v>35,25</v>
          </cell>
          <cell r="F10567">
            <v>0</v>
          </cell>
          <cell r="G10567" t="str">
            <v>35,25</v>
          </cell>
          <cell r="H10567">
            <v>0</v>
          </cell>
          <cell r="I10567">
            <v>0</v>
          </cell>
          <cell r="J10567">
            <v>0</v>
          </cell>
          <cell r="K10567">
            <v>35.25</v>
          </cell>
          <cell r="L10567">
            <v>35.25</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43,89</v>
          </cell>
          <cell r="F10568">
            <v>0</v>
          </cell>
          <cell r="G10568" t="str">
            <v>43,89</v>
          </cell>
          <cell r="H10568">
            <v>0</v>
          </cell>
          <cell r="I10568">
            <v>0</v>
          </cell>
          <cell r="J10568">
            <v>0</v>
          </cell>
          <cell r="K10568">
            <v>43.89</v>
          </cell>
          <cell r="L10568">
            <v>43.89</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128,67</v>
          </cell>
          <cell r="F10569">
            <v>0</v>
          </cell>
          <cell r="G10569" t="str">
            <v>128,67</v>
          </cell>
          <cell r="H10569">
            <v>0</v>
          </cell>
          <cell r="I10569">
            <v>0</v>
          </cell>
          <cell r="J10569">
            <v>0</v>
          </cell>
          <cell r="K10569">
            <v>128.66999999999999</v>
          </cell>
          <cell r="L10569">
            <v>128.66999999999999</v>
          </cell>
          <cell r="N10569">
            <v>41315</v>
          </cell>
        </row>
        <row r="10570">
          <cell r="A10570">
            <v>43148</v>
          </cell>
          <cell r="B10570" t="str">
            <v xml:space="preserve">MEMBRANA IMPERMEABILIZANTE A BASE DE POLIURETANO                                                                                                                                                                                                                                                                                                                                                                                                                                                          </v>
          </cell>
          <cell r="C10570" t="str">
            <v>INSUMO</v>
          </cell>
          <cell r="D10570" t="str">
            <v xml:space="preserve">KG    </v>
          </cell>
          <cell r="E10570" t="str">
            <v>87,34</v>
          </cell>
          <cell r="F10570">
            <v>0</v>
          </cell>
          <cell r="G10570" t="str">
            <v>87,34</v>
          </cell>
          <cell r="H10570">
            <v>0</v>
          </cell>
          <cell r="I10570">
            <v>0</v>
          </cell>
          <cell r="J10570">
            <v>0</v>
          </cell>
          <cell r="K10570">
            <v>87.34</v>
          </cell>
          <cell r="L10570">
            <v>87.34</v>
          </cell>
          <cell r="N10570">
            <v>43148</v>
          </cell>
        </row>
        <row r="10571">
          <cell r="A10571">
            <v>43147</v>
          </cell>
          <cell r="B10571" t="str">
            <v xml:space="preserve">MEMBRANA IMPERMEABILIZANTE ACRILICA MONOCOMPONENTE                                                                                                                                                                                                                                                                                                                                                                                                                                                        </v>
          </cell>
          <cell r="C10571" t="str">
            <v>INSUMO</v>
          </cell>
          <cell r="D10571" t="str">
            <v xml:space="preserve">KG    </v>
          </cell>
          <cell r="E10571" t="str">
            <v>33,83</v>
          </cell>
          <cell r="F10571">
            <v>0</v>
          </cell>
          <cell r="G10571" t="str">
            <v>33,83</v>
          </cell>
          <cell r="H10571">
            <v>0</v>
          </cell>
          <cell r="I10571">
            <v>0</v>
          </cell>
          <cell r="J10571">
            <v>0</v>
          </cell>
          <cell r="K10571">
            <v>33.83</v>
          </cell>
          <cell r="L10571">
            <v>33.83</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38,44</v>
          </cell>
          <cell r="F10573">
            <v>0</v>
          </cell>
          <cell r="G10573" t="str">
            <v>38,44</v>
          </cell>
          <cell r="H10573">
            <v>0</v>
          </cell>
          <cell r="I10573">
            <v>0</v>
          </cell>
          <cell r="J10573">
            <v>0</v>
          </cell>
          <cell r="K10573">
            <v>38.44</v>
          </cell>
          <cell r="L10573">
            <v>38.44</v>
          </cell>
          <cell r="N10573">
            <v>4069</v>
          </cell>
        </row>
        <row r="10574">
          <cell r="A10574">
            <v>40819</v>
          </cell>
          <cell r="B10574" t="str">
            <v xml:space="preserve">MESTRE DE OBRAS (MENSALISTA)                                                                                                                                                                                                                                                                                                                                                                                                                                                                              </v>
          </cell>
          <cell r="C10574" t="str">
            <v>INSUMO</v>
          </cell>
          <cell r="D10574" t="str">
            <v xml:space="preserve">MES   </v>
          </cell>
          <cell r="E10574" t="str">
            <v>6.716,30</v>
          </cell>
          <cell r="F10574">
            <v>0</v>
          </cell>
          <cell r="G10574" t="str">
            <v>6.716,30</v>
          </cell>
          <cell r="H10574">
            <v>0</v>
          </cell>
          <cell r="I10574">
            <v>0</v>
          </cell>
          <cell r="J10574">
            <v>0</v>
          </cell>
          <cell r="K10574">
            <v>6716.3</v>
          </cell>
          <cell r="L10574">
            <v>6716.3</v>
          </cell>
          <cell r="N10574">
            <v>40819</v>
          </cell>
        </row>
        <row r="10575">
          <cell r="A10575">
            <v>34361</v>
          </cell>
          <cell r="B10575" t="str">
            <v xml:space="preserve">METACAULIM DE ALTA REATIVIDADE/CAULIM CALCINADO                                                                                                                                                                                                                                                                                                                                                                                                                                                           </v>
          </cell>
          <cell r="C10575" t="str">
            <v>INSUMO</v>
          </cell>
          <cell r="D10575" t="str">
            <v xml:space="preserve">KG    </v>
          </cell>
          <cell r="E10575" t="str">
            <v>24,62</v>
          </cell>
          <cell r="F10575">
            <v>0</v>
          </cell>
          <cell r="G10575" t="str">
            <v>24,62</v>
          </cell>
          <cell r="H10575">
            <v>0</v>
          </cell>
          <cell r="I10575">
            <v>0</v>
          </cell>
          <cell r="J10575">
            <v>0</v>
          </cell>
          <cell r="K10575">
            <v>24.62</v>
          </cell>
          <cell r="L10575">
            <v>24.62</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15,04</v>
          </cell>
          <cell r="F10577">
            <v>0</v>
          </cell>
          <cell r="G10577" t="str">
            <v>15,04</v>
          </cell>
          <cell r="H10577">
            <v>0</v>
          </cell>
          <cell r="I10577">
            <v>0</v>
          </cell>
          <cell r="J10577">
            <v>0</v>
          </cell>
          <cell r="K10577">
            <v>15.04</v>
          </cell>
          <cell r="L10577">
            <v>15.04</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15,04</v>
          </cell>
          <cell r="F10578">
            <v>0</v>
          </cell>
          <cell r="G10578" t="str">
            <v>15,04</v>
          </cell>
          <cell r="H10578">
            <v>0</v>
          </cell>
          <cell r="I10578">
            <v>0</v>
          </cell>
          <cell r="J10578">
            <v>0</v>
          </cell>
          <cell r="K10578">
            <v>15.04</v>
          </cell>
          <cell r="L10578">
            <v>15.04</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787,91</v>
          </cell>
          <cell r="F10579">
            <v>0</v>
          </cell>
          <cell r="G10579" t="str">
            <v>787,91</v>
          </cell>
          <cell r="H10579">
            <v>0</v>
          </cell>
          <cell r="I10579">
            <v>0</v>
          </cell>
          <cell r="J10579">
            <v>0</v>
          </cell>
          <cell r="K10579">
            <v>787.91</v>
          </cell>
          <cell r="L10579">
            <v>787.91</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939,94</v>
          </cell>
          <cell r="F10580">
            <v>0</v>
          </cell>
          <cell r="G10580" t="str">
            <v>939,94</v>
          </cell>
          <cell r="H10580">
            <v>0</v>
          </cell>
          <cell r="I10580">
            <v>0</v>
          </cell>
          <cell r="J10580">
            <v>0</v>
          </cell>
          <cell r="K10580">
            <v>939.94</v>
          </cell>
          <cell r="L10580">
            <v>939.94</v>
          </cell>
          <cell r="N10580">
            <v>11698</v>
          </cell>
        </row>
        <row r="10581">
          <cell r="A10581">
            <v>10432</v>
          </cell>
          <cell r="B10581" t="str">
            <v xml:space="preserve">MICTORIO INDICUDUAL, SIFONADO, LOUCA BRANCA, SEM COMPLEMENTOS                                                                                                                                                                                                                                                                                                                                                                                                                                             </v>
          </cell>
          <cell r="C10581" t="str">
            <v>INSUMO</v>
          </cell>
          <cell r="D10581" t="str">
            <v xml:space="preserve">UN    </v>
          </cell>
          <cell r="E10581" t="str">
            <v>313,39</v>
          </cell>
          <cell r="F10581">
            <v>0</v>
          </cell>
          <cell r="G10581" t="str">
            <v>313,39</v>
          </cell>
          <cell r="H10581">
            <v>0</v>
          </cell>
          <cell r="I10581">
            <v>0</v>
          </cell>
          <cell r="J10581">
            <v>0</v>
          </cell>
          <cell r="K10581">
            <v>313.39</v>
          </cell>
          <cell r="L10581">
            <v>313.39</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1.038,84</v>
          </cell>
          <cell r="F10582">
            <v>0</v>
          </cell>
          <cell r="G10582" t="str">
            <v>1.038,84</v>
          </cell>
          <cell r="H10582">
            <v>0</v>
          </cell>
          <cell r="I10582">
            <v>0</v>
          </cell>
          <cell r="J10582">
            <v>0</v>
          </cell>
          <cell r="K10582">
            <v>1038.8399999999999</v>
          </cell>
          <cell r="L10582">
            <v>1038.8399999999999</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773,18</v>
          </cell>
          <cell r="F10583">
            <v>0</v>
          </cell>
          <cell r="G10583" t="str">
            <v>773,18</v>
          </cell>
          <cell r="H10583">
            <v>0</v>
          </cell>
          <cell r="I10583">
            <v>0</v>
          </cell>
          <cell r="J10583">
            <v>0</v>
          </cell>
          <cell r="K10583">
            <v>773.18</v>
          </cell>
          <cell r="L10583">
            <v>773.18</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11,57</v>
          </cell>
          <cell r="F10584">
            <v>0</v>
          </cell>
          <cell r="G10584" t="str">
            <v>11,57</v>
          </cell>
          <cell r="H10584">
            <v>0</v>
          </cell>
          <cell r="I10584">
            <v>0</v>
          </cell>
          <cell r="J10584">
            <v>0</v>
          </cell>
          <cell r="K10584">
            <v>11.57</v>
          </cell>
          <cell r="L10584">
            <v>11.57</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15,80</v>
          </cell>
          <cell r="F10585">
            <v>0</v>
          </cell>
          <cell r="G10585" t="str">
            <v>15,80</v>
          </cell>
          <cell r="H10585">
            <v>0</v>
          </cell>
          <cell r="I10585">
            <v>0</v>
          </cell>
          <cell r="J10585">
            <v>0</v>
          </cell>
          <cell r="K10585">
            <v>15.8</v>
          </cell>
          <cell r="L10585">
            <v>15.8</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8,08</v>
          </cell>
          <cell r="F10586">
            <v>0</v>
          </cell>
          <cell r="G10586" t="str">
            <v>8,08</v>
          </cell>
          <cell r="H10586">
            <v>0</v>
          </cell>
          <cell r="I10586">
            <v>0</v>
          </cell>
          <cell r="J10586">
            <v>0</v>
          </cell>
          <cell r="K10586">
            <v>8.08</v>
          </cell>
          <cell r="L10586">
            <v>8.08</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14,57</v>
          </cell>
          <cell r="F10587">
            <v>0</v>
          </cell>
          <cell r="G10587" t="str">
            <v>14,57</v>
          </cell>
          <cell r="H10587">
            <v>0</v>
          </cell>
          <cell r="I10587">
            <v>0</v>
          </cell>
          <cell r="J10587">
            <v>0</v>
          </cell>
          <cell r="K10587">
            <v>14.57</v>
          </cell>
          <cell r="L10587">
            <v>14.57</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8,50</v>
          </cell>
          <cell r="F10588">
            <v>0</v>
          </cell>
          <cell r="G10588" t="str">
            <v>8,50</v>
          </cell>
          <cell r="H10588">
            <v>0</v>
          </cell>
          <cell r="I10588">
            <v>0</v>
          </cell>
          <cell r="J10588">
            <v>0</v>
          </cell>
          <cell r="K10588">
            <v>8.5</v>
          </cell>
          <cell r="L10588">
            <v>8.5</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11,54</v>
          </cell>
          <cell r="F10589">
            <v>0</v>
          </cell>
          <cell r="G10589" t="str">
            <v>11,54</v>
          </cell>
          <cell r="H10589">
            <v>0</v>
          </cell>
          <cell r="I10589">
            <v>0</v>
          </cell>
          <cell r="J10589">
            <v>0</v>
          </cell>
          <cell r="K10589">
            <v>11.54</v>
          </cell>
          <cell r="L10589">
            <v>11.54</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26,75</v>
          </cell>
          <cell r="F10590">
            <v>0</v>
          </cell>
          <cell r="G10590" t="str">
            <v>26,75</v>
          </cell>
          <cell r="H10590">
            <v>0</v>
          </cell>
          <cell r="I10590">
            <v>0</v>
          </cell>
          <cell r="J10590">
            <v>0</v>
          </cell>
          <cell r="K10590">
            <v>26.75</v>
          </cell>
          <cell r="L10590">
            <v>26.75</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31,16</v>
          </cell>
          <cell r="F10591">
            <v>0</v>
          </cell>
          <cell r="G10591" t="str">
            <v>31,16</v>
          </cell>
          <cell r="H10591">
            <v>0</v>
          </cell>
          <cell r="I10591">
            <v>0</v>
          </cell>
          <cell r="J10591">
            <v>0</v>
          </cell>
          <cell r="K10591">
            <v>31.16</v>
          </cell>
          <cell r="L10591">
            <v>31.16</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13.722,59</v>
          </cell>
          <cell r="F10598">
            <v>0</v>
          </cell>
          <cell r="G10598" t="str">
            <v>13.722,59</v>
          </cell>
          <cell r="H10598">
            <v>0</v>
          </cell>
          <cell r="I10598">
            <v>0</v>
          </cell>
          <cell r="J10598">
            <v>0</v>
          </cell>
          <cell r="K10598">
            <v>13722.59</v>
          </cell>
          <cell r="L10598">
            <v>13722.59</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14.513,95</v>
          </cell>
          <cell r="F10599">
            <v>0</v>
          </cell>
          <cell r="G10599" t="str">
            <v>14.513,95</v>
          </cell>
          <cell r="H10599">
            <v>0</v>
          </cell>
          <cell r="I10599">
            <v>0</v>
          </cell>
          <cell r="J10599">
            <v>0</v>
          </cell>
          <cell r="K10599">
            <v>14513.95</v>
          </cell>
          <cell r="L10599">
            <v>14513.95</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17.269,65</v>
          </cell>
          <cell r="F10600">
            <v>0</v>
          </cell>
          <cell r="G10600" t="str">
            <v>17.269,65</v>
          </cell>
          <cell r="H10600">
            <v>0</v>
          </cell>
          <cell r="I10600">
            <v>0</v>
          </cell>
          <cell r="J10600">
            <v>0</v>
          </cell>
          <cell r="K10600">
            <v>17269.650000000001</v>
          </cell>
          <cell r="L10600">
            <v>17269.650000000001</v>
          </cell>
          <cell r="N10600">
            <v>37545</v>
          </cell>
        </row>
        <row r="10601">
          <cell r="A10601">
            <v>36793</v>
          </cell>
          <cell r="B10601" t="str">
            <v xml:space="preserve">MISTURADOR DE METAL CROMADO DE PAREDE PARA LAVATORIO (REF 1878)                                                                                                                                                                                                                                                                                                                                                                                                                                           </v>
          </cell>
          <cell r="C10601" t="str">
            <v>INSUMO</v>
          </cell>
          <cell r="D10601" t="str">
            <v xml:space="preserve">UN    </v>
          </cell>
          <cell r="E10601" t="str">
            <v>921,19</v>
          </cell>
          <cell r="F10601">
            <v>0</v>
          </cell>
          <cell r="G10601" t="str">
            <v>921,19</v>
          </cell>
          <cell r="H10601">
            <v>0</v>
          </cell>
          <cell r="I10601">
            <v>0</v>
          </cell>
          <cell r="J10601">
            <v>0</v>
          </cell>
          <cell r="K10601">
            <v>921.19</v>
          </cell>
          <cell r="L10601">
            <v>921.19</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407,09</v>
          </cell>
          <cell r="F10602">
            <v>0</v>
          </cell>
          <cell r="G10602" t="str">
            <v>407,09</v>
          </cell>
          <cell r="H10602">
            <v>0</v>
          </cell>
          <cell r="I10602">
            <v>0</v>
          </cell>
          <cell r="J10602">
            <v>0</v>
          </cell>
          <cell r="K10602">
            <v>407.09</v>
          </cell>
          <cell r="L10602">
            <v>407.09</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498,64</v>
          </cell>
          <cell r="F10603">
            <v>0</v>
          </cell>
          <cell r="G10603" t="str">
            <v>498,64</v>
          </cell>
          <cell r="H10603">
            <v>0</v>
          </cell>
          <cell r="I10603">
            <v>0</v>
          </cell>
          <cell r="J10603">
            <v>0</v>
          </cell>
          <cell r="K10603">
            <v>498.64</v>
          </cell>
          <cell r="L10603">
            <v>498.64</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68.689,16</v>
          </cell>
          <cell r="F10604">
            <v>0</v>
          </cell>
          <cell r="G10604" t="str">
            <v>68.689,16</v>
          </cell>
          <cell r="H10604">
            <v>0</v>
          </cell>
          <cell r="I10604">
            <v>0</v>
          </cell>
          <cell r="J10604">
            <v>0</v>
          </cell>
          <cell r="K10604">
            <v>68689.16</v>
          </cell>
          <cell r="L10604">
            <v>68689.16</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63,34</v>
          </cell>
          <cell r="F10605">
            <v>0</v>
          </cell>
          <cell r="G10605" t="str">
            <v>63,34</v>
          </cell>
          <cell r="H10605">
            <v>0</v>
          </cell>
          <cell r="I10605">
            <v>0</v>
          </cell>
          <cell r="J10605">
            <v>0</v>
          </cell>
          <cell r="K10605">
            <v>63.34</v>
          </cell>
          <cell r="L10605">
            <v>63.34</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244,61</v>
          </cell>
          <cell r="F10606">
            <v>0</v>
          </cell>
          <cell r="G10606" t="str">
            <v>244,61</v>
          </cell>
          <cell r="H10606">
            <v>0</v>
          </cell>
          <cell r="I10606">
            <v>0</v>
          </cell>
          <cell r="J10606">
            <v>0</v>
          </cell>
          <cell r="K10606">
            <v>244.61</v>
          </cell>
          <cell r="L10606">
            <v>244.61</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537,42</v>
          </cell>
          <cell r="F10607">
            <v>0</v>
          </cell>
          <cell r="G10607" t="str">
            <v>537,42</v>
          </cell>
          <cell r="H10607">
            <v>0</v>
          </cell>
          <cell r="I10607">
            <v>0</v>
          </cell>
          <cell r="J10607">
            <v>0</v>
          </cell>
          <cell r="K10607">
            <v>537.41999999999996</v>
          </cell>
          <cell r="L10607">
            <v>537.41999999999996</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260,54</v>
          </cell>
          <cell r="F10608">
            <v>0</v>
          </cell>
          <cell r="G10608" t="str">
            <v>260,54</v>
          </cell>
          <cell r="H10608">
            <v>0</v>
          </cell>
          <cell r="I10608">
            <v>0</v>
          </cell>
          <cell r="J10608">
            <v>0</v>
          </cell>
          <cell r="K10608">
            <v>260.54000000000002</v>
          </cell>
          <cell r="L10608">
            <v>260.54000000000002</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138,90</v>
          </cell>
          <cell r="F10609">
            <v>0</v>
          </cell>
          <cell r="G10609" t="str">
            <v>138,90</v>
          </cell>
          <cell r="H10609">
            <v>0</v>
          </cell>
          <cell r="I10609">
            <v>0</v>
          </cell>
          <cell r="J10609">
            <v>0</v>
          </cell>
          <cell r="K10609">
            <v>138.9</v>
          </cell>
          <cell r="L10609">
            <v>138.9</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201,10</v>
          </cell>
          <cell r="F10610">
            <v>0</v>
          </cell>
          <cell r="G10610" t="str">
            <v>201,10</v>
          </cell>
          <cell r="H10610">
            <v>0</v>
          </cell>
          <cell r="I10610">
            <v>0</v>
          </cell>
          <cell r="J10610">
            <v>0</v>
          </cell>
          <cell r="K10610">
            <v>201.1</v>
          </cell>
          <cell r="L10610">
            <v>201.1</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770,10</v>
          </cell>
          <cell r="F10611">
            <v>0</v>
          </cell>
          <cell r="G10611" t="str">
            <v>770,10</v>
          </cell>
          <cell r="H10611">
            <v>0</v>
          </cell>
          <cell r="I10611">
            <v>0</v>
          </cell>
          <cell r="J10611">
            <v>0</v>
          </cell>
          <cell r="K10611">
            <v>770.1</v>
          </cell>
          <cell r="L10611">
            <v>770.1</v>
          </cell>
          <cell r="N10611">
            <v>11499</v>
          </cell>
        </row>
        <row r="10612">
          <cell r="A10612">
            <v>34761</v>
          </cell>
          <cell r="B10612" t="str">
            <v xml:space="preserve">MONTADOR DE ELETROELETRONICOS (HORISTA)                                                                                                                                                                                                                                                                                                                                                                                                                                                                   </v>
          </cell>
          <cell r="C10612" t="str">
            <v>INSUMO</v>
          </cell>
          <cell r="D10612" t="str">
            <v xml:space="preserve">H     </v>
          </cell>
          <cell r="E10612" t="str">
            <v>17,55</v>
          </cell>
          <cell r="F10612">
            <v>0</v>
          </cell>
          <cell r="G10612" t="str">
            <v>17,55</v>
          </cell>
          <cell r="H10612">
            <v>0</v>
          </cell>
          <cell r="I10612">
            <v>0</v>
          </cell>
          <cell r="J10612">
            <v>0</v>
          </cell>
          <cell r="K10612">
            <v>17.55</v>
          </cell>
          <cell r="L10612">
            <v>17.55</v>
          </cell>
          <cell r="N10612">
            <v>34761</v>
          </cell>
        </row>
        <row r="10613">
          <cell r="A10613">
            <v>40924</v>
          </cell>
          <cell r="B10613" t="str">
            <v xml:space="preserve">MONTADOR DE ELETROELETRONICOS (MENSALISTA)                                                                                                                                                                                                                                                                                                                                                                                                                                                                </v>
          </cell>
          <cell r="C10613" t="str">
            <v>INSUMO</v>
          </cell>
          <cell r="D10613" t="str">
            <v xml:space="preserve">MES   </v>
          </cell>
          <cell r="E10613" t="str">
            <v>3.066,48</v>
          </cell>
          <cell r="F10613">
            <v>0</v>
          </cell>
          <cell r="G10613" t="str">
            <v>3.066,48</v>
          </cell>
          <cell r="H10613">
            <v>0</v>
          </cell>
          <cell r="I10613">
            <v>0</v>
          </cell>
          <cell r="J10613">
            <v>0</v>
          </cell>
          <cell r="K10613">
            <v>3066.48</v>
          </cell>
          <cell r="L10613">
            <v>3066.48</v>
          </cell>
          <cell r="N10613">
            <v>40924</v>
          </cell>
        </row>
        <row r="10614">
          <cell r="A10614">
            <v>40983</v>
          </cell>
          <cell r="B10614" t="str">
            <v xml:space="preserve">MONTADOR DE ESTRUTURAS METALICAS (MENSALISTA)                                                                                                                                                                                                                                                                                                                                                                                                                                                             </v>
          </cell>
          <cell r="C10614" t="str">
            <v>INSUMO</v>
          </cell>
          <cell r="D10614" t="str">
            <v xml:space="preserve">MES   </v>
          </cell>
          <cell r="E10614" t="str">
            <v>2.380,06</v>
          </cell>
          <cell r="F10614">
            <v>0</v>
          </cell>
          <cell r="G10614" t="str">
            <v>2.380,06</v>
          </cell>
          <cell r="H10614">
            <v>0</v>
          </cell>
          <cell r="I10614">
            <v>0</v>
          </cell>
          <cell r="J10614">
            <v>0</v>
          </cell>
          <cell r="K10614">
            <v>2380.06</v>
          </cell>
          <cell r="L10614">
            <v>2380.06</v>
          </cell>
          <cell r="N10614">
            <v>40983</v>
          </cell>
        </row>
        <row r="10615">
          <cell r="A10615">
            <v>44497</v>
          </cell>
          <cell r="B10615" t="str">
            <v xml:space="preserve">MONTADOR DE ESTRUTURAS METALICAS HORISTA                                                                                                                                                                                                                                                                                                                                                                                                                                                                  </v>
          </cell>
          <cell r="C10615" t="str">
            <v>INSUMO</v>
          </cell>
          <cell r="D10615" t="str">
            <v xml:space="preserve">H     </v>
          </cell>
          <cell r="E10615" t="str">
            <v>13,62</v>
          </cell>
          <cell r="F10615">
            <v>0</v>
          </cell>
          <cell r="G10615" t="str">
            <v>13,62</v>
          </cell>
          <cell r="H10615">
            <v>0</v>
          </cell>
          <cell r="I10615">
            <v>0</v>
          </cell>
          <cell r="J10615">
            <v>0</v>
          </cell>
          <cell r="K10615">
            <v>13.62</v>
          </cell>
          <cell r="L10615">
            <v>13.62</v>
          </cell>
          <cell r="N10615">
            <v>44497</v>
          </cell>
        </row>
        <row r="10616">
          <cell r="A10616">
            <v>2437</v>
          </cell>
          <cell r="B10616" t="str">
            <v xml:space="preserve">MONTADOR DE MAQUINAS (HORISTA)                                                                                                                                                                                                                                                                                                                                                                                                                                                                            </v>
          </cell>
          <cell r="C10616" t="str">
            <v>INSUMO</v>
          </cell>
          <cell r="D10616" t="str">
            <v xml:space="preserve">H     </v>
          </cell>
          <cell r="E10616" t="str">
            <v>22,10</v>
          </cell>
          <cell r="F10616">
            <v>0</v>
          </cell>
          <cell r="G10616" t="str">
            <v>22,10</v>
          </cell>
          <cell r="H10616">
            <v>0</v>
          </cell>
          <cell r="I10616">
            <v>0</v>
          </cell>
          <cell r="J10616">
            <v>0</v>
          </cell>
          <cell r="K10616">
            <v>22.1</v>
          </cell>
          <cell r="L10616">
            <v>22.1</v>
          </cell>
          <cell r="N10616">
            <v>2437</v>
          </cell>
        </row>
        <row r="10617">
          <cell r="A10617">
            <v>40921</v>
          </cell>
          <cell r="B10617" t="str">
            <v xml:space="preserve">MONTADOR DE MAQUINAS (MENSALISTA)                                                                                                                                                                                                                                                                                                                                                                                                                                                                         </v>
          </cell>
          <cell r="C10617" t="str">
            <v>INSUMO</v>
          </cell>
          <cell r="D10617" t="str">
            <v xml:space="preserve">MES   </v>
          </cell>
          <cell r="E10617" t="str">
            <v>3.861,42</v>
          </cell>
          <cell r="F10617">
            <v>0</v>
          </cell>
          <cell r="G10617" t="str">
            <v>3.861,42</v>
          </cell>
          <cell r="H10617">
            <v>0</v>
          </cell>
          <cell r="I10617">
            <v>0</v>
          </cell>
          <cell r="J10617">
            <v>0</v>
          </cell>
          <cell r="K10617">
            <v>3861.42</v>
          </cell>
          <cell r="L10617">
            <v>3861.42</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3.021,51</v>
          </cell>
          <cell r="F10618">
            <v>0</v>
          </cell>
          <cell r="G10618" t="str">
            <v>3.021,51</v>
          </cell>
          <cell r="H10618">
            <v>0</v>
          </cell>
          <cell r="I10618">
            <v>0</v>
          </cell>
          <cell r="J10618">
            <v>0</v>
          </cell>
          <cell r="K10618">
            <v>3021.51</v>
          </cell>
          <cell r="L10618">
            <v>3021.51</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8.072,90</v>
          </cell>
          <cell r="F10619">
            <v>0</v>
          </cell>
          <cell r="G10619" t="str">
            <v>8.072,90</v>
          </cell>
          <cell r="H10619">
            <v>0</v>
          </cell>
          <cell r="I10619">
            <v>0</v>
          </cell>
          <cell r="J10619">
            <v>0</v>
          </cell>
          <cell r="K10619">
            <v>8072.9</v>
          </cell>
          <cell r="L10619">
            <v>8072.9</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4.012,51</v>
          </cell>
          <cell r="F10620">
            <v>0</v>
          </cell>
          <cell r="G10620" t="str">
            <v>4.012,51</v>
          </cell>
          <cell r="H10620">
            <v>0</v>
          </cell>
          <cell r="I10620">
            <v>0</v>
          </cell>
          <cell r="J10620">
            <v>0</v>
          </cell>
          <cell r="K10620">
            <v>4012.51</v>
          </cell>
          <cell r="L10620">
            <v>4012.51</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3.771,28</v>
          </cell>
          <cell r="F10621">
            <v>0</v>
          </cell>
          <cell r="G10621" t="str">
            <v>3.771,28</v>
          </cell>
          <cell r="H10621">
            <v>0</v>
          </cell>
          <cell r="I10621">
            <v>0</v>
          </cell>
          <cell r="J10621">
            <v>0</v>
          </cell>
          <cell r="K10621">
            <v>3771.28</v>
          </cell>
          <cell r="L10621">
            <v>3771.28</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4.650,44</v>
          </cell>
          <cell r="F10622">
            <v>0</v>
          </cell>
          <cell r="G10622" t="str">
            <v>4.650,44</v>
          </cell>
          <cell r="H10622">
            <v>0</v>
          </cell>
          <cell r="I10622">
            <v>0</v>
          </cell>
          <cell r="J10622">
            <v>0</v>
          </cell>
          <cell r="K10622">
            <v>4650.4399999999996</v>
          </cell>
          <cell r="L10622">
            <v>4650.4399999999996</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17,05</v>
          </cell>
          <cell r="F10630">
            <v>0</v>
          </cell>
          <cell r="G10630" t="str">
            <v>17,05</v>
          </cell>
          <cell r="H10630">
            <v>0</v>
          </cell>
          <cell r="I10630">
            <v>0</v>
          </cell>
          <cell r="J10630">
            <v>0</v>
          </cell>
          <cell r="K10630">
            <v>17.05</v>
          </cell>
          <cell r="L10630">
            <v>17.05</v>
          </cell>
          <cell r="N10630">
            <v>4093</v>
          </cell>
        </row>
        <row r="10631">
          <cell r="A10631">
            <v>10512</v>
          </cell>
          <cell r="B10631" t="str">
            <v xml:space="preserve">MOTORISTA DE CAMINHAO (MENSALISTA)                                                                                                                                                                                                                                                                                                                                                                                                                                                                        </v>
          </cell>
          <cell r="C10631" t="str">
            <v>INSUMO</v>
          </cell>
          <cell r="D10631" t="str">
            <v xml:space="preserve">MES   </v>
          </cell>
          <cell r="E10631" t="str">
            <v>2.978,53</v>
          </cell>
          <cell r="F10631">
            <v>0</v>
          </cell>
          <cell r="G10631" t="str">
            <v>2.978,53</v>
          </cell>
          <cell r="H10631">
            <v>0</v>
          </cell>
          <cell r="I10631">
            <v>0</v>
          </cell>
          <cell r="J10631">
            <v>0</v>
          </cell>
          <cell r="K10631">
            <v>2978.53</v>
          </cell>
          <cell r="L10631">
            <v>2978.53</v>
          </cell>
          <cell r="N10631">
            <v>10512</v>
          </cell>
        </row>
        <row r="10632">
          <cell r="A10632">
            <v>20020</v>
          </cell>
          <cell r="B10632" t="str">
            <v xml:space="preserve">MOTORISTA DE CAMINHAO-BASCULANTE                                                                                                                                                                                                                                                                                                                                                                                                                                                                          </v>
          </cell>
          <cell r="C10632" t="str">
            <v>INSUMO</v>
          </cell>
          <cell r="D10632" t="str">
            <v xml:space="preserve">H     </v>
          </cell>
          <cell r="E10632" t="str">
            <v>16,08</v>
          </cell>
          <cell r="F10632">
            <v>0</v>
          </cell>
          <cell r="G10632" t="str">
            <v>16,08</v>
          </cell>
          <cell r="H10632">
            <v>0</v>
          </cell>
          <cell r="I10632">
            <v>0</v>
          </cell>
          <cell r="J10632">
            <v>0</v>
          </cell>
          <cell r="K10632">
            <v>16.079999999999998</v>
          </cell>
          <cell r="L10632">
            <v>16.079999999999998</v>
          </cell>
          <cell r="N10632">
            <v>20020</v>
          </cell>
        </row>
        <row r="10633">
          <cell r="A10633">
            <v>41038</v>
          </cell>
          <cell r="B10633" t="str">
            <v xml:space="preserve">MOTORISTA DE CAMINHAO-BASCULANTE (MENSALISTA)                                                                                                                                                                                                                                                                                                                                                                                                                                                             </v>
          </cell>
          <cell r="C10633" t="str">
            <v>INSUMO</v>
          </cell>
          <cell r="D10633" t="str">
            <v xml:space="preserve">MES   </v>
          </cell>
          <cell r="E10633" t="str">
            <v>2.809,51</v>
          </cell>
          <cell r="F10633">
            <v>0</v>
          </cell>
          <cell r="G10633" t="str">
            <v>2.809,51</v>
          </cell>
          <cell r="H10633">
            <v>0</v>
          </cell>
          <cell r="I10633">
            <v>0</v>
          </cell>
          <cell r="J10633">
            <v>0</v>
          </cell>
          <cell r="K10633">
            <v>2809.51</v>
          </cell>
          <cell r="L10633">
            <v>2809.51</v>
          </cell>
          <cell r="N10633">
            <v>41038</v>
          </cell>
        </row>
        <row r="10634">
          <cell r="A10634">
            <v>4094</v>
          </cell>
          <cell r="B10634" t="str">
            <v xml:space="preserve">MOTORISTA DE CAMINHAO-CARRETA                                                                                                                                                                                                                                                                                                                                                                                                                                                                             </v>
          </cell>
          <cell r="C10634" t="str">
            <v>INSUMO</v>
          </cell>
          <cell r="D10634" t="str">
            <v xml:space="preserve">H     </v>
          </cell>
          <cell r="E10634" t="str">
            <v>22,77</v>
          </cell>
          <cell r="F10634">
            <v>0</v>
          </cell>
          <cell r="G10634" t="str">
            <v>22,77</v>
          </cell>
          <cell r="H10634">
            <v>0</v>
          </cell>
          <cell r="I10634">
            <v>0</v>
          </cell>
          <cell r="J10634">
            <v>0</v>
          </cell>
          <cell r="K10634">
            <v>22.77</v>
          </cell>
          <cell r="L10634">
            <v>22.77</v>
          </cell>
          <cell r="N10634">
            <v>4094</v>
          </cell>
        </row>
        <row r="10635">
          <cell r="A10635">
            <v>40988</v>
          </cell>
          <cell r="B10635" t="str">
            <v xml:space="preserve">MOTORISTA DE CAMINHAO-CARRETA (MENSALISTA)                                                                                                                                                                                                                                                                                                                                                                                                                                                                </v>
          </cell>
          <cell r="C10635" t="str">
            <v>INSUMO</v>
          </cell>
          <cell r="D10635" t="str">
            <v xml:space="preserve">MES   </v>
          </cell>
          <cell r="E10635" t="str">
            <v>3.977,63</v>
          </cell>
          <cell r="F10635">
            <v>0</v>
          </cell>
          <cell r="G10635" t="str">
            <v>3.977,63</v>
          </cell>
          <cell r="H10635">
            <v>0</v>
          </cell>
          <cell r="I10635">
            <v>0</v>
          </cell>
          <cell r="J10635">
            <v>0</v>
          </cell>
          <cell r="K10635">
            <v>3977.63</v>
          </cell>
          <cell r="L10635">
            <v>3977.63</v>
          </cell>
          <cell r="N10635">
            <v>40988</v>
          </cell>
        </row>
        <row r="10636">
          <cell r="A10636">
            <v>4095</v>
          </cell>
          <cell r="B10636" t="str">
            <v xml:space="preserve">MOTORISTA DE CARRO DE PASSEIO                                                                                                                                                                                                                                                                                                                                                                                                                                                                             </v>
          </cell>
          <cell r="C10636" t="str">
            <v>INSUMO</v>
          </cell>
          <cell r="D10636" t="str">
            <v xml:space="preserve">H     </v>
          </cell>
          <cell r="E10636" t="str">
            <v>15,35</v>
          </cell>
          <cell r="F10636">
            <v>0</v>
          </cell>
          <cell r="G10636" t="str">
            <v>15,35</v>
          </cell>
          <cell r="H10636">
            <v>0</v>
          </cell>
          <cell r="I10636">
            <v>0</v>
          </cell>
          <cell r="J10636">
            <v>0</v>
          </cell>
          <cell r="K10636">
            <v>15.35</v>
          </cell>
          <cell r="L10636">
            <v>15.35</v>
          </cell>
          <cell r="N10636">
            <v>4095</v>
          </cell>
        </row>
        <row r="10637">
          <cell r="A10637">
            <v>40990</v>
          </cell>
          <cell r="B10637" t="str">
            <v xml:space="preserve">MOTORISTA DE CARRO DE PASSEIO (MENSALISTA)                                                                                                                                                                                                                                                                                                                                                                                                                                                                </v>
          </cell>
          <cell r="C10637" t="str">
            <v>INSUMO</v>
          </cell>
          <cell r="D10637" t="str">
            <v xml:space="preserve">MES   </v>
          </cell>
          <cell r="E10637" t="str">
            <v>2.680,86</v>
          </cell>
          <cell r="F10637">
            <v>0</v>
          </cell>
          <cell r="G10637" t="str">
            <v>2.680,86</v>
          </cell>
          <cell r="H10637">
            <v>0</v>
          </cell>
          <cell r="I10637">
            <v>0</v>
          </cell>
          <cell r="J10637">
            <v>0</v>
          </cell>
          <cell r="K10637">
            <v>2680.86</v>
          </cell>
          <cell r="L10637">
            <v>2680.86</v>
          </cell>
          <cell r="N10637">
            <v>40990</v>
          </cell>
        </row>
        <row r="10638">
          <cell r="A10638">
            <v>4097</v>
          </cell>
          <cell r="B10638" t="str">
            <v xml:space="preserve">MOTORISTA DE ONIBUS / MICRO-ONIBUS                                                                                                                                                                                                                                                                                                                                                                                                                                                                        </v>
          </cell>
          <cell r="C10638" t="str">
            <v>INSUMO</v>
          </cell>
          <cell r="D10638" t="str">
            <v xml:space="preserve">H     </v>
          </cell>
          <cell r="E10638" t="str">
            <v>17,47</v>
          </cell>
          <cell r="F10638">
            <v>0</v>
          </cell>
          <cell r="G10638" t="str">
            <v>17,47</v>
          </cell>
          <cell r="H10638">
            <v>0</v>
          </cell>
          <cell r="I10638">
            <v>0</v>
          </cell>
          <cell r="J10638">
            <v>0</v>
          </cell>
          <cell r="K10638">
            <v>17.47</v>
          </cell>
          <cell r="L10638">
            <v>17.47</v>
          </cell>
          <cell r="N10638">
            <v>4097</v>
          </cell>
        </row>
        <row r="10639">
          <cell r="A10639">
            <v>40994</v>
          </cell>
          <cell r="B10639" t="str">
            <v xml:space="preserve">MOTORISTA DE ONIBUS / MICRO-ONIBUS (MENSALISTA)                                                                                                                                                                                                                                                                                                                                                                                                                                                           </v>
          </cell>
          <cell r="C10639" t="str">
            <v>INSUMO</v>
          </cell>
          <cell r="D10639" t="str">
            <v xml:space="preserve">MES   </v>
          </cell>
          <cell r="E10639" t="str">
            <v>3.054,50</v>
          </cell>
          <cell r="F10639">
            <v>0</v>
          </cell>
          <cell r="G10639" t="str">
            <v>3.054,50</v>
          </cell>
          <cell r="H10639">
            <v>0</v>
          </cell>
          <cell r="I10639">
            <v>0</v>
          </cell>
          <cell r="J10639">
            <v>0</v>
          </cell>
          <cell r="K10639">
            <v>3054.5</v>
          </cell>
          <cell r="L10639">
            <v>3054.5</v>
          </cell>
          <cell r="N10639">
            <v>40994</v>
          </cell>
        </row>
        <row r="10640">
          <cell r="A10640">
            <v>4096</v>
          </cell>
          <cell r="B10640" t="str">
            <v xml:space="preserve">MOTORISTA OPERADOR DE CAMINHAO COM MUNCK                                                                                                                                                                                                                                                                                                                                                                                                                                                                  </v>
          </cell>
          <cell r="C10640" t="str">
            <v>INSUMO</v>
          </cell>
          <cell r="D10640" t="str">
            <v xml:space="preserve">H     </v>
          </cell>
          <cell r="E10640" t="str">
            <v>15,09</v>
          </cell>
          <cell r="F10640">
            <v>0</v>
          </cell>
          <cell r="G10640" t="str">
            <v>15,09</v>
          </cell>
          <cell r="H10640">
            <v>0</v>
          </cell>
          <cell r="I10640">
            <v>0</v>
          </cell>
          <cell r="J10640">
            <v>0</v>
          </cell>
          <cell r="K10640">
            <v>15.09</v>
          </cell>
          <cell r="L10640">
            <v>15.09</v>
          </cell>
          <cell r="N10640">
            <v>4096</v>
          </cell>
        </row>
        <row r="10641">
          <cell r="A10641">
            <v>40992</v>
          </cell>
          <cell r="B10641" t="str">
            <v xml:space="preserve">MOTORISTA OPERADOR DE CAMINHAO COM MUNCK (MENSALISTA)                                                                                                                                                                                                                                                                                                                                                                                                                                                     </v>
          </cell>
          <cell r="C10641" t="str">
            <v>INSUMO</v>
          </cell>
          <cell r="D10641" t="str">
            <v xml:space="preserve">MES   </v>
          </cell>
          <cell r="E10641" t="str">
            <v>2.637,90</v>
          </cell>
          <cell r="F10641">
            <v>0</v>
          </cell>
          <cell r="G10641" t="str">
            <v>2.637,90</v>
          </cell>
          <cell r="H10641">
            <v>0</v>
          </cell>
          <cell r="I10641">
            <v>0</v>
          </cell>
          <cell r="J10641">
            <v>0</v>
          </cell>
          <cell r="K10641">
            <v>2637.9</v>
          </cell>
          <cell r="L10641">
            <v>2637.9</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80,80</v>
          </cell>
          <cell r="F10642">
            <v>0</v>
          </cell>
          <cell r="G10642" t="str">
            <v>80,80</v>
          </cell>
          <cell r="H10642">
            <v>0</v>
          </cell>
          <cell r="I10642">
            <v>0</v>
          </cell>
          <cell r="J10642">
            <v>0</v>
          </cell>
          <cell r="K10642">
            <v>80.8</v>
          </cell>
          <cell r="L10642">
            <v>80.8</v>
          </cell>
          <cell r="N10642">
            <v>4114</v>
          </cell>
        </row>
        <row r="10643">
          <cell r="A10643">
            <v>36797</v>
          </cell>
          <cell r="B10643" t="str">
            <v xml:space="preserve">MOURAO DE CONCRETO CURVO, *10 X 10* CM, H= *2,60* M + CURVA DE 0,40 M                                                                                                                                                                                                                                                                                                                                                                                                                                     </v>
          </cell>
          <cell r="C10643" t="str">
            <v>INSUMO</v>
          </cell>
          <cell r="D10643" t="str">
            <v xml:space="preserve">UN    </v>
          </cell>
          <cell r="E10643" t="str">
            <v>71,94</v>
          </cell>
          <cell r="F10643">
            <v>0</v>
          </cell>
          <cell r="G10643" t="str">
            <v>71,94</v>
          </cell>
          <cell r="H10643">
            <v>0</v>
          </cell>
          <cell r="I10643">
            <v>0</v>
          </cell>
          <cell r="J10643">
            <v>0</v>
          </cell>
          <cell r="K10643">
            <v>71.94</v>
          </cell>
          <cell r="L10643">
            <v>71.94</v>
          </cell>
          <cell r="N10643">
            <v>36797</v>
          </cell>
        </row>
        <row r="10644">
          <cell r="A10644">
            <v>4107</v>
          </cell>
          <cell r="B10644" t="str">
            <v xml:space="preserve">MOURAO DE CONCRETO RETO, SECAO QUADARA *10 X 10* CM, H= *2,30* M                                                                                                                                                                                                                                                                                                                                                                                                                                          </v>
          </cell>
          <cell r="C10644" t="str">
            <v>INSUMO</v>
          </cell>
          <cell r="D10644" t="str">
            <v xml:space="preserve">UN    </v>
          </cell>
          <cell r="E10644" t="str">
            <v>67,83</v>
          </cell>
          <cell r="F10644">
            <v>0</v>
          </cell>
          <cell r="G10644" t="str">
            <v>67,83</v>
          </cell>
          <cell r="H10644">
            <v>0</v>
          </cell>
          <cell r="I10644">
            <v>0</v>
          </cell>
          <cell r="J10644">
            <v>0</v>
          </cell>
          <cell r="K10644">
            <v>67.83</v>
          </cell>
          <cell r="L10644">
            <v>67.83</v>
          </cell>
          <cell r="N10644">
            <v>4107</v>
          </cell>
        </row>
        <row r="10645">
          <cell r="A10645">
            <v>4102</v>
          </cell>
          <cell r="B10645" t="str">
            <v xml:space="preserve">MOURAO DE CONCRETO RETO, SECAO QUADRADA, *10 X 10* CM, H= 3,00 M                                                                                                                                                                                                                                                                                                                                                                                                                                          </v>
          </cell>
          <cell r="C10645" t="str">
            <v>INSUMO</v>
          </cell>
          <cell r="D10645" t="str">
            <v xml:space="preserve">UN    </v>
          </cell>
          <cell r="E10645" t="str">
            <v>82,80</v>
          </cell>
          <cell r="F10645">
            <v>0</v>
          </cell>
          <cell r="G10645" t="str">
            <v>82,80</v>
          </cell>
          <cell r="H10645">
            <v>0</v>
          </cell>
          <cell r="I10645">
            <v>0</v>
          </cell>
          <cell r="J10645">
            <v>0</v>
          </cell>
          <cell r="K10645">
            <v>82.8</v>
          </cell>
          <cell r="L10645">
            <v>82.8</v>
          </cell>
          <cell r="N10645">
            <v>4102</v>
          </cell>
        </row>
        <row r="10646">
          <cell r="A10646">
            <v>36799</v>
          </cell>
          <cell r="B10646" t="str">
            <v xml:space="preserve">MOURAO DE CONCRETO RETO, TIPO ESTICADOR, *10 X 10* CM, H= 2,50 M                                                                                                                                                                                                                                                                                                                                                                                                                                          </v>
          </cell>
          <cell r="C10646" t="str">
            <v>INSUMO</v>
          </cell>
          <cell r="D10646" t="str">
            <v xml:space="preserve">UN    </v>
          </cell>
          <cell r="E10646" t="str">
            <v>69,83</v>
          </cell>
          <cell r="F10646">
            <v>0</v>
          </cell>
          <cell r="G10646" t="str">
            <v>69,83</v>
          </cell>
          <cell r="H10646">
            <v>0</v>
          </cell>
          <cell r="I10646">
            <v>0</v>
          </cell>
          <cell r="J10646">
            <v>0</v>
          </cell>
          <cell r="K10646">
            <v>69.83</v>
          </cell>
          <cell r="L10646">
            <v>69.83</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143,67</v>
          </cell>
          <cell r="F10649">
            <v>0</v>
          </cell>
          <cell r="G10649" t="str">
            <v>143,67</v>
          </cell>
          <cell r="H10649">
            <v>0</v>
          </cell>
          <cell r="I10649">
            <v>0</v>
          </cell>
          <cell r="J10649">
            <v>0</v>
          </cell>
          <cell r="K10649">
            <v>143.66999999999999</v>
          </cell>
          <cell r="L10649">
            <v>143.66999999999999</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89,08</v>
          </cell>
          <cell r="F10650">
            <v>0</v>
          </cell>
          <cell r="G10650" t="str">
            <v>89,08</v>
          </cell>
          <cell r="H10650">
            <v>0</v>
          </cell>
          <cell r="I10650">
            <v>0</v>
          </cell>
          <cell r="J10650">
            <v>0</v>
          </cell>
          <cell r="K10650">
            <v>89.08</v>
          </cell>
          <cell r="L10650">
            <v>89.08</v>
          </cell>
          <cell r="N10650">
            <v>365</v>
          </cell>
        </row>
        <row r="10651">
          <cell r="A10651">
            <v>38639</v>
          </cell>
          <cell r="B10651" t="str">
            <v xml:space="preserve">MUDA DE ARBUSTO, BUXINHO, H= *50* CM                                                                                                                                                                                                                                                                                                                                                                                                                                                                      </v>
          </cell>
          <cell r="C10651" t="str">
            <v>INSUMO</v>
          </cell>
          <cell r="D10651" t="str">
            <v xml:space="preserve">UN    </v>
          </cell>
          <cell r="E10651" t="str">
            <v>344,82</v>
          </cell>
          <cell r="F10651">
            <v>0</v>
          </cell>
          <cell r="G10651" t="str">
            <v>344,82</v>
          </cell>
          <cell r="H10651">
            <v>0</v>
          </cell>
          <cell r="I10651">
            <v>0</v>
          </cell>
          <cell r="J10651">
            <v>0</v>
          </cell>
          <cell r="K10651">
            <v>344.82</v>
          </cell>
          <cell r="L10651">
            <v>344.82</v>
          </cell>
          <cell r="N10651">
            <v>38639</v>
          </cell>
        </row>
        <row r="10652">
          <cell r="A10652">
            <v>38640</v>
          </cell>
          <cell r="B10652" t="str">
            <v xml:space="preserve">MUDA DE ARBUSTO, PINGO DE OURO/ VIOLETEIRA, H = *10 A 20* CM                                                                                                                                                                                                                                                                                                                                                                                                                                              </v>
          </cell>
          <cell r="C10652" t="str">
            <v>INSUMO</v>
          </cell>
          <cell r="D10652" t="str">
            <v xml:space="preserve">UN    </v>
          </cell>
          <cell r="E10652" t="str">
            <v>5,17</v>
          </cell>
          <cell r="F10652">
            <v>0</v>
          </cell>
          <cell r="G10652" t="str">
            <v>5,17</v>
          </cell>
          <cell r="H10652">
            <v>0</v>
          </cell>
          <cell r="I10652">
            <v>0</v>
          </cell>
          <cell r="J10652">
            <v>0</v>
          </cell>
          <cell r="K10652">
            <v>5.17</v>
          </cell>
          <cell r="L10652">
            <v>5.17</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106,32</v>
          </cell>
          <cell r="F10653">
            <v>0</v>
          </cell>
          <cell r="G10653" t="str">
            <v>106,32</v>
          </cell>
          <cell r="H10653">
            <v>0</v>
          </cell>
          <cell r="I10653">
            <v>0</v>
          </cell>
          <cell r="J10653">
            <v>0</v>
          </cell>
          <cell r="K10653">
            <v>106.32</v>
          </cell>
          <cell r="L10653">
            <v>106.32</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218,39</v>
          </cell>
          <cell r="F10654">
            <v>0</v>
          </cell>
          <cell r="G10654" t="str">
            <v>218,39</v>
          </cell>
          <cell r="H10654">
            <v>0</v>
          </cell>
          <cell r="I10654">
            <v>0</v>
          </cell>
          <cell r="J10654">
            <v>0</v>
          </cell>
          <cell r="K10654">
            <v>218.39</v>
          </cell>
          <cell r="L10654">
            <v>218.39</v>
          </cell>
          <cell r="N10654">
            <v>359</v>
          </cell>
        </row>
        <row r="10655">
          <cell r="A10655">
            <v>38641</v>
          </cell>
          <cell r="B10655" t="str">
            <v xml:space="preserve">MUDA DE PALMEIRA ARECA, H= *1,50* M                                                                                                                                                                                                                                                                                                                                                                                                                                                                       </v>
          </cell>
          <cell r="C10655" t="str">
            <v>INSUMO</v>
          </cell>
          <cell r="D10655" t="str">
            <v xml:space="preserve">UN    </v>
          </cell>
          <cell r="E10655" t="str">
            <v>215,51</v>
          </cell>
          <cell r="F10655">
            <v>0</v>
          </cell>
          <cell r="G10655" t="str">
            <v>215,51</v>
          </cell>
          <cell r="H10655">
            <v>0</v>
          </cell>
          <cell r="I10655">
            <v>0</v>
          </cell>
          <cell r="J10655">
            <v>0</v>
          </cell>
          <cell r="K10655">
            <v>215.51</v>
          </cell>
          <cell r="L10655">
            <v>215.51</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5,00</v>
          </cell>
          <cell r="F10656">
            <v>0</v>
          </cell>
          <cell r="G10656" t="str">
            <v>5,00</v>
          </cell>
          <cell r="H10656">
            <v>0</v>
          </cell>
          <cell r="I10656">
            <v>0</v>
          </cell>
          <cell r="J10656">
            <v>0</v>
          </cell>
          <cell r="K10656">
            <v>5</v>
          </cell>
          <cell r="L10656">
            <v>5</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18,66</v>
          </cell>
          <cell r="F10658">
            <v>0</v>
          </cell>
          <cell r="G10658" t="str">
            <v>18,66</v>
          </cell>
          <cell r="H10658">
            <v>0</v>
          </cell>
          <cell r="I10658">
            <v>0</v>
          </cell>
          <cell r="J10658">
            <v>0</v>
          </cell>
          <cell r="K10658">
            <v>18.66</v>
          </cell>
          <cell r="L10658">
            <v>18.66</v>
          </cell>
          <cell r="N10658">
            <v>4209</v>
          </cell>
        </row>
        <row r="10659">
          <cell r="A10659">
            <v>4180</v>
          </cell>
          <cell r="B10659" t="str">
            <v xml:space="preserve">NIPLE DE FERRO GALVANIZADO, COM ROSCA BSP, DE 1 1/4"                                                                                                                                                                                                                                                                                                                                                                                                                                                      </v>
          </cell>
          <cell r="C10659" t="str">
            <v>INSUMO</v>
          </cell>
          <cell r="D10659" t="str">
            <v xml:space="preserve">UN    </v>
          </cell>
          <cell r="E10659" t="str">
            <v>14,04</v>
          </cell>
          <cell r="F10659">
            <v>0</v>
          </cell>
          <cell r="G10659" t="str">
            <v>14,04</v>
          </cell>
          <cell r="H10659">
            <v>0</v>
          </cell>
          <cell r="I10659">
            <v>0</v>
          </cell>
          <cell r="J10659">
            <v>0</v>
          </cell>
          <cell r="K10659">
            <v>14.04</v>
          </cell>
          <cell r="L10659">
            <v>14.04</v>
          </cell>
          <cell r="N10659">
            <v>4180</v>
          </cell>
        </row>
        <row r="10660">
          <cell r="A10660">
            <v>4177</v>
          </cell>
          <cell r="B10660" t="str">
            <v xml:space="preserve">NIPLE DE FERRO GALVANIZADO, COM ROSCA BSP, DE 1/2"                                                                                                                                                                                                                                                                                                                                                                                                                                                        </v>
          </cell>
          <cell r="C10660" t="str">
            <v>INSUMO</v>
          </cell>
          <cell r="D10660" t="str">
            <v xml:space="preserve">UN    </v>
          </cell>
          <cell r="E10660" t="str">
            <v>4,66</v>
          </cell>
          <cell r="F10660">
            <v>0</v>
          </cell>
          <cell r="G10660" t="str">
            <v>4,66</v>
          </cell>
          <cell r="H10660">
            <v>0</v>
          </cell>
          <cell r="I10660">
            <v>0</v>
          </cell>
          <cell r="J10660">
            <v>0</v>
          </cell>
          <cell r="K10660">
            <v>4.66</v>
          </cell>
          <cell r="L10660">
            <v>4.66</v>
          </cell>
          <cell r="N10660">
            <v>4177</v>
          </cell>
        </row>
        <row r="10661">
          <cell r="A10661">
            <v>4179</v>
          </cell>
          <cell r="B10661" t="str">
            <v xml:space="preserve">NIPLE DE FERRO GALVANIZADO, COM ROSCA BSP, DE 1"                                                                                                                                                                                                                                                                                                                                                                                                                                                          </v>
          </cell>
          <cell r="C10661" t="str">
            <v>INSUMO</v>
          </cell>
          <cell r="D10661" t="str">
            <v xml:space="preserve">UN    </v>
          </cell>
          <cell r="E10661" t="str">
            <v>9,54</v>
          </cell>
          <cell r="F10661">
            <v>0</v>
          </cell>
          <cell r="G10661" t="str">
            <v>9,54</v>
          </cell>
          <cell r="H10661">
            <v>0</v>
          </cell>
          <cell r="I10661">
            <v>0</v>
          </cell>
          <cell r="J10661">
            <v>0</v>
          </cell>
          <cell r="K10661">
            <v>9.5399999999999991</v>
          </cell>
          <cell r="L10661">
            <v>9.5399999999999991</v>
          </cell>
          <cell r="N10661">
            <v>4179</v>
          </cell>
        </row>
        <row r="10662">
          <cell r="A10662">
            <v>4208</v>
          </cell>
          <cell r="B10662" t="str">
            <v xml:space="preserve">NIPLE DE FERRO GALVANIZADO, COM ROSCA BSP, DE 2 1/2"                                                                                                                                                                                                                                                                                                                                                                                                                                                      </v>
          </cell>
          <cell r="C10662" t="str">
            <v>INSUMO</v>
          </cell>
          <cell r="D10662" t="str">
            <v xml:space="preserve">UN    </v>
          </cell>
          <cell r="E10662" t="str">
            <v>44,41</v>
          </cell>
          <cell r="F10662">
            <v>0</v>
          </cell>
          <cell r="G10662" t="str">
            <v>44,41</v>
          </cell>
          <cell r="H10662">
            <v>0</v>
          </cell>
          <cell r="I10662">
            <v>0</v>
          </cell>
          <cell r="J10662">
            <v>0</v>
          </cell>
          <cell r="K10662">
            <v>44.41</v>
          </cell>
          <cell r="L10662">
            <v>44.41</v>
          </cell>
          <cell r="N10662">
            <v>4208</v>
          </cell>
        </row>
        <row r="10663">
          <cell r="A10663">
            <v>4181</v>
          </cell>
          <cell r="B10663" t="str">
            <v xml:space="preserve">NIPLE DE FERRO GALVANIZADO, COM ROSCA BSP, DE 2"                                                                                                                                                                                                                                                                                                                                                                                                                                                          </v>
          </cell>
          <cell r="C10663" t="str">
            <v>INSUMO</v>
          </cell>
          <cell r="D10663" t="str">
            <v xml:space="preserve">UN    </v>
          </cell>
          <cell r="E10663" t="str">
            <v>29,02</v>
          </cell>
          <cell r="F10663">
            <v>0</v>
          </cell>
          <cell r="G10663" t="str">
            <v>29,02</v>
          </cell>
          <cell r="H10663">
            <v>0</v>
          </cell>
          <cell r="I10663">
            <v>0</v>
          </cell>
          <cell r="J10663">
            <v>0</v>
          </cell>
          <cell r="K10663">
            <v>29.02</v>
          </cell>
          <cell r="L10663">
            <v>29.02</v>
          </cell>
          <cell r="N10663">
            <v>4181</v>
          </cell>
        </row>
        <row r="10664">
          <cell r="A10664">
            <v>4178</v>
          </cell>
          <cell r="B10664" t="str">
            <v xml:space="preserve">NIPLE DE FERRO GALVANIZADO, COM ROSCA BSP, DE 3/4"                                                                                                                                                                                                                                                                                                                                                                                                                                                        </v>
          </cell>
          <cell r="C10664" t="str">
            <v>INSUMO</v>
          </cell>
          <cell r="D10664" t="str">
            <v xml:space="preserve">UN    </v>
          </cell>
          <cell r="E10664" t="str">
            <v>6,46</v>
          </cell>
          <cell r="F10664">
            <v>0</v>
          </cell>
          <cell r="G10664" t="str">
            <v>6,46</v>
          </cell>
          <cell r="H10664">
            <v>0</v>
          </cell>
          <cell r="I10664">
            <v>0</v>
          </cell>
          <cell r="J10664">
            <v>0</v>
          </cell>
          <cell r="K10664">
            <v>6.46</v>
          </cell>
          <cell r="L10664">
            <v>6.46</v>
          </cell>
          <cell r="N10664">
            <v>4178</v>
          </cell>
        </row>
        <row r="10665">
          <cell r="A10665">
            <v>4182</v>
          </cell>
          <cell r="B10665" t="str">
            <v xml:space="preserve">NIPLE DE FERRO GALVANIZADO, COM ROSCA BSP, DE 3"                                                                                                                                                                                                                                                                                                                                                                                                                                                          </v>
          </cell>
          <cell r="C10665" t="str">
            <v>INSUMO</v>
          </cell>
          <cell r="D10665" t="str">
            <v xml:space="preserve">UN    </v>
          </cell>
          <cell r="E10665" t="str">
            <v>72,25</v>
          </cell>
          <cell r="F10665">
            <v>0</v>
          </cell>
          <cell r="G10665" t="str">
            <v>72,25</v>
          </cell>
          <cell r="H10665">
            <v>0</v>
          </cell>
          <cell r="I10665">
            <v>0</v>
          </cell>
          <cell r="J10665">
            <v>0</v>
          </cell>
          <cell r="K10665">
            <v>72.25</v>
          </cell>
          <cell r="L10665">
            <v>72.25</v>
          </cell>
          <cell r="N10665">
            <v>4182</v>
          </cell>
        </row>
        <row r="10666">
          <cell r="A10666">
            <v>4183</v>
          </cell>
          <cell r="B10666" t="str">
            <v xml:space="preserve">NIPLE DE FERRO GALVANIZADO, COM ROSCA BSP, DE 4"                                                                                                                                                                                                                                                                                                                                                                                                                                                          </v>
          </cell>
          <cell r="C10666" t="str">
            <v>INSUMO</v>
          </cell>
          <cell r="D10666" t="str">
            <v xml:space="preserve">UN    </v>
          </cell>
          <cell r="E10666" t="str">
            <v>116,31</v>
          </cell>
          <cell r="F10666">
            <v>0</v>
          </cell>
          <cell r="G10666" t="str">
            <v>116,31</v>
          </cell>
          <cell r="H10666">
            <v>0</v>
          </cell>
          <cell r="I10666">
            <v>0</v>
          </cell>
          <cell r="J10666">
            <v>0</v>
          </cell>
          <cell r="K10666">
            <v>116.31</v>
          </cell>
          <cell r="L10666">
            <v>116.31</v>
          </cell>
          <cell r="N10666">
            <v>4183</v>
          </cell>
        </row>
        <row r="10667">
          <cell r="A10667">
            <v>4184</v>
          </cell>
          <cell r="B10667" t="str">
            <v xml:space="preserve">NIPLE DE FERRO GALVANIZADO, COM ROSCA BSP, DE 5"                                                                                                                                                                                                                                                                                                                                                                                                                                                          </v>
          </cell>
          <cell r="C10667" t="str">
            <v>INSUMO</v>
          </cell>
          <cell r="D10667" t="str">
            <v xml:space="preserve">UN    </v>
          </cell>
          <cell r="E10667" t="str">
            <v>256,75</v>
          </cell>
          <cell r="F10667">
            <v>0</v>
          </cell>
          <cell r="G10667" t="str">
            <v>256,75</v>
          </cell>
          <cell r="H10667">
            <v>0</v>
          </cell>
          <cell r="I10667">
            <v>0</v>
          </cell>
          <cell r="J10667">
            <v>0</v>
          </cell>
          <cell r="K10667">
            <v>256.75</v>
          </cell>
          <cell r="L10667">
            <v>256.75</v>
          </cell>
          <cell r="N10667">
            <v>4184</v>
          </cell>
        </row>
        <row r="10668">
          <cell r="A10668">
            <v>4185</v>
          </cell>
          <cell r="B10668" t="str">
            <v xml:space="preserve">NIPLE DE FERRO GALVANIZADO, COM ROSCA BSP, DE 6"                                                                                                                                                                                                                                                                                                                                                                                                                                                          </v>
          </cell>
          <cell r="C10668" t="str">
            <v>INSUMO</v>
          </cell>
          <cell r="D10668" t="str">
            <v xml:space="preserve">UN    </v>
          </cell>
          <cell r="E10668" t="str">
            <v>426,61</v>
          </cell>
          <cell r="F10668">
            <v>0</v>
          </cell>
          <cell r="G10668" t="str">
            <v>426,61</v>
          </cell>
          <cell r="H10668">
            <v>0</v>
          </cell>
          <cell r="I10668">
            <v>0</v>
          </cell>
          <cell r="J10668">
            <v>0</v>
          </cell>
          <cell r="K10668">
            <v>426.61</v>
          </cell>
          <cell r="L10668">
            <v>426.61</v>
          </cell>
          <cell r="N10668">
            <v>4185</v>
          </cell>
        </row>
        <row r="10669">
          <cell r="A10669">
            <v>4205</v>
          </cell>
          <cell r="B10669" t="str">
            <v xml:space="preserve">NIPLE DE REDUCAO DE FERRO GALVANIZADO, COM ROSCA BSP, DE 1 1/2" X 1 1/4"                                                                                                                                                                                                                                                                                                                                                                                                                                  </v>
          </cell>
          <cell r="C10669" t="str">
            <v>INSUMO</v>
          </cell>
          <cell r="D10669" t="str">
            <v xml:space="preserve">UN    </v>
          </cell>
          <cell r="E10669" t="str">
            <v>24,64</v>
          </cell>
          <cell r="F10669">
            <v>0</v>
          </cell>
          <cell r="G10669" t="str">
            <v>24,64</v>
          </cell>
          <cell r="H10669">
            <v>0</v>
          </cell>
          <cell r="I10669">
            <v>0</v>
          </cell>
          <cell r="J10669">
            <v>0</v>
          </cell>
          <cell r="K10669">
            <v>24.64</v>
          </cell>
          <cell r="L10669">
            <v>24.64</v>
          </cell>
          <cell r="N10669">
            <v>4205</v>
          </cell>
        </row>
        <row r="10670">
          <cell r="A10670">
            <v>4192</v>
          </cell>
          <cell r="B10670" t="str">
            <v xml:space="preserve">NIPLE DE REDUCAO DE FERRO GALVANIZADO, COM ROSCA BSP, DE 1 1/2" X 1"                                                                                                                                                                                                                                                                                                                                                                                                                                      </v>
          </cell>
          <cell r="C10670" t="str">
            <v>INSUMO</v>
          </cell>
          <cell r="D10670" t="str">
            <v xml:space="preserve">UN    </v>
          </cell>
          <cell r="E10670" t="str">
            <v>24,64</v>
          </cell>
          <cell r="F10670">
            <v>0</v>
          </cell>
          <cell r="G10670" t="str">
            <v>24,64</v>
          </cell>
          <cell r="H10670">
            <v>0</v>
          </cell>
          <cell r="I10670">
            <v>0</v>
          </cell>
          <cell r="J10670">
            <v>0</v>
          </cell>
          <cell r="K10670">
            <v>24.64</v>
          </cell>
          <cell r="L10670">
            <v>24.64</v>
          </cell>
          <cell r="N10670">
            <v>4192</v>
          </cell>
        </row>
        <row r="10671">
          <cell r="A10671">
            <v>4191</v>
          </cell>
          <cell r="B10671" t="str">
            <v xml:space="preserve">NIPLE DE REDUCAO DE FERRO GALVANIZADO, COM ROSCA BSP, DE 1 1/2" X 3/4"                                                                                                                                                                                                                                                                                                                                                                                                                                    </v>
          </cell>
          <cell r="C10671" t="str">
            <v>INSUMO</v>
          </cell>
          <cell r="D10671" t="str">
            <v xml:space="preserve">UN    </v>
          </cell>
          <cell r="E10671" t="str">
            <v>24,64</v>
          </cell>
          <cell r="F10671">
            <v>0</v>
          </cell>
          <cell r="G10671" t="str">
            <v>24,64</v>
          </cell>
          <cell r="H10671">
            <v>0</v>
          </cell>
          <cell r="I10671">
            <v>0</v>
          </cell>
          <cell r="J10671">
            <v>0</v>
          </cell>
          <cell r="K10671">
            <v>24.64</v>
          </cell>
          <cell r="L10671">
            <v>24.64</v>
          </cell>
          <cell r="N10671">
            <v>4191</v>
          </cell>
        </row>
        <row r="10672">
          <cell r="A10672">
            <v>4207</v>
          </cell>
          <cell r="B10672" t="str">
            <v xml:space="preserve">NIPLE DE REDUCAO DE FERRO GALVANIZADO, COM ROSCA BSP, DE 1 1/4" X 1/2"                                                                                                                                                                                                                                                                                                                                                                                                                                    </v>
          </cell>
          <cell r="C10672" t="str">
            <v>INSUMO</v>
          </cell>
          <cell r="D10672" t="str">
            <v xml:space="preserve">UN    </v>
          </cell>
          <cell r="E10672" t="str">
            <v>19,82</v>
          </cell>
          <cell r="F10672">
            <v>0</v>
          </cell>
          <cell r="G10672" t="str">
            <v>19,82</v>
          </cell>
          <cell r="H10672">
            <v>0</v>
          </cell>
          <cell r="I10672">
            <v>0</v>
          </cell>
          <cell r="J10672">
            <v>0</v>
          </cell>
          <cell r="K10672">
            <v>19.82</v>
          </cell>
          <cell r="L10672">
            <v>19.82</v>
          </cell>
          <cell r="N10672">
            <v>4207</v>
          </cell>
        </row>
        <row r="10673">
          <cell r="A10673">
            <v>4206</v>
          </cell>
          <cell r="B10673" t="str">
            <v xml:space="preserve">NIPLE DE REDUCAO DE FERRO GALVANIZADO, COM ROSCA BSP, DE 1 1/4" X 1"                                                                                                                                                                                                                                                                                                                                                                                                                                      </v>
          </cell>
          <cell r="C10673" t="str">
            <v>INSUMO</v>
          </cell>
          <cell r="D10673" t="str">
            <v xml:space="preserve">UN    </v>
          </cell>
          <cell r="E10673" t="str">
            <v>19,25</v>
          </cell>
          <cell r="F10673">
            <v>0</v>
          </cell>
          <cell r="G10673" t="str">
            <v>19,25</v>
          </cell>
          <cell r="H10673">
            <v>0</v>
          </cell>
          <cell r="I10673">
            <v>0</v>
          </cell>
          <cell r="J10673">
            <v>0</v>
          </cell>
          <cell r="K10673">
            <v>19.25</v>
          </cell>
          <cell r="L10673">
            <v>19.25</v>
          </cell>
          <cell r="N10673">
            <v>4206</v>
          </cell>
        </row>
        <row r="10674">
          <cell r="A10674">
            <v>4190</v>
          </cell>
          <cell r="B10674" t="str">
            <v xml:space="preserve">NIPLE DE REDUCAO DE FERRO GALVANIZADO, COM ROSCA BSP, DE 1 1/4" X 3/4"                                                                                                                                                                                                                                                                                                                                                                                                                                    </v>
          </cell>
          <cell r="C10674" t="str">
            <v>INSUMO</v>
          </cell>
          <cell r="D10674" t="str">
            <v xml:space="preserve">UN    </v>
          </cell>
          <cell r="E10674" t="str">
            <v>19,25</v>
          </cell>
          <cell r="F10674">
            <v>0</v>
          </cell>
          <cell r="G10674" t="str">
            <v>19,25</v>
          </cell>
          <cell r="H10674">
            <v>0</v>
          </cell>
          <cell r="I10674">
            <v>0</v>
          </cell>
          <cell r="J10674">
            <v>0</v>
          </cell>
          <cell r="K10674">
            <v>19.25</v>
          </cell>
          <cell r="L10674">
            <v>19.25</v>
          </cell>
          <cell r="N10674">
            <v>4190</v>
          </cell>
        </row>
        <row r="10675">
          <cell r="A10675">
            <v>4186</v>
          </cell>
          <cell r="B10675" t="str">
            <v xml:space="preserve">NIPLE DE REDUCAO DE FERRO GALVANIZADO, COM ROSCA BSP, DE 1/2" X 1/4"                                                                                                                                                                                                                                                                                                                                                                                                                                      </v>
          </cell>
          <cell r="C10675" t="str">
            <v>INSUMO</v>
          </cell>
          <cell r="D10675" t="str">
            <v xml:space="preserve">UN    </v>
          </cell>
          <cell r="E10675" t="str">
            <v>5,69</v>
          </cell>
          <cell r="F10675">
            <v>0</v>
          </cell>
          <cell r="G10675" t="str">
            <v>5,69</v>
          </cell>
          <cell r="H10675">
            <v>0</v>
          </cell>
          <cell r="I10675">
            <v>0</v>
          </cell>
          <cell r="J10675">
            <v>0</v>
          </cell>
          <cell r="K10675">
            <v>5.69</v>
          </cell>
          <cell r="L10675">
            <v>5.69</v>
          </cell>
          <cell r="N10675">
            <v>4186</v>
          </cell>
        </row>
        <row r="10676">
          <cell r="A10676">
            <v>4188</v>
          </cell>
          <cell r="B10676" t="str">
            <v xml:space="preserve">NIPLE DE REDUCAO DE FERRO GALVANIZADO, COM ROSCA BSP, DE 1" X 1/2"                                                                                                                                                                                                                                                                                                                                                                                                                                        </v>
          </cell>
          <cell r="C10676" t="str">
            <v>INSUMO</v>
          </cell>
          <cell r="D10676" t="str">
            <v xml:space="preserve">UN    </v>
          </cell>
          <cell r="E10676" t="str">
            <v>11,62</v>
          </cell>
          <cell r="F10676">
            <v>0</v>
          </cell>
          <cell r="G10676" t="str">
            <v>11,62</v>
          </cell>
          <cell r="H10676">
            <v>0</v>
          </cell>
          <cell r="I10676">
            <v>0</v>
          </cell>
          <cell r="J10676">
            <v>0</v>
          </cell>
          <cell r="K10676">
            <v>11.62</v>
          </cell>
          <cell r="L10676">
            <v>11.62</v>
          </cell>
          <cell r="N10676">
            <v>4188</v>
          </cell>
        </row>
        <row r="10677">
          <cell r="A10677">
            <v>4189</v>
          </cell>
          <cell r="B10677" t="str">
            <v xml:space="preserve">NIPLE DE REDUCAO DE FERRO GALVANIZADO, COM ROSCA BSP, DE 1" X 3/4"                                                                                                                                                                                                                                                                                                                                                                                                                                        </v>
          </cell>
          <cell r="C10677" t="str">
            <v>INSUMO</v>
          </cell>
          <cell r="D10677" t="str">
            <v xml:space="preserve">UN    </v>
          </cell>
          <cell r="E10677" t="str">
            <v>11,62</v>
          </cell>
          <cell r="F10677">
            <v>0</v>
          </cell>
          <cell r="G10677" t="str">
            <v>11,62</v>
          </cell>
          <cell r="H10677">
            <v>0</v>
          </cell>
          <cell r="I10677">
            <v>0</v>
          </cell>
          <cell r="J10677">
            <v>0</v>
          </cell>
          <cell r="K10677">
            <v>11.62</v>
          </cell>
          <cell r="L10677">
            <v>11.62</v>
          </cell>
          <cell r="N10677">
            <v>4189</v>
          </cell>
        </row>
        <row r="10678">
          <cell r="A10678">
            <v>4197</v>
          </cell>
          <cell r="B10678" t="str">
            <v xml:space="preserve">NIPLE DE REDUCAO DE FERRO GALVANIZADO, COM ROSCA BSP, DE 2 1/2" X 2"                                                                                                                                                                                                                                                                                                                                                                                                                                      </v>
          </cell>
          <cell r="C10678" t="str">
            <v>INSUMO</v>
          </cell>
          <cell r="D10678" t="str">
            <v xml:space="preserve">UN    </v>
          </cell>
          <cell r="E10678" t="str">
            <v>61,52</v>
          </cell>
          <cell r="F10678">
            <v>0</v>
          </cell>
          <cell r="G10678" t="str">
            <v>61,52</v>
          </cell>
          <cell r="H10678">
            <v>0</v>
          </cell>
          <cell r="I10678">
            <v>0</v>
          </cell>
          <cell r="J10678">
            <v>0</v>
          </cell>
          <cell r="K10678">
            <v>61.52</v>
          </cell>
          <cell r="L10678">
            <v>61.52</v>
          </cell>
          <cell r="N10678">
            <v>4197</v>
          </cell>
        </row>
        <row r="10679">
          <cell r="A10679">
            <v>4194</v>
          </cell>
          <cell r="B10679" t="str">
            <v xml:space="preserve">NIPLE DE REDUCAO DE FERRO GALVANIZADO, COM ROSCA BSP, DE 2" X 1 1/2"                                                                                                                                                                                                                                                                                                                                                                                                                                      </v>
          </cell>
          <cell r="C10679" t="str">
            <v>INSUMO</v>
          </cell>
          <cell r="D10679" t="str">
            <v xml:space="preserve">UN    </v>
          </cell>
          <cell r="E10679" t="str">
            <v>37,17</v>
          </cell>
          <cell r="F10679">
            <v>0</v>
          </cell>
          <cell r="G10679" t="str">
            <v>37,17</v>
          </cell>
          <cell r="H10679">
            <v>0</v>
          </cell>
          <cell r="I10679">
            <v>0</v>
          </cell>
          <cell r="J10679">
            <v>0</v>
          </cell>
          <cell r="K10679">
            <v>37.17</v>
          </cell>
          <cell r="L10679">
            <v>37.17</v>
          </cell>
          <cell r="N10679">
            <v>4194</v>
          </cell>
        </row>
        <row r="10680">
          <cell r="A10680">
            <v>4193</v>
          </cell>
          <cell r="B10680" t="str">
            <v xml:space="preserve">NIPLE DE REDUCAO DE FERRO GALVANIZADO, COM ROSCA BSP, DE 2" X 1 1/4"                                                                                                                                                                                                                                                                                                                                                                                                                                      </v>
          </cell>
          <cell r="C10680" t="str">
            <v>INSUMO</v>
          </cell>
          <cell r="D10680" t="str">
            <v xml:space="preserve">UN    </v>
          </cell>
          <cell r="E10680" t="str">
            <v>37,17</v>
          </cell>
          <cell r="F10680">
            <v>0</v>
          </cell>
          <cell r="G10680" t="str">
            <v>37,17</v>
          </cell>
          <cell r="H10680">
            <v>0</v>
          </cell>
          <cell r="I10680">
            <v>0</v>
          </cell>
          <cell r="J10680">
            <v>0</v>
          </cell>
          <cell r="K10680">
            <v>37.17</v>
          </cell>
          <cell r="L10680">
            <v>37.17</v>
          </cell>
          <cell r="N10680">
            <v>4193</v>
          </cell>
        </row>
        <row r="10681">
          <cell r="A10681">
            <v>4204</v>
          </cell>
          <cell r="B10681" t="str">
            <v xml:space="preserve">NIPLE DE REDUCAO DE FERRO GALVANIZADO, COM ROSCA BSP, DE 2" X 1"                                                                                                                                                                                                                                                                                                                                                                                                                                          </v>
          </cell>
          <cell r="C10681" t="str">
            <v>INSUMO</v>
          </cell>
          <cell r="D10681" t="str">
            <v xml:space="preserve">UN    </v>
          </cell>
          <cell r="E10681" t="str">
            <v>37,17</v>
          </cell>
          <cell r="F10681">
            <v>0</v>
          </cell>
          <cell r="G10681" t="str">
            <v>37,17</v>
          </cell>
          <cell r="H10681">
            <v>0</v>
          </cell>
          <cell r="I10681">
            <v>0</v>
          </cell>
          <cell r="J10681">
            <v>0</v>
          </cell>
          <cell r="K10681">
            <v>37.17</v>
          </cell>
          <cell r="L10681">
            <v>37.17</v>
          </cell>
          <cell r="N10681">
            <v>4204</v>
          </cell>
        </row>
        <row r="10682">
          <cell r="A10682">
            <v>4187</v>
          </cell>
          <cell r="B10682" t="str">
            <v xml:space="preserve">NIPLE DE REDUCAO DE FERRO GALVANIZADO, COM ROSCA BSP, DE 3/4" X 1/2"                                                                                                                                                                                                                                                                                                                                                                                                                                      </v>
          </cell>
          <cell r="C10682" t="str">
            <v>INSUMO</v>
          </cell>
          <cell r="D10682" t="str">
            <v xml:space="preserve">UN    </v>
          </cell>
          <cell r="E10682" t="str">
            <v>7,41</v>
          </cell>
          <cell r="F10682">
            <v>0</v>
          </cell>
          <cell r="G10682" t="str">
            <v>7,41</v>
          </cell>
          <cell r="H10682">
            <v>0</v>
          </cell>
          <cell r="I10682">
            <v>0</v>
          </cell>
          <cell r="J10682">
            <v>0</v>
          </cell>
          <cell r="K10682">
            <v>7.41</v>
          </cell>
          <cell r="L10682">
            <v>7.41</v>
          </cell>
          <cell r="N10682">
            <v>4187</v>
          </cell>
        </row>
        <row r="10683">
          <cell r="A10683">
            <v>4202</v>
          </cell>
          <cell r="B10683" t="str">
            <v xml:space="preserve">NIPLE DE REDUCAO DE FERRO GALVANIZADO, COM ROSCA BSP, DE 3" X 2 1/2"                                                                                                                                                                                                                                                                                                                                                                                                                                      </v>
          </cell>
          <cell r="C10683" t="str">
            <v>INSUMO</v>
          </cell>
          <cell r="D10683" t="str">
            <v xml:space="preserve">UN    </v>
          </cell>
          <cell r="E10683" t="str">
            <v>112,35</v>
          </cell>
          <cell r="F10683">
            <v>0</v>
          </cell>
          <cell r="G10683" t="str">
            <v>112,35</v>
          </cell>
          <cell r="H10683">
            <v>0</v>
          </cell>
          <cell r="I10683">
            <v>0</v>
          </cell>
          <cell r="J10683">
            <v>0</v>
          </cell>
          <cell r="K10683">
            <v>112.35</v>
          </cell>
          <cell r="L10683">
            <v>112.35</v>
          </cell>
          <cell r="N10683">
            <v>4202</v>
          </cell>
        </row>
        <row r="10684">
          <cell r="A10684">
            <v>4203</v>
          </cell>
          <cell r="B10684" t="str">
            <v xml:space="preserve">NIPLE DE REDUCAO DE FERRO GALVANIZADO, COM ROSCA BSP, DE 3" X 2"                                                                                                                                                                                                                                                                                                                                                                                                                                          </v>
          </cell>
          <cell r="C10684" t="str">
            <v>INSUMO</v>
          </cell>
          <cell r="D10684" t="str">
            <v xml:space="preserve">UN    </v>
          </cell>
          <cell r="E10684" t="str">
            <v>99,22</v>
          </cell>
          <cell r="F10684">
            <v>0</v>
          </cell>
          <cell r="G10684" t="str">
            <v>99,22</v>
          </cell>
          <cell r="H10684">
            <v>0</v>
          </cell>
          <cell r="I10684">
            <v>0</v>
          </cell>
          <cell r="J10684">
            <v>0</v>
          </cell>
          <cell r="K10684">
            <v>99.22</v>
          </cell>
          <cell r="L10684">
            <v>99.22</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10,49</v>
          </cell>
          <cell r="F10692">
            <v>0</v>
          </cell>
          <cell r="G10692" t="str">
            <v>10,49</v>
          </cell>
          <cell r="H10692">
            <v>0</v>
          </cell>
          <cell r="I10692">
            <v>0</v>
          </cell>
          <cell r="J10692">
            <v>0</v>
          </cell>
          <cell r="K10692">
            <v>10.49</v>
          </cell>
          <cell r="L10692">
            <v>10.49</v>
          </cell>
          <cell r="N10692">
            <v>7595</v>
          </cell>
        </row>
        <row r="10693">
          <cell r="A10693">
            <v>41094</v>
          </cell>
          <cell r="B10693" t="str">
            <v xml:space="preserve">NIVELADOR (MENSALISTA)                                                                                                                                                                                                                                                                                                                                                                                                                                                                                    </v>
          </cell>
          <cell r="C10693" t="str">
            <v>INSUMO</v>
          </cell>
          <cell r="D10693" t="str">
            <v xml:space="preserve">MES   </v>
          </cell>
          <cell r="E10693" t="str">
            <v>1.834,46</v>
          </cell>
          <cell r="F10693">
            <v>0</v>
          </cell>
          <cell r="G10693" t="str">
            <v>1.834,46</v>
          </cell>
          <cell r="H10693">
            <v>0</v>
          </cell>
          <cell r="I10693">
            <v>0</v>
          </cell>
          <cell r="J10693">
            <v>0</v>
          </cell>
          <cell r="K10693">
            <v>1834.46</v>
          </cell>
          <cell r="L10693">
            <v>1834.46</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5,22</v>
          </cell>
          <cell r="F10699">
            <v>0</v>
          </cell>
          <cell r="G10699" t="str">
            <v>5,22</v>
          </cell>
          <cell r="H10699">
            <v>0</v>
          </cell>
          <cell r="I10699">
            <v>0</v>
          </cell>
          <cell r="J10699">
            <v>0</v>
          </cell>
          <cell r="K10699">
            <v>5.22</v>
          </cell>
          <cell r="L10699">
            <v>5.22</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15,37</v>
          </cell>
          <cell r="F10700">
            <v>0</v>
          </cell>
          <cell r="G10700" t="str">
            <v>15,37</v>
          </cell>
          <cell r="H10700">
            <v>0</v>
          </cell>
          <cell r="I10700">
            <v>0</v>
          </cell>
          <cell r="J10700">
            <v>0</v>
          </cell>
          <cell r="K10700">
            <v>15.37</v>
          </cell>
          <cell r="L10700">
            <v>15.37</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6,22</v>
          </cell>
          <cell r="F10701">
            <v>0</v>
          </cell>
          <cell r="G10701" t="str">
            <v>6,22</v>
          </cell>
          <cell r="H10701">
            <v>0</v>
          </cell>
          <cell r="I10701">
            <v>0</v>
          </cell>
          <cell r="J10701">
            <v>0</v>
          </cell>
          <cell r="K10701">
            <v>6.22</v>
          </cell>
          <cell r="L10701">
            <v>6.22</v>
          </cell>
          <cell r="N10701">
            <v>36152</v>
          </cell>
        </row>
        <row r="10702">
          <cell r="A10702">
            <v>11138</v>
          </cell>
          <cell r="B10702" t="str">
            <v xml:space="preserve">OLEO COMBUSTIVEL BPF A GRANEL                                                                                                                                                                                                                                                                                                                                                                                                                                                                             </v>
          </cell>
          <cell r="C10702" t="str">
            <v>INSUMO</v>
          </cell>
          <cell r="D10702" t="str">
            <v xml:space="preserve">L     </v>
          </cell>
          <cell r="E10702" t="str">
            <v>4,33</v>
          </cell>
          <cell r="F10702">
            <v>0</v>
          </cell>
          <cell r="G10702" t="str">
            <v>4,33</v>
          </cell>
          <cell r="H10702">
            <v>0</v>
          </cell>
          <cell r="I10702">
            <v>0</v>
          </cell>
          <cell r="J10702">
            <v>0</v>
          </cell>
          <cell r="K10702">
            <v>4.33</v>
          </cell>
          <cell r="L10702">
            <v>4.33</v>
          </cell>
          <cell r="N10702">
            <v>11138</v>
          </cell>
        </row>
        <row r="10703">
          <cell r="A10703">
            <v>4221</v>
          </cell>
          <cell r="B10703" t="str">
            <v xml:space="preserve">OLEO DIESEL COMBUSTIVEL COMUM                                                                                                                                                                                                                                                                                                                                                                                                                                                                             </v>
          </cell>
          <cell r="C10703" t="str">
            <v>INSUMO</v>
          </cell>
          <cell r="D10703" t="str">
            <v xml:space="preserve">L     </v>
          </cell>
          <cell r="E10703" t="str">
            <v>6,73</v>
          </cell>
          <cell r="F10703">
            <v>0</v>
          </cell>
          <cell r="G10703" t="str">
            <v>6,73</v>
          </cell>
          <cell r="H10703">
            <v>0</v>
          </cell>
          <cell r="I10703">
            <v>0</v>
          </cell>
          <cell r="J10703">
            <v>0</v>
          </cell>
          <cell r="K10703">
            <v>6.73</v>
          </cell>
          <cell r="L10703">
            <v>6.73</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22,50</v>
          </cell>
          <cell r="F10704">
            <v>0</v>
          </cell>
          <cell r="G10704" t="str">
            <v>22,50</v>
          </cell>
          <cell r="H10704">
            <v>0</v>
          </cell>
          <cell r="I10704">
            <v>0</v>
          </cell>
          <cell r="J10704">
            <v>0</v>
          </cell>
          <cell r="K10704">
            <v>22.5</v>
          </cell>
          <cell r="L10704">
            <v>22.5</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22,83</v>
          </cell>
          <cell r="F10705">
            <v>0</v>
          </cell>
          <cell r="G10705" t="str">
            <v>22,83</v>
          </cell>
          <cell r="H10705">
            <v>0</v>
          </cell>
          <cell r="I10705">
            <v>0</v>
          </cell>
          <cell r="J10705">
            <v>0</v>
          </cell>
          <cell r="K10705">
            <v>22.83</v>
          </cell>
          <cell r="L10705">
            <v>22.83</v>
          </cell>
          <cell r="N10705">
            <v>38170</v>
          </cell>
        </row>
        <row r="10706">
          <cell r="A10706">
            <v>4252</v>
          </cell>
          <cell r="B10706" t="str">
            <v xml:space="preserve">OPERADOR DE BATE-ESTACAS                                                                                                                                                                                                                                                                                                                                                                                                                                                                                  </v>
          </cell>
          <cell r="C10706" t="str">
            <v>INSUMO</v>
          </cell>
          <cell r="D10706" t="str">
            <v xml:space="preserve">H     </v>
          </cell>
          <cell r="E10706" t="str">
            <v>16,84</v>
          </cell>
          <cell r="F10706">
            <v>0</v>
          </cell>
          <cell r="G10706" t="str">
            <v>16,84</v>
          </cell>
          <cell r="H10706">
            <v>0</v>
          </cell>
          <cell r="I10706">
            <v>0</v>
          </cell>
          <cell r="J10706">
            <v>0</v>
          </cell>
          <cell r="K10706">
            <v>16.84</v>
          </cell>
          <cell r="L10706">
            <v>16.84</v>
          </cell>
          <cell r="N10706">
            <v>4252</v>
          </cell>
        </row>
        <row r="10707">
          <cell r="A10707">
            <v>40980</v>
          </cell>
          <cell r="B10707" t="str">
            <v xml:space="preserve">OPERADOR DE BATE-ESTACAS (MENSALISTA)                                                                                                                                                                                                                                                                                                                                                                                                                                                                     </v>
          </cell>
          <cell r="C10707" t="str">
            <v>INSUMO</v>
          </cell>
          <cell r="D10707" t="str">
            <v xml:space="preserve">MES   </v>
          </cell>
          <cell r="E10707" t="str">
            <v>2.943,46</v>
          </cell>
          <cell r="F10707">
            <v>0</v>
          </cell>
          <cell r="G10707" t="str">
            <v>2.943,46</v>
          </cell>
          <cell r="H10707">
            <v>0</v>
          </cell>
          <cell r="I10707">
            <v>0</v>
          </cell>
          <cell r="J10707">
            <v>0</v>
          </cell>
          <cell r="K10707">
            <v>2943.46</v>
          </cell>
          <cell r="L10707">
            <v>2943.46</v>
          </cell>
          <cell r="N10707">
            <v>40980</v>
          </cell>
        </row>
        <row r="10708">
          <cell r="A10708">
            <v>4243</v>
          </cell>
          <cell r="B10708" t="str">
            <v xml:space="preserve">OPERADOR DE BETONEIRA (CAMINHAO)                                                                                                                                                                                                                                                                                                                                                                                                                                                                          </v>
          </cell>
          <cell r="C10708" t="str">
            <v>INSUMO</v>
          </cell>
          <cell r="D10708" t="str">
            <v xml:space="preserve">H     </v>
          </cell>
          <cell r="E10708" t="str">
            <v>15,37</v>
          </cell>
          <cell r="F10708">
            <v>0</v>
          </cell>
          <cell r="G10708" t="str">
            <v>15,37</v>
          </cell>
          <cell r="H10708">
            <v>0</v>
          </cell>
          <cell r="I10708">
            <v>0</v>
          </cell>
          <cell r="J10708">
            <v>0</v>
          </cell>
          <cell r="K10708">
            <v>15.37</v>
          </cell>
          <cell r="L10708">
            <v>15.37</v>
          </cell>
          <cell r="N10708">
            <v>4243</v>
          </cell>
        </row>
        <row r="10709">
          <cell r="A10709">
            <v>41031</v>
          </cell>
          <cell r="B10709" t="str">
            <v xml:space="preserve">OPERADOR DE BETONEIRA (CAMINHAO) (MENSALISTA)                                                                                                                                                                                                                                                                                                                                                                                                                                                             </v>
          </cell>
          <cell r="C10709" t="str">
            <v>INSUMO</v>
          </cell>
          <cell r="D10709" t="str">
            <v xml:space="preserve">MES   </v>
          </cell>
          <cell r="E10709" t="str">
            <v>2.685,55</v>
          </cell>
          <cell r="F10709">
            <v>0</v>
          </cell>
          <cell r="G10709" t="str">
            <v>2.685,55</v>
          </cell>
          <cell r="H10709">
            <v>0</v>
          </cell>
          <cell r="I10709">
            <v>0</v>
          </cell>
          <cell r="J10709">
            <v>0</v>
          </cell>
          <cell r="K10709">
            <v>2685.55</v>
          </cell>
          <cell r="L10709">
            <v>2685.55</v>
          </cell>
          <cell r="N10709">
            <v>41031</v>
          </cell>
        </row>
        <row r="10710">
          <cell r="A10710">
            <v>37666</v>
          </cell>
          <cell r="B10710" t="str">
            <v xml:space="preserve">OPERADOR DE BETONEIRA ESTACIONARIA / MISTURADOR                                                                                                                                                                                                                                                                                                                                                                                                                                                           </v>
          </cell>
          <cell r="C10710" t="str">
            <v>INSUMO</v>
          </cell>
          <cell r="D10710" t="str">
            <v xml:space="preserve">H     </v>
          </cell>
          <cell r="E10710" t="str">
            <v>14,82</v>
          </cell>
          <cell r="F10710">
            <v>0</v>
          </cell>
          <cell r="G10710" t="str">
            <v>14,82</v>
          </cell>
          <cell r="H10710">
            <v>0</v>
          </cell>
          <cell r="I10710">
            <v>0</v>
          </cell>
          <cell r="J10710">
            <v>0</v>
          </cell>
          <cell r="K10710">
            <v>14.82</v>
          </cell>
          <cell r="L10710">
            <v>14.82</v>
          </cell>
          <cell r="N10710">
            <v>37666</v>
          </cell>
        </row>
        <row r="10711">
          <cell r="A10711">
            <v>40986</v>
          </cell>
          <cell r="B10711" t="str">
            <v xml:space="preserve">OPERADOR DE BETONEIRA ESTACIONARIA / MISTURADOR (MENSALISTA)                                                                                                                                                                                                                                                                                                                                                                                                                                              </v>
          </cell>
          <cell r="C10711" t="str">
            <v>INSUMO</v>
          </cell>
          <cell r="D10711" t="str">
            <v xml:space="preserve">MES   </v>
          </cell>
          <cell r="E10711" t="str">
            <v>2.591,66</v>
          </cell>
          <cell r="F10711">
            <v>0</v>
          </cell>
          <cell r="G10711" t="str">
            <v>2.591,66</v>
          </cell>
          <cell r="H10711">
            <v>0</v>
          </cell>
          <cell r="I10711">
            <v>0</v>
          </cell>
          <cell r="J10711">
            <v>0</v>
          </cell>
          <cell r="K10711">
            <v>2591.66</v>
          </cell>
          <cell r="L10711">
            <v>2591.66</v>
          </cell>
          <cell r="N10711">
            <v>40986</v>
          </cell>
        </row>
        <row r="10712">
          <cell r="A10712">
            <v>4250</v>
          </cell>
          <cell r="B10712" t="str">
            <v xml:space="preserve">OPERADOR DE COMPRESSOR DE AR OU COMPRESSORISTA                                                                                                                                                                                                                                                                                                                                                                                                                                                            </v>
          </cell>
          <cell r="C10712" t="str">
            <v>INSUMO</v>
          </cell>
          <cell r="D10712" t="str">
            <v xml:space="preserve">H     </v>
          </cell>
          <cell r="E10712" t="str">
            <v>15,18</v>
          </cell>
          <cell r="F10712">
            <v>0</v>
          </cell>
          <cell r="G10712" t="str">
            <v>15,18</v>
          </cell>
          <cell r="H10712">
            <v>0</v>
          </cell>
          <cell r="I10712">
            <v>0</v>
          </cell>
          <cell r="J10712">
            <v>0</v>
          </cell>
          <cell r="K10712">
            <v>15.18</v>
          </cell>
          <cell r="L10712">
            <v>15.18</v>
          </cell>
          <cell r="N10712">
            <v>4250</v>
          </cell>
        </row>
        <row r="10713">
          <cell r="A10713">
            <v>40978</v>
          </cell>
          <cell r="B10713" t="str">
            <v xml:space="preserve">OPERADOR DE COMPRESSOR DE AR OU COMPRESSORISTA (MENSALISTA)                                                                                                                                                                                                                                                                                                                                                                                                                                               </v>
          </cell>
          <cell r="C10713" t="str">
            <v>INSUMO</v>
          </cell>
          <cell r="D10713" t="str">
            <v xml:space="preserve">MES   </v>
          </cell>
          <cell r="E10713" t="str">
            <v>2.654,99</v>
          </cell>
          <cell r="F10713">
            <v>0</v>
          </cell>
          <cell r="G10713" t="str">
            <v>2.654,99</v>
          </cell>
          <cell r="H10713">
            <v>0</v>
          </cell>
          <cell r="I10713">
            <v>0</v>
          </cell>
          <cell r="J10713">
            <v>0</v>
          </cell>
          <cell r="K10713">
            <v>2654.99</v>
          </cell>
          <cell r="L10713">
            <v>2654.99</v>
          </cell>
          <cell r="N10713">
            <v>40978</v>
          </cell>
        </row>
        <row r="10714">
          <cell r="A10714">
            <v>41043</v>
          </cell>
          <cell r="B10714" t="str">
            <v xml:space="preserve">OPERADOR DE DEMARCADORA DE FAIXAS DE TRAFEGO (MENSALISTA)                                                                                                                                                                                                                                                                                                                                                                                                                                                 </v>
          </cell>
          <cell r="C10714" t="str">
            <v>INSUMO</v>
          </cell>
          <cell r="D10714" t="str">
            <v xml:space="preserve">MES   </v>
          </cell>
          <cell r="E10714" t="str">
            <v>3.305,31</v>
          </cell>
          <cell r="F10714">
            <v>0</v>
          </cell>
          <cell r="G10714" t="str">
            <v>3.305,31</v>
          </cell>
          <cell r="H10714">
            <v>0</v>
          </cell>
          <cell r="I10714">
            <v>0</v>
          </cell>
          <cell r="J10714">
            <v>0</v>
          </cell>
          <cell r="K10714">
            <v>3305.31</v>
          </cell>
          <cell r="L10714">
            <v>3305.31</v>
          </cell>
          <cell r="N10714">
            <v>41043</v>
          </cell>
        </row>
        <row r="10715">
          <cell r="A10715">
            <v>44501</v>
          </cell>
          <cell r="B10715" t="str">
            <v xml:space="preserve">OPERADOR DE DEMARCADORA DE FAIXAS DE TRAFEGO HORISTA                                                                                                                                                                                                                                                                                                                                                                                                                                                      </v>
          </cell>
          <cell r="C10715" t="str">
            <v>INSUMO</v>
          </cell>
          <cell r="D10715" t="str">
            <v xml:space="preserve">H     </v>
          </cell>
          <cell r="E10715" t="str">
            <v>18,92</v>
          </cell>
          <cell r="F10715">
            <v>0</v>
          </cell>
          <cell r="G10715" t="str">
            <v>18,92</v>
          </cell>
          <cell r="H10715">
            <v>0</v>
          </cell>
          <cell r="I10715">
            <v>0</v>
          </cell>
          <cell r="J10715">
            <v>0</v>
          </cell>
          <cell r="K10715">
            <v>18.920000000000002</v>
          </cell>
          <cell r="L10715">
            <v>18.920000000000002</v>
          </cell>
          <cell r="N10715">
            <v>44501</v>
          </cell>
        </row>
        <row r="10716">
          <cell r="A10716">
            <v>4234</v>
          </cell>
          <cell r="B10716" t="str">
            <v xml:space="preserve">OPERADOR DE ESCAVADEIRA                                                                                                                                                                                                                                                                                                                                                                                                                                                                                   </v>
          </cell>
          <cell r="C10716" t="str">
            <v>INSUMO</v>
          </cell>
          <cell r="D10716" t="str">
            <v xml:space="preserve">H     </v>
          </cell>
          <cell r="E10716" t="str">
            <v>20,73</v>
          </cell>
          <cell r="F10716">
            <v>0</v>
          </cell>
          <cell r="G10716" t="str">
            <v>20,73</v>
          </cell>
          <cell r="H10716">
            <v>0</v>
          </cell>
          <cell r="I10716">
            <v>0</v>
          </cell>
          <cell r="J10716">
            <v>0</v>
          </cell>
          <cell r="K10716">
            <v>20.73</v>
          </cell>
          <cell r="L10716">
            <v>20.73</v>
          </cell>
          <cell r="N10716">
            <v>4234</v>
          </cell>
        </row>
        <row r="10717">
          <cell r="A10717">
            <v>40987</v>
          </cell>
          <cell r="B10717" t="str">
            <v xml:space="preserve">OPERADOR DE ESCAVADEIRA (MENSALISTA)                                                                                                                                                                                                                                                                                                                                                                                                                                                                      </v>
          </cell>
          <cell r="C10717" t="str">
            <v>INSUMO</v>
          </cell>
          <cell r="D10717" t="str">
            <v xml:space="preserve">MES   </v>
          </cell>
          <cell r="E10717" t="str">
            <v>3.620,82</v>
          </cell>
          <cell r="F10717">
            <v>0</v>
          </cell>
          <cell r="G10717" t="str">
            <v>3.620,82</v>
          </cell>
          <cell r="H10717">
            <v>0</v>
          </cell>
          <cell r="I10717">
            <v>0</v>
          </cell>
          <cell r="J10717">
            <v>0</v>
          </cell>
          <cell r="K10717">
            <v>3620.82</v>
          </cell>
          <cell r="L10717">
            <v>3620.82</v>
          </cell>
          <cell r="N10717">
            <v>40987</v>
          </cell>
        </row>
        <row r="10718">
          <cell r="A10718">
            <v>4253</v>
          </cell>
          <cell r="B10718" t="str">
            <v xml:space="preserve">OPERADOR DE GUINCHO OU GUINCHEIRO                                                                                                                                                                                                                                                                                                                                                                                                                                                                         </v>
          </cell>
          <cell r="C10718" t="str">
            <v>INSUMO</v>
          </cell>
          <cell r="D10718" t="str">
            <v xml:space="preserve">H     </v>
          </cell>
          <cell r="E10718" t="str">
            <v>13,66</v>
          </cell>
          <cell r="F10718">
            <v>0</v>
          </cell>
          <cell r="G10718" t="str">
            <v>13,66</v>
          </cell>
          <cell r="H10718">
            <v>0</v>
          </cell>
          <cell r="I10718">
            <v>0</v>
          </cell>
          <cell r="J10718">
            <v>0</v>
          </cell>
          <cell r="K10718">
            <v>13.66</v>
          </cell>
          <cell r="L10718">
            <v>13.66</v>
          </cell>
          <cell r="N10718">
            <v>4253</v>
          </cell>
        </row>
        <row r="10719">
          <cell r="A10719">
            <v>40981</v>
          </cell>
          <cell r="B10719" t="str">
            <v xml:space="preserve">OPERADOR DE GUINCHO OU GUINCHEIRO (MENSALISTA)                                                                                                                                                                                                                                                                                                                                                                                                                                                            </v>
          </cell>
          <cell r="C10719" t="str">
            <v>INSUMO</v>
          </cell>
          <cell r="D10719" t="str">
            <v xml:space="preserve">MES   </v>
          </cell>
          <cell r="E10719" t="str">
            <v>2.388,12</v>
          </cell>
          <cell r="F10719">
            <v>0</v>
          </cell>
          <cell r="G10719" t="str">
            <v>2.388,12</v>
          </cell>
          <cell r="H10719">
            <v>0</v>
          </cell>
          <cell r="I10719">
            <v>0</v>
          </cell>
          <cell r="J10719">
            <v>0</v>
          </cell>
          <cell r="K10719">
            <v>2388.12</v>
          </cell>
          <cell r="L10719">
            <v>2388.12</v>
          </cell>
          <cell r="N10719">
            <v>40981</v>
          </cell>
        </row>
        <row r="10720">
          <cell r="A10720">
            <v>4254</v>
          </cell>
          <cell r="B10720" t="str">
            <v xml:space="preserve">OPERADOR DE GUINDASTE                                                                                                                                                                                                                                                                                                                                                                                                                                                                                     </v>
          </cell>
          <cell r="C10720" t="str">
            <v>INSUMO</v>
          </cell>
          <cell r="D10720" t="str">
            <v xml:space="preserve">H     </v>
          </cell>
          <cell r="E10720" t="str">
            <v>17,70</v>
          </cell>
          <cell r="F10720">
            <v>0</v>
          </cell>
          <cell r="G10720" t="str">
            <v>17,70</v>
          </cell>
          <cell r="H10720">
            <v>0</v>
          </cell>
          <cell r="I10720">
            <v>0</v>
          </cell>
          <cell r="J10720">
            <v>0</v>
          </cell>
          <cell r="K10720">
            <v>17.7</v>
          </cell>
          <cell r="L10720">
            <v>17.7</v>
          </cell>
          <cell r="N10720">
            <v>4254</v>
          </cell>
        </row>
        <row r="10721">
          <cell r="A10721">
            <v>41036</v>
          </cell>
          <cell r="B10721" t="str">
            <v xml:space="preserve">OPERADOR DE GUINDASTE (MENSALISTA)                                                                                                                                                                                                                                                                                                                                                                                                                                                                        </v>
          </cell>
          <cell r="C10721" t="str">
            <v>INSUMO</v>
          </cell>
          <cell r="D10721" t="str">
            <v xml:space="preserve">MES   </v>
          </cell>
          <cell r="E10721" t="str">
            <v>3.095,49</v>
          </cell>
          <cell r="F10721">
            <v>0</v>
          </cell>
          <cell r="G10721" t="str">
            <v>3.095,49</v>
          </cell>
          <cell r="H10721">
            <v>0</v>
          </cell>
          <cell r="I10721">
            <v>0</v>
          </cell>
          <cell r="J10721">
            <v>0</v>
          </cell>
          <cell r="K10721">
            <v>3095.49</v>
          </cell>
          <cell r="L10721">
            <v>3095.49</v>
          </cell>
          <cell r="N10721">
            <v>41036</v>
          </cell>
        </row>
        <row r="10722">
          <cell r="A10722">
            <v>4251</v>
          </cell>
          <cell r="B10722" t="str">
            <v xml:space="preserve">OPERADOR DE JATO ABRASIVO OU JATISTA                                                                                                                                                                                                                                                                                                                                                                                                                                                                      </v>
          </cell>
          <cell r="C10722" t="str">
            <v>INSUMO</v>
          </cell>
          <cell r="D10722" t="str">
            <v xml:space="preserve">H     </v>
          </cell>
          <cell r="E10722" t="str">
            <v>18,54</v>
          </cell>
          <cell r="F10722">
            <v>0</v>
          </cell>
          <cell r="G10722" t="str">
            <v>18,54</v>
          </cell>
          <cell r="H10722">
            <v>0</v>
          </cell>
          <cell r="I10722">
            <v>0</v>
          </cell>
          <cell r="J10722">
            <v>0</v>
          </cell>
          <cell r="K10722">
            <v>18.54</v>
          </cell>
          <cell r="L10722">
            <v>18.54</v>
          </cell>
          <cell r="N10722">
            <v>4251</v>
          </cell>
        </row>
        <row r="10723">
          <cell r="A10723">
            <v>40979</v>
          </cell>
          <cell r="B10723" t="str">
            <v xml:space="preserve">OPERADOR DE JATO ABRASIVO OU JATISTA (MENSALISTA)                                                                                                                                                                                                                                                                                                                                                                                                                                                         </v>
          </cell>
          <cell r="C10723" t="str">
            <v>INSUMO</v>
          </cell>
          <cell r="D10723" t="str">
            <v xml:space="preserve">MES   </v>
          </cell>
          <cell r="E10723" t="str">
            <v>3.241,45</v>
          </cell>
          <cell r="F10723">
            <v>0</v>
          </cell>
          <cell r="G10723" t="str">
            <v>3.241,45</v>
          </cell>
          <cell r="H10723">
            <v>0</v>
          </cell>
          <cell r="I10723">
            <v>0</v>
          </cell>
          <cell r="J10723">
            <v>0</v>
          </cell>
          <cell r="K10723">
            <v>3241.45</v>
          </cell>
          <cell r="L10723">
            <v>3241.45</v>
          </cell>
          <cell r="N10723">
            <v>40979</v>
          </cell>
        </row>
        <row r="10724">
          <cell r="A10724">
            <v>4230</v>
          </cell>
          <cell r="B10724" t="str">
            <v xml:space="preserve">OPERADOR DE MAQUINAS E TRATORES DIVERSOS (TERRAPLANAGEM)                                                                                                                                                                                                                                                                                                                                                                                                                                                  </v>
          </cell>
          <cell r="C10724" t="str">
            <v>INSUMO</v>
          </cell>
          <cell r="D10724" t="str">
            <v xml:space="preserve">H     </v>
          </cell>
          <cell r="E10724" t="str">
            <v>13,66</v>
          </cell>
          <cell r="F10724">
            <v>0</v>
          </cell>
          <cell r="G10724" t="str">
            <v>13,66</v>
          </cell>
          <cell r="H10724">
            <v>0</v>
          </cell>
          <cell r="I10724">
            <v>0</v>
          </cell>
          <cell r="J10724">
            <v>0</v>
          </cell>
          <cell r="K10724">
            <v>13.66</v>
          </cell>
          <cell r="L10724">
            <v>13.66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2.388,12</v>
          </cell>
          <cell r="F10725">
            <v>0</v>
          </cell>
          <cell r="G10725" t="str">
            <v>2.388,12</v>
          </cell>
          <cell r="H10725">
            <v>0</v>
          </cell>
          <cell r="I10725">
            <v>0</v>
          </cell>
          <cell r="J10725">
            <v>0</v>
          </cell>
          <cell r="K10725">
            <v>2388.12</v>
          </cell>
          <cell r="L10725">
            <v>2388.12</v>
          </cell>
          <cell r="N10725">
            <v>40998</v>
          </cell>
        </row>
        <row r="10726">
          <cell r="A10726">
            <v>4257</v>
          </cell>
          <cell r="B10726" t="str">
            <v xml:space="preserve">OPERADOR DE MARTELETE OU MARTELETEIRO                                                                                                                                                                                                                                                                                                                                                                                                                                                                     </v>
          </cell>
          <cell r="C10726" t="str">
            <v>INSUMO</v>
          </cell>
          <cell r="D10726" t="str">
            <v xml:space="preserve">H     </v>
          </cell>
          <cell r="E10726" t="str">
            <v>13,62</v>
          </cell>
          <cell r="F10726">
            <v>0</v>
          </cell>
          <cell r="G10726" t="str">
            <v>13,62</v>
          </cell>
          <cell r="H10726">
            <v>0</v>
          </cell>
          <cell r="I10726">
            <v>0</v>
          </cell>
          <cell r="J10726">
            <v>0</v>
          </cell>
          <cell r="K10726">
            <v>13.62</v>
          </cell>
          <cell r="L10726">
            <v>13.62</v>
          </cell>
          <cell r="N10726">
            <v>4257</v>
          </cell>
        </row>
        <row r="10727">
          <cell r="A10727">
            <v>40982</v>
          </cell>
          <cell r="B10727" t="str">
            <v xml:space="preserve">OPERADOR DE MARTELETE OU MARTELETEIRO (MENSALISTA)                                                                                                                                                                                                                                                                                                                                                                                                                                                        </v>
          </cell>
          <cell r="C10727" t="str">
            <v>INSUMO</v>
          </cell>
          <cell r="D10727" t="str">
            <v xml:space="preserve">MES   </v>
          </cell>
          <cell r="E10727" t="str">
            <v>2.380,07</v>
          </cell>
          <cell r="F10727">
            <v>0</v>
          </cell>
          <cell r="G10727" t="str">
            <v>2.380,07</v>
          </cell>
          <cell r="H10727">
            <v>0</v>
          </cell>
          <cell r="I10727">
            <v>0</v>
          </cell>
          <cell r="J10727">
            <v>0</v>
          </cell>
          <cell r="K10727">
            <v>2380.0700000000002</v>
          </cell>
          <cell r="L10727">
            <v>2380.0700000000002</v>
          </cell>
          <cell r="N10727">
            <v>40982</v>
          </cell>
        </row>
        <row r="10728">
          <cell r="A10728">
            <v>4240</v>
          </cell>
          <cell r="B10728" t="str">
            <v xml:space="preserve">OPERADOR DE MOTO SCRAPER                                                                                                                                                                                                                                                                                                                                                                                                                                                                                  </v>
          </cell>
          <cell r="C10728" t="str">
            <v>INSUMO</v>
          </cell>
          <cell r="D10728" t="str">
            <v xml:space="preserve">H     </v>
          </cell>
          <cell r="E10728" t="str">
            <v>19,24</v>
          </cell>
          <cell r="F10728">
            <v>0</v>
          </cell>
          <cell r="G10728" t="str">
            <v>19,24</v>
          </cell>
          <cell r="H10728">
            <v>0</v>
          </cell>
          <cell r="I10728">
            <v>0</v>
          </cell>
          <cell r="J10728">
            <v>0</v>
          </cell>
          <cell r="K10728">
            <v>19.239999999999998</v>
          </cell>
          <cell r="L10728">
            <v>19.239999999999998</v>
          </cell>
          <cell r="N10728">
            <v>4240</v>
          </cell>
        </row>
        <row r="10729">
          <cell r="A10729">
            <v>41026</v>
          </cell>
          <cell r="B10729" t="str">
            <v xml:space="preserve">OPERADOR DE MOTO SCRAPER (MENSALISTA)                                                                                                                                                                                                                                                                                                                                                                                                                                                                     </v>
          </cell>
          <cell r="C10729" t="str">
            <v>INSUMO</v>
          </cell>
          <cell r="D10729" t="str">
            <v xml:space="preserve">MES   </v>
          </cell>
          <cell r="E10729" t="str">
            <v>3.361,65</v>
          </cell>
          <cell r="F10729">
            <v>0</v>
          </cell>
          <cell r="G10729" t="str">
            <v>3.361,65</v>
          </cell>
          <cell r="H10729">
            <v>0</v>
          </cell>
          <cell r="I10729">
            <v>0</v>
          </cell>
          <cell r="J10729">
            <v>0</v>
          </cell>
          <cell r="K10729">
            <v>3361.65</v>
          </cell>
          <cell r="L10729">
            <v>3361.65</v>
          </cell>
          <cell r="N10729">
            <v>41026</v>
          </cell>
        </row>
        <row r="10730">
          <cell r="A10730">
            <v>4239</v>
          </cell>
          <cell r="B10730" t="str">
            <v xml:space="preserve">OPERADOR DE MOTONIVELADORA                                                                                                                                                                                                                                                                                                                                                                                                                                                                                </v>
          </cell>
          <cell r="C10730" t="str">
            <v>INSUMO</v>
          </cell>
          <cell r="D10730" t="str">
            <v xml:space="preserve">H     </v>
          </cell>
          <cell r="E10730" t="str">
            <v>23,61</v>
          </cell>
          <cell r="F10730">
            <v>0</v>
          </cell>
          <cell r="G10730" t="str">
            <v>23,61</v>
          </cell>
          <cell r="H10730">
            <v>0</v>
          </cell>
          <cell r="I10730">
            <v>0</v>
          </cell>
          <cell r="J10730">
            <v>0</v>
          </cell>
          <cell r="K10730">
            <v>23.61</v>
          </cell>
          <cell r="L10730">
            <v>23.61</v>
          </cell>
          <cell r="N10730">
            <v>4239</v>
          </cell>
        </row>
        <row r="10731">
          <cell r="A10731">
            <v>41024</v>
          </cell>
          <cell r="B10731" t="str">
            <v xml:space="preserve">OPERADOR DE MOTONIVELADORA (MENSALISTA)                                                                                                                                                                                                                                                                                                                                                                                                                                                                   </v>
          </cell>
          <cell r="C10731" t="str">
            <v>INSUMO</v>
          </cell>
          <cell r="D10731" t="str">
            <v xml:space="preserve">MES   </v>
          </cell>
          <cell r="E10731" t="str">
            <v>4.124,12</v>
          </cell>
          <cell r="F10731">
            <v>0</v>
          </cell>
          <cell r="G10731" t="str">
            <v>4.124,12</v>
          </cell>
          <cell r="H10731">
            <v>0</v>
          </cell>
          <cell r="I10731">
            <v>0</v>
          </cell>
          <cell r="J10731">
            <v>0</v>
          </cell>
          <cell r="K10731">
            <v>4124.12</v>
          </cell>
          <cell r="L10731">
            <v>4124.12</v>
          </cell>
          <cell r="N10731">
            <v>41024</v>
          </cell>
        </row>
        <row r="10732">
          <cell r="A10732">
            <v>4248</v>
          </cell>
          <cell r="B10732" t="str">
            <v xml:space="preserve">OPERADOR DE PA CARREGADEIRA                                                                                                                                                                                                                                                                                                                                                                                                                                                                               </v>
          </cell>
          <cell r="C10732" t="str">
            <v>INSUMO</v>
          </cell>
          <cell r="D10732" t="str">
            <v xml:space="preserve">H     </v>
          </cell>
          <cell r="E10732" t="str">
            <v>17,85</v>
          </cell>
          <cell r="F10732">
            <v>0</v>
          </cell>
          <cell r="G10732" t="str">
            <v>17,85</v>
          </cell>
          <cell r="H10732">
            <v>0</v>
          </cell>
          <cell r="I10732">
            <v>0</v>
          </cell>
          <cell r="J10732">
            <v>0</v>
          </cell>
          <cell r="K10732">
            <v>17.850000000000001</v>
          </cell>
          <cell r="L10732">
            <v>17.850000000000001</v>
          </cell>
          <cell r="N10732">
            <v>4248</v>
          </cell>
        </row>
        <row r="10733">
          <cell r="A10733">
            <v>41033</v>
          </cell>
          <cell r="B10733" t="str">
            <v xml:space="preserve">OPERADOR DE PA CARREGADEIRA (MENSALISTA)                                                                                                                                                                                                                                                                                                                                                                                                                                                                  </v>
          </cell>
          <cell r="C10733" t="str">
            <v>INSUMO</v>
          </cell>
          <cell r="D10733" t="str">
            <v xml:space="preserve">MES   </v>
          </cell>
          <cell r="E10733" t="str">
            <v>3.118,93</v>
          </cell>
          <cell r="F10733">
            <v>0</v>
          </cell>
          <cell r="G10733" t="str">
            <v>3.118,93</v>
          </cell>
          <cell r="H10733">
            <v>0</v>
          </cell>
          <cell r="I10733">
            <v>0</v>
          </cell>
          <cell r="J10733">
            <v>0</v>
          </cell>
          <cell r="K10733">
            <v>3118.93</v>
          </cell>
          <cell r="L10733">
            <v>3118.93</v>
          </cell>
          <cell r="N10733">
            <v>41033</v>
          </cell>
        </row>
        <row r="10734">
          <cell r="A10734">
            <v>41040</v>
          </cell>
          <cell r="B10734" t="str">
            <v xml:space="preserve">OPERADOR DE PAVIMENTADORA / MESA VIBROACABADORA (MENSALISTA)                                                                                                                                                                                                                                                                                                                                                                                                                                              </v>
          </cell>
          <cell r="C10734" t="str">
            <v>INSUMO</v>
          </cell>
          <cell r="D10734" t="str">
            <v xml:space="preserve">MES   </v>
          </cell>
          <cell r="E10734" t="str">
            <v>3.470,58</v>
          </cell>
          <cell r="F10734">
            <v>0</v>
          </cell>
          <cell r="G10734" t="str">
            <v>3.470,58</v>
          </cell>
          <cell r="H10734">
            <v>0</v>
          </cell>
          <cell r="I10734">
            <v>0</v>
          </cell>
          <cell r="J10734">
            <v>0</v>
          </cell>
          <cell r="K10734">
            <v>3470.58</v>
          </cell>
          <cell r="L10734">
            <v>3470.58</v>
          </cell>
          <cell r="N10734">
            <v>41040</v>
          </cell>
        </row>
        <row r="10735">
          <cell r="A10735">
            <v>44500</v>
          </cell>
          <cell r="B10735" t="str">
            <v xml:space="preserve">OPERADOR DE PAVIMENTADORA / MESA VIBROACABADORA HORISTA                                                                                                                                                                                                                                                                                                                                                                                                                                                   </v>
          </cell>
          <cell r="C10735" t="str">
            <v>INSUMO</v>
          </cell>
          <cell r="D10735" t="str">
            <v xml:space="preserve">H     </v>
          </cell>
          <cell r="E10735" t="str">
            <v>19,87</v>
          </cell>
          <cell r="F10735">
            <v>0</v>
          </cell>
          <cell r="G10735" t="str">
            <v>19,87</v>
          </cell>
          <cell r="H10735">
            <v>0</v>
          </cell>
          <cell r="I10735">
            <v>0</v>
          </cell>
          <cell r="J10735">
            <v>0</v>
          </cell>
          <cell r="K10735">
            <v>19.87</v>
          </cell>
          <cell r="L10735">
            <v>19.87</v>
          </cell>
          <cell r="N10735">
            <v>44500</v>
          </cell>
        </row>
        <row r="10736">
          <cell r="A10736">
            <v>4238</v>
          </cell>
          <cell r="B10736" t="str">
            <v xml:space="preserve">OPERADOR DE ROLO COMPACTADOR                                                                                                                                                                                                                                                                                                                                                                                                                                                                              </v>
          </cell>
          <cell r="C10736" t="str">
            <v>INSUMO</v>
          </cell>
          <cell r="D10736" t="str">
            <v xml:space="preserve">H     </v>
          </cell>
          <cell r="E10736" t="str">
            <v>13,37</v>
          </cell>
          <cell r="F10736">
            <v>0</v>
          </cell>
          <cell r="G10736" t="str">
            <v>13,37</v>
          </cell>
          <cell r="H10736">
            <v>0</v>
          </cell>
          <cell r="I10736">
            <v>0</v>
          </cell>
          <cell r="J10736">
            <v>0</v>
          </cell>
          <cell r="K10736">
            <v>13.37</v>
          </cell>
          <cell r="L10736">
            <v>13.37</v>
          </cell>
          <cell r="N10736">
            <v>4238</v>
          </cell>
        </row>
        <row r="10737">
          <cell r="A10737">
            <v>41012</v>
          </cell>
          <cell r="B10737" t="str">
            <v xml:space="preserve">OPERADOR DE ROLO COMPACTADOR (MENSALISTA)                                                                                                                                                                                                                                                                                                                                                                                                                                                                 </v>
          </cell>
          <cell r="C10737" t="str">
            <v>INSUMO</v>
          </cell>
          <cell r="D10737" t="str">
            <v xml:space="preserve">MES   </v>
          </cell>
          <cell r="E10737" t="str">
            <v>2.338,24</v>
          </cell>
          <cell r="F10737">
            <v>0</v>
          </cell>
          <cell r="G10737" t="str">
            <v>2.338,24</v>
          </cell>
          <cell r="H10737">
            <v>0</v>
          </cell>
          <cell r="I10737">
            <v>0</v>
          </cell>
          <cell r="J10737">
            <v>0</v>
          </cell>
          <cell r="K10737">
            <v>2338.2399999999998</v>
          </cell>
          <cell r="L10737">
            <v>2338.2399999999998</v>
          </cell>
          <cell r="N10737">
            <v>41012</v>
          </cell>
        </row>
        <row r="10738">
          <cell r="A10738">
            <v>4237</v>
          </cell>
          <cell r="B10738" t="str">
            <v xml:space="preserve">OPERADOR DE TRATOR - EXCLUSIVE AGROPECUARIA                                                                                                                                                                                                                                                                                                                                                                                                                                                               </v>
          </cell>
          <cell r="C10738" t="str">
            <v>INSUMO</v>
          </cell>
          <cell r="D10738" t="str">
            <v xml:space="preserve">H     </v>
          </cell>
          <cell r="E10738" t="str">
            <v>15,09</v>
          </cell>
          <cell r="F10738">
            <v>0</v>
          </cell>
          <cell r="G10738" t="str">
            <v>15,09</v>
          </cell>
          <cell r="H10738">
            <v>0</v>
          </cell>
          <cell r="I10738">
            <v>0</v>
          </cell>
          <cell r="J10738">
            <v>0</v>
          </cell>
          <cell r="K10738">
            <v>15.09</v>
          </cell>
          <cell r="L10738">
            <v>15.09</v>
          </cell>
          <cell r="N10738">
            <v>4237</v>
          </cell>
        </row>
        <row r="10739">
          <cell r="A10739">
            <v>41002</v>
          </cell>
          <cell r="B10739" t="str">
            <v xml:space="preserve">OPERADOR DE TRATOR - EXCLUSIVE AGROPECUARIA (MENSALISTA)                                                                                                                                                                                                                                                                                                                                                                                                                                                  </v>
          </cell>
          <cell r="C10739" t="str">
            <v>INSUMO</v>
          </cell>
          <cell r="D10739" t="str">
            <v xml:space="preserve">MES   </v>
          </cell>
          <cell r="E10739" t="str">
            <v>2.637,53</v>
          </cell>
          <cell r="F10739">
            <v>0</v>
          </cell>
          <cell r="G10739" t="str">
            <v>2.637,53</v>
          </cell>
          <cell r="H10739">
            <v>0</v>
          </cell>
          <cell r="I10739">
            <v>0</v>
          </cell>
          <cell r="J10739">
            <v>0</v>
          </cell>
          <cell r="K10739">
            <v>2637.53</v>
          </cell>
          <cell r="L10739">
            <v>2637.53</v>
          </cell>
          <cell r="N10739">
            <v>41002</v>
          </cell>
        </row>
        <row r="10740">
          <cell r="A10740">
            <v>4233</v>
          </cell>
          <cell r="B10740" t="str">
            <v xml:space="preserve">OPERADOR DE USINA DE ASFALTO, DE SOLOS OU DE CONCRETO                                                                                                                                                                                                                                                                                                                                                                                                                                                     </v>
          </cell>
          <cell r="C10740" t="str">
            <v>INSUMO</v>
          </cell>
          <cell r="D10740" t="str">
            <v xml:space="preserve">H     </v>
          </cell>
          <cell r="E10740" t="str">
            <v>17,05</v>
          </cell>
          <cell r="F10740">
            <v>0</v>
          </cell>
          <cell r="G10740" t="str">
            <v>17,05</v>
          </cell>
          <cell r="H10740">
            <v>0</v>
          </cell>
          <cell r="I10740">
            <v>0</v>
          </cell>
          <cell r="J10740">
            <v>0</v>
          </cell>
          <cell r="K10740">
            <v>17.05</v>
          </cell>
          <cell r="L10740">
            <v>17.05</v>
          </cell>
          <cell r="N10740">
            <v>4233</v>
          </cell>
        </row>
        <row r="10741">
          <cell r="A10741">
            <v>41001</v>
          </cell>
          <cell r="B10741" t="str">
            <v xml:space="preserve">OPERADOR DE USINA DE ASFALTO, DE SOLOS OU DE CONCRETO (MENSALISTA)                                                                                                                                                                                                                                                                                                                                                                                                                                        </v>
          </cell>
          <cell r="C10741" t="str">
            <v>INSUMO</v>
          </cell>
          <cell r="D10741" t="str">
            <v xml:space="preserve">MES   </v>
          </cell>
          <cell r="E10741" t="str">
            <v>2.980,40</v>
          </cell>
          <cell r="F10741">
            <v>0</v>
          </cell>
          <cell r="G10741" t="str">
            <v>2.980,40</v>
          </cell>
          <cell r="H10741">
            <v>0</v>
          </cell>
          <cell r="I10741">
            <v>0</v>
          </cell>
          <cell r="J10741">
            <v>0</v>
          </cell>
          <cell r="K10741">
            <v>2980.4</v>
          </cell>
          <cell r="L10741">
            <v>2980.4</v>
          </cell>
          <cell r="N10741">
            <v>41001</v>
          </cell>
        </row>
        <row r="10742">
          <cell r="A10742">
            <v>2</v>
          </cell>
          <cell r="B10742" t="str">
            <v xml:space="preserve">OXIGENIO, RECARGA PARA CILINDRO DE CONJUNTO OXICORTE GRANDE                                                                                                                                                                                                                                                                                                                                                                                                                                               </v>
          </cell>
          <cell r="C10742" t="str">
            <v>INSUMO</v>
          </cell>
          <cell r="D10742" t="str">
            <v xml:space="preserve">M3    </v>
          </cell>
          <cell r="E10742" t="str">
            <v>14,81</v>
          </cell>
          <cell r="F10742">
            <v>0</v>
          </cell>
          <cell r="G10742" t="str">
            <v>14,81</v>
          </cell>
          <cell r="H10742">
            <v>0</v>
          </cell>
          <cell r="I10742">
            <v>0</v>
          </cell>
          <cell r="J10742">
            <v>0</v>
          </cell>
          <cell r="K10742">
            <v>14.81</v>
          </cell>
          <cell r="L10742">
            <v>14.81</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15,25</v>
          </cell>
          <cell r="F10748">
            <v>0</v>
          </cell>
          <cell r="G10748" t="str">
            <v>15,25</v>
          </cell>
          <cell r="H10748">
            <v>0</v>
          </cell>
          <cell r="I10748">
            <v>0</v>
          </cell>
          <cell r="J10748">
            <v>0</v>
          </cell>
          <cell r="K10748">
            <v>15.25</v>
          </cell>
          <cell r="L10748">
            <v>15.25</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96,04</v>
          </cell>
          <cell r="F10753">
            <v>0</v>
          </cell>
          <cell r="G10753" t="str">
            <v>96,04</v>
          </cell>
          <cell r="H10753">
            <v>0</v>
          </cell>
          <cell r="I10753">
            <v>0</v>
          </cell>
          <cell r="J10753">
            <v>0</v>
          </cell>
          <cell r="K10753">
            <v>96.04</v>
          </cell>
          <cell r="L10753">
            <v>96.04</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108,67</v>
          </cell>
          <cell r="F10754">
            <v>0</v>
          </cell>
          <cell r="G10754" t="str">
            <v>108,67</v>
          </cell>
          <cell r="H10754">
            <v>0</v>
          </cell>
          <cell r="I10754">
            <v>0</v>
          </cell>
          <cell r="J10754">
            <v>0</v>
          </cell>
          <cell r="K10754">
            <v>108.67</v>
          </cell>
          <cell r="L10754">
            <v>108.67</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163,96</v>
          </cell>
          <cell r="F10755">
            <v>0</v>
          </cell>
          <cell r="G10755" t="str">
            <v>163,96</v>
          </cell>
          <cell r="H10755">
            <v>0</v>
          </cell>
          <cell r="I10755">
            <v>0</v>
          </cell>
          <cell r="J10755">
            <v>0</v>
          </cell>
          <cell r="K10755">
            <v>163.96</v>
          </cell>
          <cell r="L10755">
            <v>163.96</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6,02</v>
          </cell>
          <cell r="F10758">
            <v>0</v>
          </cell>
          <cell r="G10758" t="str">
            <v>6,02</v>
          </cell>
          <cell r="H10758">
            <v>0</v>
          </cell>
          <cell r="I10758">
            <v>0</v>
          </cell>
          <cell r="J10758">
            <v>0</v>
          </cell>
          <cell r="K10758">
            <v>6.02</v>
          </cell>
          <cell r="L10758">
            <v>6.02</v>
          </cell>
          <cell r="N10758">
            <v>38366</v>
          </cell>
        </row>
        <row r="10759">
          <cell r="A10759">
            <v>11703</v>
          </cell>
          <cell r="B10759" t="str">
            <v xml:space="preserve">PAPELEIRA DE PAREDE EM METAL CROMADO SEM TAMPA                                                                                                                                                                                                                                                                                                                                                                                                                                                            </v>
          </cell>
          <cell r="C10759" t="str">
            <v>INSUMO</v>
          </cell>
          <cell r="D10759" t="str">
            <v xml:space="preserve">UN    </v>
          </cell>
          <cell r="E10759" t="str">
            <v>22,54</v>
          </cell>
          <cell r="F10759">
            <v>0</v>
          </cell>
          <cell r="G10759" t="str">
            <v>22,54</v>
          </cell>
          <cell r="H10759">
            <v>0</v>
          </cell>
          <cell r="I10759">
            <v>0</v>
          </cell>
          <cell r="J10759">
            <v>0</v>
          </cell>
          <cell r="K10759">
            <v>22.54</v>
          </cell>
          <cell r="L10759">
            <v>22.54</v>
          </cell>
          <cell r="N10759">
            <v>11703</v>
          </cell>
        </row>
        <row r="10760">
          <cell r="A10760">
            <v>37400</v>
          </cell>
          <cell r="B10760" t="str">
            <v xml:space="preserve">PAPELEIRA PLASTICA TIPO DISPENSER PARA PAPEL HIGIENICO ROLAO                                                                                                                                                                                                                                                                                                                                                                                                                                              </v>
          </cell>
          <cell r="C10760" t="str">
            <v>INSUMO</v>
          </cell>
          <cell r="D10760" t="str">
            <v xml:space="preserve">UN    </v>
          </cell>
          <cell r="E10760" t="str">
            <v>51,64</v>
          </cell>
          <cell r="F10760">
            <v>0</v>
          </cell>
          <cell r="G10760" t="str">
            <v>51,64</v>
          </cell>
          <cell r="H10760">
            <v>0</v>
          </cell>
          <cell r="I10760">
            <v>0</v>
          </cell>
          <cell r="J10760">
            <v>0</v>
          </cell>
          <cell r="K10760">
            <v>51.64</v>
          </cell>
          <cell r="L10760">
            <v>51.64</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4.539,65</v>
          </cell>
          <cell r="F10761">
            <v>0</v>
          </cell>
          <cell r="G10761" t="str">
            <v>4.539,65</v>
          </cell>
          <cell r="H10761">
            <v>0</v>
          </cell>
          <cell r="I10761">
            <v>0</v>
          </cell>
          <cell r="J10761">
            <v>0</v>
          </cell>
          <cell r="K10761">
            <v>4539.6499999999996</v>
          </cell>
          <cell r="L10761">
            <v>4539.6499999999996</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215,32</v>
          </cell>
          <cell r="F10762">
            <v>0</v>
          </cell>
          <cell r="G10762" t="str">
            <v>215,32</v>
          </cell>
          <cell r="H10762">
            <v>0</v>
          </cell>
          <cell r="I10762">
            <v>0</v>
          </cell>
          <cell r="J10762">
            <v>0</v>
          </cell>
          <cell r="K10762">
            <v>215.32</v>
          </cell>
          <cell r="L10762">
            <v>215.32</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390,93</v>
          </cell>
          <cell r="F10763">
            <v>0</v>
          </cell>
          <cell r="G10763" t="str">
            <v>390,93</v>
          </cell>
          <cell r="H10763">
            <v>0</v>
          </cell>
          <cell r="I10763">
            <v>0</v>
          </cell>
          <cell r="J10763">
            <v>0</v>
          </cell>
          <cell r="K10763">
            <v>390.93</v>
          </cell>
          <cell r="L10763">
            <v>390.93</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143,02</v>
          </cell>
          <cell r="F10764">
            <v>0</v>
          </cell>
          <cell r="G10764" t="str">
            <v>143,02</v>
          </cell>
          <cell r="H10764">
            <v>0</v>
          </cell>
          <cell r="I10764">
            <v>0</v>
          </cell>
          <cell r="J10764">
            <v>0</v>
          </cell>
          <cell r="K10764">
            <v>143.02000000000001</v>
          </cell>
          <cell r="L10764">
            <v>143.02000000000001</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0,05</v>
          </cell>
          <cell r="F10806">
            <v>0</v>
          </cell>
          <cell r="G10806" t="str">
            <v>0,05</v>
          </cell>
          <cell r="H10806">
            <v>0</v>
          </cell>
          <cell r="I10806">
            <v>0</v>
          </cell>
          <cell r="J10806">
            <v>0</v>
          </cell>
          <cell r="K10806">
            <v>0.05</v>
          </cell>
          <cell r="L10806">
            <v>0.05</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0,08</v>
          </cell>
          <cell r="F10807">
            <v>0</v>
          </cell>
          <cell r="G10807" t="str">
            <v>0,08</v>
          </cell>
          <cell r="H10807">
            <v>0</v>
          </cell>
          <cell r="I10807">
            <v>0</v>
          </cell>
          <cell r="J10807">
            <v>0</v>
          </cell>
          <cell r="K10807">
            <v>0.08</v>
          </cell>
          <cell r="L10807">
            <v>0.08</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0,08</v>
          </cell>
          <cell r="F10808">
            <v>0</v>
          </cell>
          <cell r="G10808" t="str">
            <v>0,08</v>
          </cell>
          <cell r="H10808">
            <v>0</v>
          </cell>
          <cell r="I10808">
            <v>0</v>
          </cell>
          <cell r="J10808">
            <v>0</v>
          </cell>
          <cell r="K10808">
            <v>0.08</v>
          </cell>
          <cell r="L10808">
            <v>0.08</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0,17</v>
          </cell>
          <cell r="F10809">
            <v>0</v>
          </cell>
          <cell r="G10809" t="str">
            <v>0,17</v>
          </cell>
          <cell r="H10809">
            <v>0</v>
          </cell>
          <cell r="I10809">
            <v>0</v>
          </cell>
          <cell r="J10809">
            <v>0</v>
          </cell>
          <cell r="K10809">
            <v>0.17</v>
          </cell>
          <cell r="L10809">
            <v>0.17</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0,34</v>
          </cell>
          <cell r="F10810">
            <v>0</v>
          </cell>
          <cell r="G10810" t="str">
            <v>0,34</v>
          </cell>
          <cell r="H10810">
            <v>0</v>
          </cell>
          <cell r="I10810">
            <v>0</v>
          </cell>
          <cell r="J10810">
            <v>0</v>
          </cell>
          <cell r="K10810">
            <v>0.34</v>
          </cell>
          <cell r="L10810">
            <v>0.34</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0,44</v>
          </cell>
          <cell r="F10811">
            <v>0</v>
          </cell>
          <cell r="G10811" t="str">
            <v>0,44</v>
          </cell>
          <cell r="H10811">
            <v>0</v>
          </cell>
          <cell r="I10811">
            <v>0</v>
          </cell>
          <cell r="J10811">
            <v>0</v>
          </cell>
          <cell r="K10811">
            <v>0.44</v>
          </cell>
          <cell r="L10811">
            <v>0.44</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1,49</v>
          </cell>
          <cell r="F10812">
            <v>0</v>
          </cell>
          <cell r="G10812" t="str">
            <v>1,49</v>
          </cell>
          <cell r="H10812">
            <v>0</v>
          </cell>
          <cell r="I10812">
            <v>0</v>
          </cell>
          <cell r="J10812">
            <v>0</v>
          </cell>
          <cell r="K10812">
            <v>1.49</v>
          </cell>
          <cell r="L10812">
            <v>1.49</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1,41</v>
          </cell>
          <cell r="F10813">
            <v>0</v>
          </cell>
          <cell r="G10813" t="str">
            <v>1,41</v>
          </cell>
          <cell r="H10813">
            <v>0</v>
          </cell>
          <cell r="I10813">
            <v>0</v>
          </cell>
          <cell r="J10813">
            <v>0</v>
          </cell>
          <cell r="K10813">
            <v>1.41</v>
          </cell>
          <cell r="L10813">
            <v>1.41</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1,92</v>
          </cell>
          <cell r="F10814">
            <v>0</v>
          </cell>
          <cell r="G10814" t="str">
            <v>1,92</v>
          </cell>
          <cell r="H10814">
            <v>0</v>
          </cell>
          <cell r="I10814">
            <v>0</v>
          </cell>
          <cell r="J10814">
            <v>0</v>
          </cell>
          <cell r="K10814">
            <v>1.92</v>
          </cell>
          <cell r="L10814">
            <v>1.92</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2,23</v>
          </cell>
          <cell r="F10815">
            <v>0</v>
          </cell>
          <cell r="G10815" t="str">
            <v>2,23</v>
          </cell>
          <cell r="H10815">
            <v>0</v>
          </cell>
          <cell r="I10815">
            <v>0</v>
          </cell>
          <cell r="J10815">
            <v>0</v>
          </cell>
          <cell r="K10815">
            <v>2.23</v>
          </cell>
          <cell r="L10815">
            <v>2.23</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2,59</v>
          </cell>
          <cell r="F10816">
            <v>0</v>
          </cell>
          <cell r="G10816" t="str">
            <v>2,59</v>
          </cell>
          <cell r="H10816">
            <v>0</v>
          </cell>
          <cell r="I10816">
            <v>0</v>
          </cell>
          <cell r="J10816">
            <v>0</v>
          </cell>
          <cell r="K10816">
            <v>2.59</v>
          </cell>
          <cell r="L10816">
            <v>2.59</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5,37</v>
          </cell>
          <cell r="F10817">
            <v>0</v>
          </cell>
          <cell r="G10817" t="str">
            <v>5,37</v>
          </cell>
          <cell r="H10817">
            <v>0</v>
          </cell>
          <cell r="I10817">
            <v>0</v>
          </cell>
          <cell r="J10817">
            <v>0</v>
          </cell>
          <cell r="K10817">
            <v>5.37</v>
          </cell>
          <cell r="L10817">
            <v>5.37</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4,02</v>
          </cell>
          <cell r="F10818">
            <v>0</v>
          </cell>
          <cell r="G10818" t="str">
            <v>4,02</v>
          </cell>
          <cell r="H10818">
            <v>0</v>
          </cell>
          <cell r="I10818">
            <v>0</v>
          </cell>
          <cell r="J10818">
            <v>0</v>
          </cell>
          <cell r="K10818">
            <v>4.0199999999999996</v>
          </cell>
          <cell r="L10818">
            <v>4.0199999999999996</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0,96</v>
          </cell>
          <cell r="F10819">
            <v>0</v>
          </cell>
          <cell r="G10819" t="str">
            <v>0,96</v>
          </cell>
          <cell r="H10819">
            <v>0</v>
          </cell>
          <cell r="I10819">
            <v>0</v>
          </cell>
          <cell r="J10819">
            <v>0</v>
          </cell>
          <cell r="K10819">
            <v>0.96</v>
          </cell>
          <cell r="L10819">
            <v>0.96</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1,17</v>
          </cell>
          <cell r="F10820">
            <v>0</v>
          </cell>
          <cell r="G10820" t="str">
            <v>1,17</v>
          </cell>
          <cell r="H10820">
            <v>0</v>
          </cell>
          <cell r="I10820">
            <v>0</v>
          </cell>
          <cell r="J10820">
            <v>0</v>
          </cell>
          <cell r="K10820">
            <v>1.17</v>
          </cell>
          <cell r="L10820">
            <v>1.17</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3,55</v>
          </cell>
          <cell r="F10821">
            <v>0</v>
          </cell>
          <cell r="G10821" t="str">
            <v>3,55</v>
          </cell>
          <cell r="H10821">
            <v>0</v>
          </cell>
          <cell r="I10821">
            <v>0</v>
          </cell>
          <cell r="J10821">
            <v>0</v>
          </cell>
          <cell r="K10821">
            <v>3.55</v>
          </cell>
          <cell r="L10821">
            <v>3.55</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1,73</v>
          </cell>
          <cell r="F10822">
            <v>0</v>
          </cell>
          <cell r="G10822" t="str">
            <v>1,73</v>
          </cell>
          <cell r="H10822">
            <v>0</v>
          </cell>
          <cell r="I10822">
            <v>0</v>
          </cell>
          <cell r="J10822">
            <v>0</v>
          </cell>
          <cell r="K10822">
            <v>1.73</v>
          </cell>
          <cell r="L10822">
            <v>1.73</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3.802,27</v>
          </cell>
          <cell r="F10835">
            <v>0</v>
          </cell>
          <cell r="G10835" t="str">
            <v>3.802,27</v>
          </cell>
          <cell r="H10835">
            <v>0</v>
          </cell>
          <cell r="I10835">
            <v>0</v>
          </cell>
          <cell r="J10835">
            <v>0</v>
          </cell>
          <cell r="K10835">
            <v>3802.27</v>
          </cell>
          <cell r="L10835">
            <v>3802.27</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23,81</v>
          </cell>
          <cell r="F10836">
            <v>0</v>
          </cell>
          <cell r="G10836" t="str">
            <v>23,81</v>
          </cell>
          <cell r="H10836">
            <v>0</v>
          </cell>
          <cell r="I10836">
            <v>0</v>
          </cell>
          <cell r="J10836">
            <v>0</v>
          </cell>
          <cell r="K10836">
            <v>23.81</v>
          </cell>
          <cell r="L10836">
            <v>23.81</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50,35</v>
          </cell>
          <cell r="F10838">
            <v>0</v>
          </cell>
          <cell r="G10838" t="str">
            <v>50,35</v>
          </cell>
          <cell r="H10838">
            <v>0</v>
          </cell>
          <cell r="I10838">
            <v>0</v>
          </cell>
          <cell r="J10838">
            <v>0</v>
          </cell>
          <cell r="K10838">
            <v>50.35</v>
          </cell>
          <cell r="L10838">
            <v>50.35</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201,10</v>
          </cell>
          <cell r="F10839">
            <v>0</v>
          </cell>
          <cell r="G10839" t="str">
            <v>201,10</v>
          </cell>
          <cell r="H10839">
            <v>0</v>
          </cell>
          <cell r="I10839">
            <v>0</v>
          </cell>
          <cell r="J10839">
            <v>0</v>
          </cell>
          <cell r="K10839">
            <v>201.1</v>
          </cell>
          <cell r="L10839">
            <v>201.1</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129,51</v>
          </cell>
          <cell r="F10840">
            <v>0</v>
          </cell>
          <cell r="G10840" t="str">
            <v>129,51</v>
          </cell>
          <cell r="H10840">
            <v>0</v>
          </cell>
          <cell r="I10840">
            <v>0</v>
          </cell>
          <cell r="J10840">
            <v>0</v>
          </cell>
          <cell r="K10840">
            <v>129.51</v>
          </cell>
          <cell r="L10840">
            <v>129.51</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218,75</v>
          </cell>
          <cell r="F10841">
            <v>0</v>
          </cell>
          <cell r="G10841" t="str">
            <v>218,75</v>
          </cell>
          <cell r="H10841">
            <v>0</v>
          </cell>
          <cell r="I10841">
            <v>0</v>
          </cell>
          <cell r="J10841">
            <v>0</v>
          </cell>
          <cell r="K10841">
            <v>218.75</v>
          </cell>
          <cell r="L10841">
            <v>218.75</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154,87</v>
          </cell>
          <cell r="F10842">
            <v>0</v>
          </cell>
          <cell r="G10842" t="str">
            <v>154,87</v>
          </cell>
          <cell r="H10842">
            <v>0</v>
          </cell>
          <cell r="I10842">
            <v>0</v>
          </cell>
          <cell r="J10842">
            <v>0</v>
          </cell>
          <cell r="K10842">
            <v>154.87</v>
          </cell>
          <cell r="L10842">
            <v>154.87</v>
          </cell>
          <cell r="N10842">
            <v>36882</v>
          </cell>
        </row>
        <row r="10843">
          <cell r="A10843">
            <v>4751</v>
          </cell>
          <cell r="B10843" t="str">
            <v xml:space="preserve">PASTILHEIRO (HORISTA)                                                                                                                                                                                                                                                                                                                                                                                                                                                                                     </v>
          </cell>
          <cell r="C10843" t="str">
            <v>INSUMO</v>
          </cell>
          <cell r="D10843" t="str">
            <v xml:space="preserve">H     </v>
          </cell>
          <cell r="E10843" t="str">
            <v>18,29</v>
          </cell>
          <cell r="F10843">
            <v>0</v>
          </cell>
          <cell r="G10843" t="str">
            <v>18,29</v>
          </cell>
          <cell r="H10843">
            <v>0</v>
          </cell>
          <cell r="I10843">
            <v>0</v>
          </cell>
          <cell r="J10843">
            <v>0</v>
          </cell>
          <cell r="K10843">
            <v>18.29</v>
          </cell>
          <cell r="L10843">
            <v>18.29</v>
          </cell>
          <cell r="N10843">
            <v>4751</v>
          </cell>
        </row>
        <row r="10844">
          <cell r="A10844">
            <v>41066</v>
          </cell>
          <cell r="B10844" t="str">
            <v xml:space="preserve">PASTILHEIRO (MENSALISTA)                                                                                                                                                                                                                                                                                                                                                                                                                                                                                  </v>
          </cell>
          <cell r="C10844" t="str">
            <v>INSUMO</v>
          </cell>
          <cell r="D10844" t="str">
            <v xml:space="preserve">MES   </v>
          </cell>
          <cell r="E10844" t="str">
            <v>3.194,84</v>
          </cell>
          <cell r="F10844">
            <v>0</v>
          </cell>
          <cell r="G10844" t="str">
            <v>3.194,84</v>
          </cell>
          <cell r="H10844">
            <v>0</v>
          </cell>
          <cell r="I10844">
            <v>0</v>
          </cell>
          <cell r="J10844">
            <v>0</v>
          </cell>
          <cell r="K10844">
            <v>3194.84</v>
          </cell>
          <cell r="L10844">
            <v>3194.84</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14,31</v>
          </cell>
          <cell r="F10845">
            <v>0</v>
          </cell>
          <cell r="G10845" t="str">
            <v>14,31</v>
          </cell>
          <cell r="H10845">
            <v>0</v>
          </cell>
          <cell r="I10845">
            <v>0</v>
          </cell>
          <cell r="J10845">
            <v>0</v>
          </cell>
          <cell r="K10845">
            <v>14.31</v>
          </cell>
          <cell r="L10845">
            <v>14.31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15,55</v>
          </cell>
          <cell r="F10846">
            <v>0</v>
          </cell>
          <cell r="G10846" t="str">
            <v>15,55</v>
          </cell>
          <cell r="H10846">
            <v>0</v>
          </cell>
          <cell r="I10846">
            <v>0</v>
          </cell>
          <cell r="J10846">
            <v>0</v>
          </cell>
          <cell r="K10846">
            <v>15.55</v>
          </cell>
          <cell r="L10846">
            <v>15.55</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27,23</v>
          </cell>
          <cell r="F10847">
            <v>0</v>
          </cell>
          <cell r="G10847" t="str">
            <v>27,23</v>
          </cell>
          <cell r="H10847">
            <v>0</v>
          </cell>
          <cell r="I10847">
            <v>0</v>
          </cell>
          <cell r="J10847">
            <v>0</v>
          </cell>
          <cell r="K10847">
            <v>27.23</v>
          </cell>
          <cell r="L10847">
            <v>27.23</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36,84</v>
          </cell>
          <cell r="F10848">
            <v>0</v>
          </cell>
          <cell r="G10848" t="str">
            <v>36,84</v>
          </cell>
          <cell r="H10848">
            <v>0</v>
          </cell>
          <cell r="I10848">
            <v>0</v>
          </cell>
          <cell r="J10848">
            <v>0</v>
          </cell>
          <cell r="K10848">
            <v>36.840000000000003</v>
          </cell>
          <cell r="L10848">
            <v>36.840000000000003</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340,33</v>
          </cell>
          <cell r="F10849">
            <v>0</v>
          </cell>
          <cell r="G10849" t="str">
            <v>340,33</v>
          </cell>
          <cell r="H10849">
            <v>0</v>
          </cell>
          <cell r="I10849">
            <v>0</v>
          </cell>
          <cell r="J10849">
            <v>0</v>
          </cell>
          <cell r="K10849">
            <v>340.33</v>
          </cell>
          <cell r="L10849">
            <v>340.33</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911,43</v>
          </cell>
          <cell r="F10850">
            <v>0</v>
          </cell>
          <cell r="G10850" t="str">
            <v>911,43</v>
          </cell>
          <cell r="H10850">
            <v>0</v>
          </cell>
          <cell r="I10850">
            <v>0</v>
          </cell>
          <cell r="J10850">
            <v>0</v>
          </cell>
          <cell r="K10850">
            <v>911.43</v>
          </cell>
          <cell r="L10850">
            <v>911.43</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2.047,86</v>
          </cell>
          <cell r="F10851">
            <v>0</v>
          </cell>
          <cell r="G10851" t="str">
            <v>2.047,86</v>
          </cell>
          <cell r="H10851">
            <v>0</v>
          </cell>
          <cell r="I10851">
            <v>0</v>
          </cell>
          <cell r="J10851">
            <v>0</v>
          </cell>
          <cell r="K10851">
            <v>2047.86</v>
          </cell>
          <cell r="L10851">
            <v>2047.86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3.212,34</v>
          </cell>
          <cell r="F10852">
            <v>0</v>
          </cell>
          <cell r="G10852" t="str">
            <v>3.212,34</v>
          </cell>
          <cell r="H10852">
            <v>0</v>
          </cell>
          <cell r="I10852">
            <v>0</v>
          </cell>
          <cell r="J10852">
            <v>0</v>
          </cell>
          <cell r="K10852">
            <v>3212.34</v>
          </cell>
          <cell r="L10852">
            <v>3212.34</v>
          </cell>
          <cell r="N10852">
            <v>39597</v>
          </cell>
        </row>
        <row r="10853">
          <cell r="A10853">
            <v>10731</v>
          </cell>
          <cell r="B10853" t="str">
            <v xml:space="preserve">PEDRA ARDOSIA, CINZA, *40 X 40* CM, E= *1 CM                                                                                                                                                                                                                                                                                                                                                                                                                                                              </v>
          </cell>
          <cell r="C10853" t="str">
            <v>INSUMO</v>
          </cell>
          <cell r="D10853" t="str">
            <v xml:space="preserve">M2    </v>
          </cell>
          <cell r="E10853" t="str">
            <v>39,92</v>
          </cell>
          <cell r="F10853">
            <v>0</v>
          </cell>
          <cell r="G10853" t="str">
            <v>39,92</v>
          </cell>
          <cell r="H10853">
            <v>0</v>
          </cell>
          <cell r="I10853">
            <v>0</v>
          </cell>
          <cell r="J10853">
            <v>0</v>
          </cell>
          <cell r="K10853">
            <v>39.92</v>
          </cell>
          <cell r="L10853">
            <v>39.92</v>
          </cell>
          <cell r="N10853">
            <v>10731</v>
          </cell>
        </row>
        <row r="10854">
          <cell r="A10854">
            <v>4704</v>
          </cell>
          <cell r="B10854" t="str">
            <v xml:space="preserve">PEDRA ARDOSIA, CINZA, 20  X  40 CM,  E=  *1 CM                                                                                                                                                                                                                                                                                                                                                                                                                                                            </v>
          </cell>
          <cell r="C10854" t="str">
            <v>INSUMO</v>
          </cell>
          <cell r="D10854" t="str">
            <v xml:space="preserve">M2    </v>
          </cell>
          <cell r="E10854" t="str">
            <v>36,02</v>
          </cell>
          <cell r="F10854">
            <v>0</v>
          </cell>
          <cell r="G10854" t="str">
            <v>36,02</v>
          </cell>
          <cell r="H10854">
            <v>0</v>
          </cell>
          <cell r="I10854">
            <v>0</v>
          </cell>
          <cell r="J10854">
            <v>0</v>
          </cell>
          <cell r="K10854">
            <v>36.020000000000003</v>
          </cell>
          <cell r="L10854">
            <v>36.020000000000003</v>
          </cell>
          <cell r="N10854">
            <v>4704</v>
          </cell>
        </row>
        <row r="10855">
          <cell r="A10855">
            <v>10730</v>
          </cell>
          <cell r="B10855" t="str">
            <v xml:space="preserve">PEDRA ARDOSIA, CINZA, 30  X  30,  E= *1 CM                                                                                                                                                                                                                                                                                                                                                                                                                                                                </v>
          </cell>
          <cell r="C10855" t="str">
            <v>INSUMO</v>
          </cell>
          <cell r="D10855" t="str">
            <v xml:space="preserve">M2    </v>
          </cell>
          <cell r="E10855" t="str">
            <v>38,60</v>
          </cell>
          <cell r="F10855">
            <v>0</v>
          </cell>
          <cell r="G10855" t="str">
            <v>38,60</v>
          </cell>
          <cell r="H10855">
            <v>0</v>
          </cell>
          <cell r="I10855">
            <v>0</v>
          </cell>
          <cell r="J10855">
            <v>0</v>
          </cell>
          <cell r="K10855">
            <v>38.6</v>
          </cell>
          <cell r="L10855">
            <v>38.6</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124,76</v>
          </cell>
          <cell r="F10856">
            <v>0</v>
          </cell>
          <cell r="G10856" t="str">
            <v>124,76</v>
          </cell>
          <cell r="H10856">
            <v>0</v>
          </cell>
          <cell r="I10856">
            <v>0</v>
          </cell>
          <cell r="J10856">
            <v>0</v>
          </cell>
          <cell r="K10856">
            <v>124.76</v>
          </cell>
          <cell r="L10856">
            <v>124.76</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142,96</v>
          </cell>
          <cell r="F10857">
            <v>0</v>
          </cell>
          <cell r="G10857" t="str">
            <v>142,96</v>
          </cell>
          <cell r="H10857">
            <v>0</v>
          </cell>
          <cell r="I10857">
            <v>0</v>
          </cell>
          <cell r="J10857">
            <v>0</v>
          </cell>
          <cell r="K10857">
            <v>142.96</v>
          </cell>
          <cell r="L10857">
            <v>142.96</v>
          </cell>
          <cell r="N10857">
            <v>4720</v>
          </cell>
        </row>
        <row r="10858">
          <cell r="A10858">
            <v>4721</v>
          </cell>
          <cell r="B10858" t="str">
            <v xml:space="preserve">PEDRA BRITADA N. 1 (9,5 a 19 MM) POSTO PEDREIRA/FORNECEDOR, SEM FRETE                                                                                                                                                                                                                                                                                                                                                                                                                                     </v>
          </cell>
          <cell r="C10858" t="str">
            <v>INSUMO</v>
          </cell>
          <cell r="D10858" t="str">
            <v xml:space="preserve">M3    </v>
          </cell>
          <cell r="E10858" t="str">
            <v>123,83</v>
          </cell>
          <cell r="F10858">
            <v>0</v>
          </cell>
          <cell r="G10858" t="str">
            <v>123,83</v>
          </cell>
          <cell r="H10858">
            <v>0</v>
          </cell>
          <cell r="I10858">
            <v>0</v>
          </cell>
          <cell r="J10858">
            <v>0</v>
          </cell>
          <cell r="K10858">
            <v>123.83</v>
          </cell>
          <cell r="L10858">
            <v>123.83</v>
          </cell>
          <cell r="N10858">
            <v>4721</v>
          </cell>
        </row>
        <row r="10859">
          <cell r="A10859">
            <v>4718</v>
          </cell>
          <cell r="B10859" t="str">
            <v xml:space="preserve">PEDRA BRITADA N. 2 (19 A 38 MM) POSTO PEDREIRA/FORNECEDOR, SEM FRETE                                                                                                                                                                                                                                                                                                                                                                                                                                      </v>
          </cell>
          <cell r="C10859" t="str">
            <v>INSUMO</v>
          </cell>
          <cell r="D10859" t="str">
            <v xml:space="preserve">M3    </v>
          </cell>
          <cell r="E10859" t="str">
            <v>124,48</v>
          </cell>
          <cell r="F10859">
            <v>0</v>
          </cell>
          <cell r="G10859" t="str">
            <v>124,48</v>
          </cell>
          <cell r="H10859">
            <v>0</v>
          </cell>
          <cell r="I10859">
            <v>0</v>
          </cell>
          <cell r="J10859">
            <v>0</v>
          </cell>
          <cell r="K10859">
            <v>124.48</v>
          </cell>
          <cell r="L10859">
            <v>124.48</v>
          </cell>
          <cell r="N10859">
            <v>4718</v>
          </cell>
        </row>
        <row r="10860">
          <cell r="A10860">
            <v>4722</v>
          </cell>
          <cell r="B10860" t="str">
            <v xml:space="preserve">PEDRA BRITADA N. 3 (38 A 50 MM) POSTO PEDREIRA/FORNECEDOR, SEM FRETE                                                                                                                                                                                                                                                                                                                                                                                                                                      </v>
          </cell>
          <cell r="C10860" t="str">
            <v>INSUMO</v>
          </cell>
          <cell r="D10860" t="str">
            <v xml:space="preserve">M3    </v>
          </cell>
          <cell r="E10860" t="str">
            <v>116,97</v>
          </cell>
          <cell r="F10860">
            <v>0</v>
          </cell>
          <cell r="G10860" t="str">
            <v>116,97</v>
          </cell>
          <cell r="H10860">
            <v>0</v>
          </cell>
          <cell r="I10860">
            <v>0</v>
          </cell>
          <cell r="J10860">
            <v>0</v>
          </cell>
          <cell r="K10860">
            <v>116.97</v>
          </cell>
          <cell r="L10860">
            <v>116.97</v>
          </cell>
          <cell r="N10860">
            <v>4722</v>
          </cell>
        </row>
        <row r="10861">
          <cell r="A10861">
            <v>4723</v>
          </cell>
          <cell r="B10861" t="str">
            <v xml:space="preserve">PEDRA BRITADA N. 4 (50 A 76 MM) POSTO PEDREIRA/FORNECEDOR, SEM FRETE                                                                                                                                                                                                                                                                                                                                                                                                                                      </v>
          </cell>
          <cell r="C10861" t="str">
            <v>INSUMO</v>
          </cell>
          <cell r="D10861" t="str">
            <v xml:space="preserve">M3    </v>
          </cell>
          <cell r="E10861" t="str">
            <v>115,95</v>
          </cell>
          <cell r="F10861">
            <v>0</v>
          </cell>
          <cell r="G10861" t="str">
            <v>115,95</v>
          </cell>
          <cell r="H10861">
            <v>0</v>
          </cell>
          <cell r="I10861">
            <v>0</v>
          </cell>
          <cell r="J10861">
            <v>0</v>
          </cell>
          <cell r="K10861">
            <v>115.95</v>
          </cell>
          <cell r="L10861">
            <v>115.95</v>
          </cell>
          <cell r="N10861">
            <v>4723</v>
          </cell>
        </row>
        <row r="10862">
          <cell r="A10862">
            <v>4727</v>
          </cell>
          <cell r="B10862" t="str">
            <v xml:space="preserve">PEDRA BRITADA N. 5 (76 A 100 MM) POSTO PEDREIRA/FORNECEDOR, SEM FRETE                                                                                                                                                                                                                                                                                                                                                                                                                                     </v>
          </cell>
          <cell r="C10862" t="str">
            <v>INSUMO</v>
          </cell>
          <cell r="D10862" t="str">
            <v xml:space="preserve">M3    </v>
          </cell>
          <cell r="E10862" t="str">
            <v>106,14</v>
          </cell>
          <cell r="F10862">
            <v>0</v>
          </cell>
          <cell r="G10862" t="str">
            <v>106,14</v>
          </cell>
          <cell r="H10862">
            <v>0</v>
          </cell>
          <cell r="I10862">
            <v>0</v>
          </cell>
          <cell r="J10862">
            <v>0</v>
          </cell>
          <cell r="K10862">
            <v>106.14</v>
          </cell>
          <cell r="L10862">
            <v>106.14</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114,37</v>
          </cell>
          <cell r="F10863">
            <v>0</v>
          </cell>
          <cell r="G10863" t="str">
            <v>114,37</v>
          </cell>
          <cell r="H10863">
            <v>0</v>
          </cell>
          <cell r="I10863">
            <v>0</v>
          </cell>
          <cell r="J10863">
            <v>0</v>
          </cell>
          <cell r="K10863">
            <v>114.37</v>
          </cell>
          <cell r="L10863">
            <v>114.37</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116,39</v>
          </cell>
          <cell r="F10864">
            <v>0</v>
          </cell>
          <cell r="G10864" t="str">
            <v>116,39</v>
          </cell>
          <cell r="H10864">
            <v>0</v>
          </cell>
          <cell r="I10864">
            <v>0</v>
          </cell>
          <cell r="J10864">
            <v>0</v>
          </cell>
          <cell r="K10864">
            <v>116.39</v>
          </cell>
          <cell r="L10864">
            <v>116.39</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134,29</v>
          </cell>
          <cell r="F10865">
            <v>0</v>
          </cell>
          <cell r="G10865" t="str">
            <v>134,29</v>
          </cell>
          <cell r="H10865">
            <v>0</v>
          </cell>
          <cell r="I10865">
            <v>0</v>
          </cell>
          <cell r="J10865">
            <v>0</v>
          </cell>
          <cell r="K10865">
            <v>134.29</v>
          </cell>
          <cell r="L10865">
            <v>134.29</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125,45</v>
          </cell>
          <cell r="F10866">
            <v>0</v>
          </cell>
          <cell r="G10866" t="str">
            <v>125,45</v>
          </cell>
          <cell r="H10866">
            <v>0</v>
          </cell>
          <cell r="I10866">
            <v>0</v>
          </cell>
          <cell r="J10866">
            <v>0</v>
          </cell>
          <cell r="K10866">
            <v>125.45</v>
          </cell>
          <cell r="L10866">
            <v>125.45</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74,62</v>
          </cell>
          <cell r="F10867">
            <v>0</v>
          </cell>
          <cell r="G10867" t="str">
            <v>74,62</v>
          </cell>
          <cell r="H10867">
            <v>0</v>
          </cell>
          <cell r="I10867">
            <v>0</v>
          </cell>
          <cell r="J10867">
            <v>0</v>
          </cell>
          <cell r="K10867">
            <v>74.62</v>
          </cell>
          <cell r="L10867">
            <v>74.62</v>
          </cell>
          <cell r="N10867">
            <v>10734</v>
          </cell>
        </row>
        <row r="10868">
          <cell r="A10868">
            <v>4708</v>
          </cell>
          <cell r="B10868" t="str">
            <v xml:space="preserve">PEDRA PORTUGUESA  OU PETIT PAVE, BRANCA OU PRETA                                                                                                                                                                                                                                                                                                                                                                                                                                                          </v>
          </cell>
          <cell r="C10868" t="str">
            <v>INSUMO</v>
          </cell>
          <cell r="D10868" t="str">
            <v xml:space="preserve">M2    </v>
          </cell>
          <cell r="E10868" t="str">
            <v>144,75</v>
          </cell>
          <cell r="F10868">
            <v>0</v>
          </cell>
          <cell r="G10868" t="str">
            <v>144,75</v>
          </cell>
          <cell r="H10868">
            <v>0</v>
          </cell>
          <cell r="I10868">
            <v>0</v>
          </cell>
          <cell r="J10868">
            <v>0</v>
          </cell>
          <cell r="K10868">
            <v>144.75</v>
          </cell>
          <cell r="L10868">
            <v>144.75</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70,76</v>
          </cell>
          <cell r="F10869">
            <v>0</v>
          </cell>
          <cell r="G10869" t="str">
            <v>70,76</v>
          </cell>
          <cell r="H10869">
            <v>0</v>
          </cell>
          <cell r="I10869">
            <v>0</v>
          </cell>
          <cell r="J10869">
            <v>0</v>
          </cell>
          <cell r="K10869">
            <v>70.760000000000005</v>
          </cell>
          <cell r="L10869">
            <v>70.760000000000005</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226,94</v>
          </cell>
          <cell r="F10870">
            <v>0</v>
          </cell>
          <cell r="G10870" t="str">
            <v>226,94</v>
          </cell>
          <cell r="H10870">
            <v>0</v>
          </cell>
          <cell r="I10870">
            <v>0</v>
          </cell>
          <cell r="J10870">
            <v>0</v>
          </cell>
          <cell r="K10870">
            <v>226.94</v>
          </cell>
          <cell r="L10870">
            <v>226.94</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86,93</v>
          </cell>
          <cell r="F10871">
            <v>0</v>
          </cell>
          <cell r="G10871" t="str">
            <v>86,93</v>
          </cell>
          <cell r="H10871">
            <v>0</v>
          </cell>
          <cell r="I10871">
            <v>0</v>
          </cell>
          <cell r="J10871">
            <v>0</v>
          </cell>
          <cell r="K10871">
            <v>86.93</v>
          </cell>
          <cell r="L10871">
            <v>86.93</v>
          </cell>
          <cell r="N10871">
            <v>4746</v>
          </cell>
        </row>
        <row r="10872">
          <cell r="A10872">
            <v>4750</v>
          </cell>
          <cell r="B10872" t="str">
            <v xml:space="preserve">PEDREIRO (HORISTA)                                                                                                                                                                                                                                                                                                                                                                                                                                                                                        </v>
          </cell>
          <cell r="C10872" t="str">
            <v>INSUMO</v>
          </cell>
          <cell r="D10872" t="str">
            <v xml:space="preserve">H     </v>
          </cell>
          <cell r="E10872" t="str">
            <v>18,29</v>
          </cell>
          <cell r="F10872">
            <v>0</v>
          </cell>
          <cell r="G10872" t="str">
            <v>18,29</v>
          </cell>
          <cell r="H10872">
            <v>0</v>
          </cell>
          <cell r="I10872">
            <v>0</v>
          </cell>
          <cell r="J10872">
            <v>0</v>
          </cell>
          <cell r="K10872">
            <v>18.29</v>
          </cell>
          <cell r="L10872">
            <v>18.29</v>
          </cell>
          <cell r="N10872">
            <v>4750</v>
          </cell>
        </row>
        <row r="10873">
          <cell r="A10873">
            <v>41065</v>
          </cell>
          <cell r="B10873" t="str">
            <v xml:space="preserve">PEDREIRO (MENSALISTA)                                                                                                                                                                                                                                                                                                                                                                                                                                                                                     </v>
          </cell>
          <cell r="C10873" t="str">
            <v>INSUMO</v>
          </cell>
          <cell r="D10873" t="str">
            <v xml:space="preserve">MES   </v>
          </cell>
          <cell r="E10873" t="str">
            <v>3.194,84</v>
          </cell>
          <cell r="F10873">
            <v>0</v>
          </cell>
          <cell r="G10873" t="str">
            <v>3.194,84</v>
          </cell>
          <cell r="H10873">
            <v>0</v>
          </cell>
          <cell r="I10873">
            <v>0</v>
          </cell>
          <cell r="J10873">
            <v>0</v>
          </cell>
          <cell r="K10873">
            <v>3194.84</v>
          </cell>
          <cell r="L10873">
            <v>3194.84</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92,69</v>
          </cell>
          <cell r="F10874">
            <v>0</v>
          </cell>
          <cell r="G10874" t="str">
            <v>92,69</v>
          </cell>
          <cell r="H10874">
            <v>0</v>
          </cell>
          <cell r="I10874">
            <v>0</v>
          </cell>
          <cell r="J10874">
            <v>0</v>
          </cell>
          <cell r="K10874">
            <v>92.69</v>
          </cell>
          <cell r="L10874">
            <v>92.69</v>
          </cell>
          <cell r="N10874">
            <v>34747</v>
          </cell>
        </row>
        <row r="10875">
          <cell r="A10875">
            <v>4826</v>
          </cell>
          <cell r="B10875" t="str">
            <v xml:space="preserve">PEITORIL EM MARMORE, POLIDO, BRANCO COMUM, L= *15* CM, E=  *3* CM, CORTE RETO                                                                                                                                                                                                                                                                                                                                                                                                                             </v>
          </cell>
          <cell r="C10875" t="str">
            <v>INSUMO</v>
          </cell>
          <cell r="D10875" t="str">
            <v xml:space="preserve">M     </v>
          </cell>
          <cell r="E10875" t="str">
            <v>99,66</v>
          </cell>
          <cell r="F10875">
            <v>0</v>
          </cell>
          <cell r="G10875" t="str">
            <v>99,66</v>
          </cell>
          <cell r="H10875">
            <v>0</v>
          </cell>
          <cell r="I10875">
            <v>0</v>
          </cell>
          <cell r="J10875">
            <v>0</v>
          </cell>
          <cell r="K10875">
            <v>99.66</v>
          </cell>
          <cell r="L10875">
            <v>99.66</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137,95</v>
          </cell>
          <cell r="F10877">
            <v>0</v>
          </cell>
          <cell r="G10877" t="str">
            <v>137,95</v>
          </cell>
          <cell r="H10877">
            <v>0</v>
          </cell>
          <cell r="I10877">
            <v>0</v>
          </cell>
          <cell r="J10877">
            <v>0</v>
          </cell>
          <cell r="K10877">
            <v>137.94999999999999</v>
          </cell>
          <cell r="L10877">
            <v>137.94999999999999</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2,60</v>
          </cell>
          <cell r="F10879">
            <v>0</v>
          </cell>
          <cell r="G10879" t="str">
            <v>2,60</v>
          </cell>
          <cell r="H10879">
            <v>0</v>
          </cell>
          <cell r="I10879">
            <v>0</v>
          </cell>
          <cell r="J10879">
            <v>0</v>
          </cell>
          <cell r="K10879">
            <v>2.6</v>
          </cell>
          <cell r="L10879">
            <v>2.6</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2,56</v>
          </cell>
          <cell r="F10880">
            <v>0</v>
          </cell>
          <cell r="G10880" t="str">
            <v>2,56</v>
          </cell>
          <cell r="H10880">
            <v>0</v>
          </cell>
          <cell r="I10880">
            <v>0</v>
          </cell>
          <cell r="J10880">
            <v>0</v>
          </cell>
          <cell r="K10880">
            <v>2.56</v>
          </cell>
          <cell r="L10880">
            <v>2.56</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16.068,96</v>
          </cell>
          <cell r="F10881">
            <v>0</v>
          </cell>
          <cell r="G10881" t="str">
            <v>16.068,96</v>
          </cell>
          <cell r="H10881">
            <v>0</v>
          </cell>
          <cell r="I10881">
            <v>0</v>
          </cell>
          <cell r="J10881">
            <v>0</v>
          </cell>
          <cell r="K10881">
            <v>16068.96</v>
          </cell>
          <cell r="L10881">
            <v>16068.96</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6,91</v>
          </cell>
          <cell r="F10894">
            <v>0</v>
          </cell>
          <cell r="G10894" t="str">
            <v>6,91</v>
          </cell>
          <cell r="H10894">
            <v>0</v>
          </cell>
          <cell r="I10894">
            <v>0</v>
          </cell>
          <cell r="J10894">
            <v>0</v>
          </cell>
          <cell r="K10894">
            <v>6.91</v>
          </cell>
          <cell r="L10894">
            <v>6.91</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4,11</v>
          </cell>
          <cell r="F10895">
            <v>0</v>
          </cell>
          <cell r="G10895" t="str">
            <v>4,11</v>
          </cell>
          <cell r="H10895">
            <v>0</v>
          </cell>
          <cell r="I10895">
            <v>0</v>
          </cell>
          <cell r="J10895">
            <v>0</v>
          </cell>
          <cell r="K10895">
            <v>4.1100000000000003</v>
          </cell>
          <cell r="L10895">
            <v>4.1100000000000003</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4,06</v>
          </cell>
          <cell r="F10896">
            <v>0</v>
          </cell>
          <cell r="G10896" t="str">
            <v>4,06</v>
          </cell>
          <cell r="H10896">
            <v>0</v>
          </cell>
          <cell r="I10896">
            <v>0</v>
          </cell>
          <cell r="J10896">
            <v>0</v>
          </cell>
          <cell r="K10896">
            <v>4.0599999999999996</v>
          </cell>
          <cell r="L10896">
            <v>4.0599999999999996</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7,71</v>
          </cell>
          <cell r="F10902">
            <v>0</v>
          </cell>
          <cell r="G10902" t="str">
            <v>7,71</v>
          </cell>
          <cell r="H10902">
            <v>0</v>
          </cell>
          <cell r="I10902">
            <v>0</v>
          </cell>
          <cell r="J10902">
            <v>0</v>
          </cell>
          <cell r="K10902">
            <v>7.71</v>
          </cell>
          <cell r="L10902">
            <v>7.71</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9,40</v>
          </cell>
          <cell r="F10903">
            <v>0</v>
          </cell>
          <cell r="G10903" t="str">
            <v>9,40</v>
          </cell>
          <cell r="H10903">
            <v>0</v>
          </cell>
          <cell r="I10903">
            <v>0</v>
          </cell>
          <cell r="J10903">
            <v>0</v>
          </cell>
          <cell r="K10903">
            <v>9.4</v>
          </cell>
          <cell r="L10903">
            <v>9.4</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10,37</v>
          </cell>
          <cell r="F10904">
            <v>0</v>
          </cell>
          <cell r="G10904" t="str">
            <v>10,37</v>
          </cell>
          <cell r="H10904">
            <v>0</v>
          </cell>
          <cell r="I10904">
            <v>0</v>
          </cell>
          <cell r="J10904">
            <v>0</v>
          </cell>
          <cell r="K10904">
            <v>10.37</v>
          </cell>
          <cell r="L10904">
            <v>10.37</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6,27</v>
          </cell>
          <cell r="F10905">
            <v>0</v>
          </cell>
          <cell r="G10905" t="str">
            <v>6,27</v>
          </cell>
          <cell r="H10905">
            <v>0</v>
          </cell>
          <cell r="I10905">
            <v>0</v>
          </cell>
          <cell r="J10905">
            <v>0</v>
          </cell>
          <cell r="K10905">
            <v>6.27</v>
          </cell>
          <cell r="L10905">
            <v>6.27</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9,13</v>
          </cell>
          <cell r="F10906">
            <v>0</v>
          </cell>
          <cell r="G10906" t="str">
            <v>9,13</v>
          </cell>
          <cell r="H10906">
            <v>0</v>
          </cell>
          <cell r="I10906">
            <v>0</v>
          </cell>
          <cell r="J10906">
            <v>0</v>
          </cell>
          <cell r="K10906">
            <v>9.1300000000000008</v>
          </cell>
          <cell r="L10906">
            <v>9.1300000000000008</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10,66</v>
          </cell>
          <cell r="F10907">
            <v>0</v>
          </cell>
          <cell r="G10907" t="str">
            <v>10,66</v>
          </cell>
          <cell r="H10907">
            <v>0</v>
          </cell>
          <cell r="I10907">
            <v>0</v>
          </cell>
          <cell r="J10907">
            <v>0</v>
          </cell>
          <cell r="K10907">
            <v>10.66</v>
          </cell>
          <cell r="L10907">
            <v>10.66</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12,38</v>
          </cell>
          <cell r="F10908">
            <v>0</v>
          </cell>
          <cell r="G10908" t="str">
            <v>12,38</v>
          </cell>
          <cell r="H10908">
            <v>0</v>
          </cell>
          <cell r="I10908">
            <v>0</v>
          </cell>
          <cell r="J10908">
            <v>0</v>
          </cell>
          <cell r="K10908">
            <v>12.38</v>
          </cell>
          <cell r="L10908">
            <v>12.38</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27,82</v>
          </cell>
          <cell r="F10909">
            <v>0</v>
          </cell>
          <cell r="G10909" t="str">
            <v>27,82</v>
          </cell>
          <cell r="H10909">
            <v>0</v>
          </cell>
          <cell r="I10909">
            <v>0</v>
          </cell>
          <cell r="J10909">
            <v>0</v>
          </cell>
          <cell r="K10909">
            <v>27.82</v>
          </cell>
          <cell r="L10909">
            <v>27.82</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8,77</v>
          </cell>
          <cell r="F10910">
            <v>0</v>
          </cell>
          <cell r="G10910" t="str">
            <v>8,77</v>
          </cell>
          <cell r="H10910">
            <v>0</v>
          </cell>
          <cell r="I10910">
            <v>0</v>
          </cell>
          <cell r="J10910">
            <v>0</v>
          </cell>
          <cell r="K10910">
            <v>8.77</v>
          </cell>
          <cell r="L10910">
            <v>8.77</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6,70</v>
          </cell>
          <cell r="F10911">
            <v>0</v>
          </cell>
          <cell r="G10911" t="str">
            <v>6,70</v>
          </cell>
          <cell r="H10911">
            <v>0</v>
          </cell>
          <cell r="I10911">
            <v>0</v>
          </cell>
          <cell r="J10911">
            <v>0</v>
          </cell>
          <cell r="K10911">
            <v>6.7</v>
          </cell>
          <cell r="L10911">
            <v>6.7</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5,80</v>
          </cell>
          <cell r="F10912">
            <v>0</v>
          </cell>
          <cell r="G10912" t="str">
            <v>5,80</v>
          </cell>
          <cell r="H10912">
            <v>0</v>
          </cell>
          <cell r="I10912">
            <v>0</v>
          </cell>
          <cell r="J10912">
            <v>0</v>
          </cell>
          <cell r="K10912">
            <v>5.8</v>
          </cell>
          <cell r="L10912">
            <v>5.8</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6,16</v>
          </cell>
          <cell r="F10913">
            <v>0</v>
          </cell>
          <cell r="G10913" t="str">
            <v>6,16</v>
          </cell>
          <cell r="H10913">
            <v>0</v>
          </cell>
          <cell r="I10913">
            <v>0</v>
          </cell>
          <cell r="J10913">
            <v>0</v>
          </cell>
          <cell r="K10913">
            <v>6.16</v>
          </cell>
          <cell r="L10913">
            <v>6.16</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6,08</v>
          </cell>
          <cell r="F10914">
            <v>0</v>
          </cell>
          <cell r="G10914" t="str">
            <v>6,08</v>
          </cell>
          <cell r="H10914">
            <v>0</v>
          </cell>
          <cell r="I10914">
            <v>0</v>
          </cell>
          <cell r="J10914">
            <v>0</v>
          </cell>
          <cell r="K10914">
            <v>6.08</v>
          </cell>
          <cell r="L10914">
            <v>6.08</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8,06</v>
          </cell>
          <cell r="F10915">
            <v>0</v>
          </cell>
          <cell r="G10915" t="str">
            <v>8,06</v>
          </cell>
          <cell r="H10915">
            <v>0</v>
          </cell>
          <cell r="I10915">
            <v>0</v>
          </cell>
          <cell r="J10915">
            <v>0</v>
          </cell>
          <cell r="K10915">
            <v>8.06</v>
          </cell>
          <cell r="L10915">
            <v>8.06</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19,64</v>
          </cell>
          <cell r="F10917">
            <v>0</v>
          </cell>
          <cell r="G10917" t="str">
            <v>19,64</v>
          </cell>
          <cell r="H10917">
            <v>0</v>
          </cell>
          <cell r="I10917">
            <v>0</v>
          </cell>
          <cell r="J10917">
            <v>0</v>
          </cell>
          <cell r="K10917">
            <v>19.64</v>
          </cell>
          <cell r="L10917">
            <v>19.64</v>
          </cell>
          <cell r="N10917">
            <v>39029</v>
          </cell>
        </row>
        <row r="10918">
          <cell r="A10918">
            <v>39028</v>
          </cell>
          <cell r="B10918" t="str">
            <v xml:space="preserve">PERFILADO PERFURADO SIMPLES 38 X 38 MM, CHAPA 22                                                                                                                                                                                                                                                                                                                                                                                                                                                          </v>
          </cell>
          <cell r="C10918" t="str">
            <v>INSUMO</v>
          </cell>
          <cell r="D10918" t="str">
            <v xml:space="preserve">M     </v>
          </cell>
          <cell r="E10918" t="str">
            <v>11,44</v>
          </cell>
          <cell r="F10918">
            <v>0</v>
          </cell>
          <cell r="G10918" t="str">
            <v>11,44</v>
          </cell>
          <cell r="H10918">
            <v>0</v>
          </cell>
          <cell r="I10918">
            <v>0</v>
          </cell>
          <cell r="J10918">
            <v>0</v>
          </cell>
          <cell r="K10918">
            <v>11.44</v>
          </cell>
          <cell r="L10918">
            <v>11.44</v>
          </cell>
          <cell r="N10918">
            <v>39028</v>
          </cell>
        </row>
        <row r="10919">
          <cell r="A10919">
            <v>39328</v>
          </cell>
          <cell r="B10919" t="str">
            <v xml:space="preserve">PERFILADO PERFURADO 19 X 38 MM, CHAPA 22                                                                                                                                                                                                                                                                                                                                                                                                                                                                  </v>
          </cell>
          <cell r="C10919" t="str">
            <v>INSUMO</v>
          </cell>
          <cell r="D10919" t="str">
            <v xml:space="preserve">M     </v>
          </cell>
          <cell r="E10919" t="str">
            <v>6,29</v>
          </cell>
          <cell r="F10919">
            <v>0</v>
          </cell>
          <cell r="G10919" t="str">
            <v>6,29</v>
          </cell>
          <cell r="H10919">
            <v>0</v>
          </cell>
          <cell r="I10919">
            <v>0</v>
          </cell>
          <cell r="J10919">
            <v>0</v>
          </cell>
          <cell r="K10919">
            <v>6.29</v>
          </cell>
          <cell r="L10919">
            <v>6.29</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93.317,82</v>
          </cell>
          <cell r="F10923">
            <v>0</v>
          </cell>
          <cell r="G10923" t="str">
            <v>93.317,82</v>
          </cell>
          <cell r="H10923">
            <v>0</v>
          </cell>
          <cell r="I10923">
            <v>0</v>
          </cell>
          <cell r="J10923">
            <v>0</v>
          </cell>
          <cell r="K10923">
            <v>93317.82</v>
          </cell>
          <cell r="L10923">
            <v>93317.82</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13.448,05</v>
          </cell>
          <cell r="F10924">
            <v>0</v>
          </cell>
          <cell r="G10924" t="str">
            <v>13.448,05</v>
          </cell>
          <cell r="H10924">
            <v>0</v>
          </cell>
          <cell r="I10924">
            <v>0</v>
          </cell>
          <cell r="J10924">
            <v>0</v>
          </cell>
          <cell r="K10924">
            <v>13448.05</v>
          </cell>
          <cell r="L10924">
            <v>13448.05</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42.098,26</v>
          </cell>
          <cell r="F10925">
            <v>0</v>
          </cell>
          <cell r="G10925" t="str">
            <v>42.098,26</v>
          </cell>
          <cell r="H10925">
            <v>0</v>
          </cell>
          <cell r="I10925">
            <v>0</v>
          </cell>
          <cell r="J10925">
            <v>0</v>
          </cell>
          <cell r="K10925">
            <v>42098.26</v>
          </cell>
          <cell r="L10925">
            <v>42098.26</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23.024,14</v>
          </cell>
          <cell r="F10926">
            <v>0</v>
          </cell>
          <cell r="G10926" t="str">
            <v>23.024,14</v>
          </cell>
          <cell r="H10926">
            <v>0</v>
          </cell>
          <cell r="I10926">
            <v>0</v>
          </cell>
          <cell r="J10926">
            <v>0</v>
          </cell>
          <cell r="K10926">
            <v>23024.14</v>
          </cell>
          <cell r="L10926">
            <v>23024.14</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45,67</v>
          </cell>
          <cell r="F10930">
            <v>0</v>
          </cell>
          <cell r="G10930" t="str">
            <v>45,67</v>
          </cell>
          <cell r="H10930">
            <v>0</v>
          </cell>
          <cell r="I10930">
            <v>0</v>
          </cell>
          <cell r="J10930">
            <v>0</v>
          </cell>
          <cell r="K10930">
            <v>45.67</v>
          </cell>
          <cell r="L10930">
            <v>45.67</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96,94</v>
          </cell>
          <cell r="F10931">
            <v>0</v>
          </cell>
          <cell r="G10931" t="str">
            <v>96,94</v>
          </cell>
          <cell r="H10931">
            <v>0</v>
          </cell>
          <cell r="I10931">
            <v>0</v>
          </cell>
          <cell r="J10931">
            <v>0</v>
          </cell>
          <cell r="K10931">
            <v>96.94</v>
          </cell>
          <cell r="L10931">
            <v>96.94</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168,67</v>
          </cell>
          <cell r="F10932">
            <v>0</v>
          </cell>
          <cell r="G10932" t="str">
            <v>168,67</v>
          </cell>
          <cell r="H10932">
            <v>0</v>
          </cell>
          <cell r="I10932">
            <v>0</v>
          </cell>
          <cell r="J10932">
            <v>0</v>
          </cell>
          <cell r="K10932">
            <v>168.67</v>
          </cell>
          <cell r="L10932">
            <v>168.67</v>
          </cell>
          <cell r="N10932">
            <v>35276</v>
          </cell>
        </row>
        <row r="10933">
          <cell r="A10933">
            <v>38386</v>
          </cell>
          <cell r="B10933" t="str">
            <v xml:space="preserve">PINCEL CHATO (TRINCHA) CERDAS GRIS 1.1/2 " (38 MM)                                                                                                                                                                                                                                                                                                                                                                                                                                                        </v>
          </cell>
          <cell r="C10933" t="str">
            <v>INSUMO</v>
          </cell>
          <cell r="D10933" t="str">
            <v xml:space="preserve">UN    </v>
          </cell>
          <cell r="E10933" t="str">
            <v>6,80</v>
          </cell>
          <cell r="F10933">
            <v>0</v>
          </cell>
          <cell r="G10933" t="str">
            <v>6,80</v>
          </cell>
          <cell r="H10933">
            <v>0</v>
          </cell>
          <cell r="I10933">
            <v>0</v>
          </cell>
          <cell r="J10933">
            <v>0</v>
          </cell>
          <cell r="K10933">
            <v>6.8</v>
          </cell>
          <cell r="L10933">
            <v>6.8</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1,72</v>
          </cell>
          <cell r="F10934">
            <v>0</v>
          </cell>
          <cell r="G10934" t="str">
            <v>1,72</v>
          </cell>
          <cell r="H10934">
            <v>0</v>
          </cell>
          <cell r="I10934">
            <v>0</v>
          </cell>
          <cell r="J10934">
            <v>0</v>
          </cell>
          <cell r="K10934">
            <v>1.72</v>
          </cell>
          <cell r="L10934">
            <v>1.72</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9,65</v>
          </cell>
          <cell r="F10940">
            <v>0</v>
          </cell>
          <cell r="G10940" t="str">
            <v>9,65</v>
          </cell>
          <cell r="H10940">
            <v>0</v>
          </cell>
          <cell r="I10940">
            <v>0</v>
          </cell>
          <cell r="J10940">
            <v>0</v>
          </cell>
          <cell r="K10940">
            <v>9.65</v>
          </cell>
          <cell r="L10940">
            <v>9.65</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55,36</v>
          </cell>
          <cell r="F10941">
            <v>0</v>
          </cell>
          <cell r="G10941" t="str">
            <v>55,36</v>
          </cell>
          <cell r="H10941">
            <v>0</v>
          </cell>
          <cell r="I10941">
            <v>0</v>
          </cell>
          <cell r="J10941">
            <v>0</v>
          </cell>
          <cell r="K10941">
            <v>55.36</v>
          </cell>
          <cell r="L10941">
            <v>55.36</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75,79</v>
          </cell>
          <cell r="F10942">
            <v>0</v>
          </cell>
          <cell r="G10942" t="str">
            <v>75,79</v>
          </cell>
          <cell r="H10942">
            <v>0</v>
          </cell>
          <cell r="I10942">
            <v>0</v>
          </cell>
          <cell r="J10942">
            <v>0</v>
          </cell>
          <cell r="K10942">
            <v>75.790000000000006</v>
          </cell>
          <cell r="L10942">
            <v>75.790000000000006</v>
          </cell>
          <cell r="N10942">
            <v>445</v>
          </cell>
        </row>
        <row r="10943">
          <cell r="A10943">
            <v>4783</v>
          </cell>
          <cell r="B10943" t="str">
            <v xml:space="preserve">PINTOR (HORISTA)                                                                                                                                                                                                                                                                                                                                                                                                                                                                                          </v>
          </cell>
          <cell r="C10943" t="str">
            <v>INSUMO</v>
          </cell>
          <cell r="D10943" t="str">
            <v xml:space="preserve">H     </v>
          </cell>
          <cell r="E10943" t="str">
            <v>20,73</v>
          </cell>
          <cell r="F10943">
            <v>0</v>
          </cell>
          <cell r="G10943" t="str">
            <v>20,73</v>
          </cell>
          <cell r="H10943">
            <v>0</v>
          </cell>
          <cell r="I10943">
            <v>0</v>
          </cell>
          <cell r="J10943">
            <v>0</v>
          </cell>
          <cell r="K10943">
            <v>20.73</v>
          </cell>
          <cell r="L10943">
            <v>20.73</v>
          </cell>
          <cell r="N10943">
            <v>4783</v>
          </cell>
        </row>
        <row r="10944">
          <cell r="A10944">
            <v>41079</v>
          </cell>
          <cell r="B10944" t="str">
            <v xml:space="preserve">PINTOR (MENSALISTA)                                                                                                                                                                                                                                                                                                                                                                                                                                                                                       </v>
          </cell>
          <cell r="C10944" t="str">
            <v>INSUMO</v>
          </cell>
          <cell r="D10944" t="str">
            <v xml:space="preserve">MES   </v>
          </cell>
          <cell r="E10944" t="str">
            <v>3.620,82</v>
          </cell>
          <cell r="F10944">
            <v>0</v>
          </cell>
          <cell r="G10944" t="str">
            <v>3.620,82</v>
          </cell>
          <cell r="H10944">
            <v>0</v>
          </cell>
          <cell r="I10944">
            <v>0</v>
          </cell>
          <cell r="J10944">
            <v>0</v>
          </cell>
          <cell r="K10944">
            <v>3620.82</v>
          </cell>
          <cell r="L10944">
            <v>3620.82</v>
          </cell>
          <cell r="N10944">
            <v>41079</v>
          </cell>
        </row>
        <row r="10945">
          <cell r="A10945">
            <v>12874</v>
          </cell>
          <cell r="B10945" t="str">
            <v xml:space="preserve">PINTOR DE LETREIROS (HORISTA)                                                                                                                                                                                                                                                                                                                                                                                                                                                                             </v>
          </cell>
          <cell r="C10945" t="str">
            <v>INSUMO</v>
          </cell>
          <cell r="D10945" t="str">
            <v xml:space="preserve">H     </v>
          </cell>
          <cell r="E10945" t="str">
            <v>20,12</v>
          </cell>
          <cell r="F10945">
            <v>0</v>
          </cell>
          <cell r="G10945" t="str">
            <v>20,12</v>
          </cell>
          <cell r="H10945">
            <v>0</v>
          </cell>
          <cell r="I10945">
            <v>0</v>
          </cell>
          <cell r="J10945">
            <v>0</v>
          </cell>
          <cell r="K10945">
            <v>20.12</v>
          </cell>
          <cell r="L10945">
            <v>20.12</v>
          </cell>
          <cell r="N10945">
            <v>12874</v>
          </cell>
        </row>
        <row r="10946">
          <cell r="A10946">
            <v>41082</v>
          </cell>
          <cell r="B10946" t="str">
            <v xml:space="preserve">PINTOR DE LETREIROS (MENSALISTA)                                                                                                                                                                                                                                                                                                                                                                                                                                                                          </v>
          </cell>
          <cell r="C10946" t="str">
            <v>INSUMO</v>
          </cell>
          <cell r="D10946" t="str">
            <v xml:space="preserve">MES   </v>
          </cell>
          <cell r="E10946" t="str">
            <v>3.516,06</v>
          </cell>
          <cell r="F10946">
            <v>0</v>
          </cell>
          <cell r="G10946" t="str">
            <v>3.516,06</v>
          </cell>
          <cell r="H10946">
            <v>0</v>
          </cell>
          <cell r="I10946">
            <v>0</v>
          </cell>
          <cell r="J10946">
            <v>0</v>
          </cell>
          <cell r="K10946">
            <v>3516.06</v>
          </cell>
          <cell r="L10946">
            <v>3516.06</v>
          </cell>
          <cell r="N10946">
            <v>41082</v>
          </cell>
        </row>
        <row r="10947">
          <cell r="A10947">
            <v>4785</v>
          </cell>
          <cell r="B10947" t="str">
            <v xml:space="preserve">PINTOR PARA TINTA EPOXI (HORISTA)                                                                                                                                                                                                                                                                                                                                                                                                                                                                         </v>
          </cell>
          <cell r="C10947" t="str">
            <v>INSUMO</v>
          </cell>
          <cell r="D10947" t="str">
            <v xml:space="preserve">H     </v>
          </cell>
          <cell r="E10947" t="str">
            <v>20,73</v>
          </cell>
          <cell r="F10947">
            <v>0</v>
          </cell>
          <cell r="G10947" t="str">
            <v>20,73</v>
          </cell>
          <cell r="H10947">
            <v>0</v>
          </cell>
          <cell r="I10947">
            <v>0</v>
          </cell>
          <cell r="J10947">
            <v>0</v>
          </cell>
          <cell r="K10947">
            <v>20.73</v>
          </cell>
          <cell r="L10947">
            <v>20.73</v>
          </cell>
          <cell r="N10947">
            <v>4785</v>
          </cell>
        </row>
        <row r="10948">
          <cell r="A10948">
            <v>41081</v>
          </cell>
          <cell r="B10948" t="str">
            <v xml:space="preserve">PINTOR PARA TINTA EPOXI (MENSALISTA)                                                                                                                                                                                                                                                                                                                                                                                                                                                                      </v>
          </cell>
          <cell r="C10948" t="str">
            <v>INSUMO</v>
          </cell>
          <cell r="D10948" t="str">
            <v xml:space="preserve">MES   </v>
          </cell>
          <cell r="E10948" t="str">
            <v>3.620,82</v>
          </cell>
          <cell r="F10948">
            <v>0</v>
          </cell>
          <cell r="G10948" t="str">
            <v>3.620,82</v>
          </cell>
          <cell r="H10948">
            <v>0</v>
          </cell>
          <cell r="I10948">
            <v>0</v>
          </cell>
          <cell r="J10948">
            <v>0</v>
          </cell>
          <cell r="K10948">
            <v>3620.82</v>
          </cell>
          <cell r="L10948">
            <v>3620.82</v>
          </cell>
          <cell r="N10948">
            <v>41081</v>
          </cell>
        </row>
        <row r="10949">
          <cell r="A10949">
            <v>4801</v>
          </cell>
          <cell r="B10949" t="str">
            <v xml:space="preserve">PISO DE BORRACHA CANELADO EM PLACAS 50 X 50 CM, E = *3,5* MM, PARA COLA                                                                                                                                                                                                                                                                                                                                                                                                                                   </v>
          </cell>
          <cell r="C10949" t="str">
            <v>INSUMO</v>
          </cell>
          <cell r="D10949" t="str">
            <v xml:space="preserve">M2    </v>
          </cell>
          <cell r="E10949" t="str">
            <v>83,94</v>
          </cell>
          <cell r="F10949">
            <v>0</v>
          </cell>
          <cell r="G10949" t="str">
            <v>83,94</v>
          </cell>
          <cell r="H10949">
            <v>0</v>
          </cell>
          <cell r="I10949">
            <v>0</v>
          </cell>
          <cell r="J10949">
            <v>0</v>
          </cell>
          <cell r="K10949">
            <v>83.94</v>
          </cell>
          <cell r="L10949">
            <v>83.94</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382,33</v>
          </cell>
          <cell r="F10950">
            <v>0</v>
          </cell>
          <cell r="G10950" t="str">
            <v>382,33</v>
          </cell>
          <cell r="H10950">
            <v>0</v>
          </cell>
          <cell r="I10950">
            <v>0</v>
          </cell>
          <cell r="J10950">
            <v>0</v>
          </cell>
          <cell r="K10950">
            <v>382.33</v>
          </cell>
          <cell r="L10950">
            <v>382.33</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232,22</v>
          </cell>
          <cell r="F10951">
            <v>0</v>
          </cell>
          <cell r="G10951" t="str">
            <v>232,22</v>
          </cell>
          <cell r="H10951">
            <v>0</v>
          </cell>
          <cell r="I10951">
            <v>0</v>
          </cell>
          <cell r="J10951">
            <v>0</v>
          </cell>
          <cell r="K10951">
            <v>232.22</v>
          </cell>
          <cell r="L10951">
            <v>232.22</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63,86</v>
          </cell>
          <cell r="F10952">
            <v>0</v>
          </cell>
          <cell r="G10952" t="str">
            <v>63,86</v>
          </cell>
          <cell r="H10952">
            <v>0</v>
          </cell>
          <cell r="I10952">
            <v>0</v>
          </cell>
          <cell r="J10952">
            <v>0</v>
          </cell>
          <cell r="K10952">
            <v>63.86</v>
          </cell>
          <cell r="L10952">
            <v>63.86</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372,17</v>
          </cell>
          <cell r="F10953">
            <v>0</v>
          </cell>
          <cell r="G10953" t="str">
            <v>372,17</v>
          </cell>
          <cell r="H10953">
            <v>0</v>
          </cell>
          <cell r="I10953">
            <v>0</v>
          </cell>
          <cell r="J10953">
            <v>0</v>
          </cell>
          <cell r="K10953">
            <v>372.17</v>
          </cell>
          <cell r="L10953">
            <v>372.17</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392,67</v>
          </cell>
          <cell r="F10954">
            <v>0</v>
          </cell>
          <cell r="G10954" t="str">
            <v>392,67</v>
          </cell>
          <cell r="H10954">
            <v>0</v>
          </cell>
          <cell r="I10954">
            <v>0</v>
          </cell>
          <cell r="J10954">
            <v>0</v>
          </cell>
          <cell r="K10954">
            <v>392.67</v>
          </cell>
          <cell r="L10954">
            <v>392.67</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68,61</v>
          </cell>
          <cell r="F10955">
            <v>0</v>
          </cell>
          <cell r="G10955" t="str">
            <v>68,61</v>
          </cell>
          <cell r="H10955">
            <v>0</v>
          </cell>
          <cell r="I10955">
            <v>0</v>
          </cell>
          <cell r="J10955">
            <v>0</v>
          </cell>
          <cell r="K10955">
            <v>68.61</v>
          </cell>
          <cell r="L10955">
            <v>68.61</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33,66</v>
          </cell>
          <cell r="F10956">
            <v>0</v>
          </cell>
          <cell r="G10956" t="str">
            <v>33,66</v>
          </cell>
          <cell r="H10956">
            <v>0</v>
          </cell>
          <cell r="I10956">
            <v>0</v>
          </cell>
          <cell r="J10956">
            <v>0</v>
          </cell>
          <cell r="K10956">
            <v>33.659999999999997</v>
          </cell>
          <cell r="L10956">
            <v>33.659999999999997</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27,92</v>
          </cell>
          <cell r="F10957">
            <v>0</v>
          </cell>
          <cell r="G10957" t="str">
            <v>27,92</v>
          </cell>
          <cell r="H10957">
            <v>0</v>
          </cell>
          <cell r="I10957">
            <v>0</v>
          </cell>
          <cell r="J10957">
            <v>0</v>
          </cell>
          <cell r="K10957">
            <v>27.92</v>
          </cell>
          <cell r="L10957">
            <v>27.92</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350,00</v>
          </cell>
          <cell r="F10959">
            <v>0</v>
          </cell>
          <cell r="G10959" t="str">
            <v>350,00</v>
          </cell>
          <cell r="H10959">
            <v>0</v>
          </cell>
          <cell r="I10959">
            <v>0</v>
          </cell>
          <cell r="J10959">
            <v>0</v>
          </cell>
          <cell r="K10959">
            <v>350</v>
          </cell>
          <cell r="L10959">
            <v>350</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264,15</v>
          </cell>
          <cell r="F10960">
            <v>0</v>
          </cell>
          <cell r="G10960" t="str">
            <v>264,15</v>
          </cell>
          <cell r="H10960">
            <v>0</v>
          </cell>
          <cell r="I10960">
            <v>0</v>
          </cell>
          <cell r="J10960">
            <v>0</v>
          </cell>
          <cell r="K10960">
            <v>264.14999999999998</v>
          </cell>
          <cell r="L10960">
            <v>264.14999999999998</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337,52</v>
          </cell>
          <cell r="F10961">
            <v>0</v>
          </cell>
          <cell r="G10961" t="str">
            <v>337,52</v>
          </cell>
          <cell r="H10961">
            <v>0</v>
          </cell>
          <cell r="I10961">
            <v>0</v>
          </cell>
          <cell r="J10961">
            <v>0</v>
          </cell>
          <cell r="K10961">
            <v>337.52</v>
          </cell>
          <cell r="L10961">
            <v>337.52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381,55</v>
          </cell>
          <cell r="F10962">
            <v>0</v>
          </cell>
          <cell r="G10962" t="str">
            <v>381,55</v>
          </cell>
          <cell r="H10962">
            <v>0</v>
          </cell>
          <cell r="I10962">
            <v>0</v>
          </cell>
          <cell r="J10962">
            <v>0</v>
          </cell>
          <cell r="K10962">
            <v>381.55</v>
          </cell>
          <cell r="L10962">
            <v>381.55</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91,45</v>
          </cell>
          <cell r="F10963">
            <v>0</v>
          </cell>
          <cell r="G10963" t="str">
            <v>91,45</v>
          </cell>
          <cell r="H10963">
            <v>0</v>
          </cell>
          <cell r="I10963">
            <v>0</v>
          </cell>
          <cell r="J10963">
            <v>0</v>
          </cell>
          <cell r="K10963">
            <v>91.45</v>
          </cell>
          <cell r="L10963">
            <v>91.45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186,97</v>
          </cell>
          <cell r="F10964">
            <v>0</v>
          </cell>
          <cell r="G10964" t="str">
            <v>186,97</v>
          </cell>
          <cell r="H10964">
            <v>0</v>
          </cell>
          <cell r="I10964">
            <v>0</v>
          </cell>
          <cell r="J10964">
            <v>0</v>
          </cell>
          <cell r="K10964">
            <v>186.97</v>
          </cell>
          <cell r="L10964">
            <v>186.97</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16,14</v>
          </cell>
          <cell r="F10972">
            <v>0</v>
          </cell>
          <cell r="G10972" t="str">
            <v>16,14</v>
          </cell>
          <cell r="H10972">
            <v>0</v>
          </cell>
          <cell r="I10972">
            <v>0</v>
          </cell>
          <cell r="J10972">
            <v>0</v>
          </cell>
          <cell r="K10972">
            <v>16.14</v>
          </cell>
          <cell r="L10972">
            <v>16.14</v>
          </cell>
          <cell r="N10972">
            <v>36178</v>
          </cell>
        </row>
        <row r="10973">
          <cell r="A10973">
            <v>38195</v>
          </cell>
          <cell r="B10973" t="str">
            <v xml:space="preserve">PISO PORCELANATO, BORDA RETA, EXTRA, FORMATO MAIOR QUE 2025 CM2                                                                                                                                                                                                                                                                                                                                                                                                                                           </v>
          </cell>
          <cell r="C10973" t="str">
            <v>INSUMO</v>
          </cell>
          <cell r="D10973" t="str">
            <v xml:space="preserve">M2    </v>
          </cell>
          <cell r="E10973" t="str">
            <v>108,01</v>
          </cell>
          <cell r="F10973">
            <v>0</v>
          </cell>
          <cell r="G10973" t="str">
            <v>108,01</v>
          </cell>
          <cell r="H10973">
            <v>0</v>
          </cell>
          <cell r="I10973">
            <v>0</v>
          </cell>
          <cell r="J10973">
            <v>0</v>
          </cell>
          <cell r="K10973">
            <v>108.01</v>
          </cell>
          <cell r="L10973">
            <v>108.01</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255,24</v>
          </cell>
          <cell r="F10974">
            <v>0</v>
          </cell>
          <cell r="G10974" t="str">
            <v>255,24</v>
          </cell>
          <cell r="H10974">
            <v>0</v>
          </cell>
          <cell r="I10974">
            <v>0</v>
          </cell>
          <cell r="J10974">
            <v>0</v>
          </cell>
          <cell r="K10974">
            <v>255.24</v>
          </cell>
          <cell r="L10974">
            <v>255.24</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243,12</v>
          </cell>
          <cell r="F10975">
            <v>0</v>
          </cell>
          <cell r="G10975" t="str">
            <v>243,12</v>
          </cell>
          <cell r="H10975">
            <v>0</v>
          </cell>
          <cell r="I10975">
            <v>0</v>
          </cell>
          <cell r="J10975">
            <v>0</v>
          </cell>
          <cell r="K10975">
            <v>243.12</v>
          </cell>
          <cell r="L10975">
            <v>243.12</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631,96</v>
          </cell>
          <cell r="F10976">
            <v>0</v>
          </cell>
          <cell r="G10976" t="str">
            <v>631,96</v>
          </cell>
          <cell r="H10976">
            <v>0</v>
          </cell>
          <cell r="I10976">
            <v>0</v>
          </cell>
          <cell r="J10976">
            <v>0</v>
          </cell>
          <cell r="K10976">
            <v>631.96</v>
          </cell>
          <cell r="L10976">
            <v>631.96</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562,67</v>
          </cell>
          <cell r="F10977">
            <v>0</v>
          </cell>
          <cell r="G10977" t="str">
            <v>562,67</v>
          </cell>
          <cell r="H10977">
            <v>0</v>
          </cell>
          <cell r="I10977">
            <v>0</v>
          </cell>
          <cell r="J10977">
            <v>0</v>
          </cell>
          <cell r="K10977">
            <v>562.66999999999996</v>
          </cell>
          <cell r="L10977">
            <v>562.66999999999996</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278,82</v>
          </cell>
          <cell r="F10979">
            <v>0</v>
          </cell>
          <cell r="G10979" t="str">
            <v>278,82</v>
          </cell>
          <cell r="H10979">
            <v>0</v>
          </cell>
          <cell r="I10979">
            <v>0</v>
          </cell>
          <cell r="J10979">
            <v>0</v>
          </cell>
          <cell r="K10979">
            <v>278.82</v>
          </cell>
          <cell r="L10979">
            <v>278.82</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381,86</v>
          </cell>
          <cell r="F10980">
            <v>0</v>
          </cell>
          <cell r="G10980" t="str">
            <v>381,86</v>
          </cell>
          <cell r="H10980">
            <v>0</v>
          </cell>
          <cell r="I10980">
            <v>0</v>
          </cell>
          <cell r="J10980">
            <v>0</v>
          </cell>
          <cell r="K10980">
            <v>381.86</v>
          </cell>
          <cell r="L10980">
            <v>381.86</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392,50</v>
          </cell>
          <cell r="F10981">
            <v>0</v>
          </cell>
          <cell r="G10981" t="str">
            <v>392,50</v>
          </cell>
          <cell r="H10981">
            <v>0</v>
          </cell>
          <cell r="I10981">
            <v>0</v>
          </cell>
          <cell r="J10981">
            <v>0</v>
          </cell>
          <cell r="K10981">
            <v>392.5</v>
          </cell>
          <cell r="L10981">
            <v>392.5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44,48</v>
          </cell>
          <cell r="F10982">
            <v>0</v>
          </cell>
          <cell r="G10982" t="str">
            <v>44,48</v>
          </cell>
          <cell r="H10982">
            <v>0</v>
          </cell>
          <cell r="I10982">
            <v>0</v>
          </cell>
          <cell r="J10982">
            <v>0</v>
          </cell>
          <cell r="K10982">
            <v>44.48</v>
          </cell>
          <cell r="L10982">
            <v>44.48</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47,08</v>
          </cell>
          <cell r="F10983">
            <v>0</v>
          </cell>
          <cell r="G10983" t="str">
            <v>47,08</v>
          </cell>
          <cell r="H10983">
            <v>0</v>
          </cell>
          <cell r="I10983">
            <v>0</v>
          </cell>
          <cell r="J10983">
            <v>0</v>
          </cell>
          <cell r="K10983">
            <v>47.08</v>
          </cell>
          <cell r="L10983">
            <v>47.08</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28,70</v>
          </cell>
          <cell r="F10984">
            <v>0</v>
          </cell>
          <cell r="G10984" t="str">
            <v>28,70</v>
          </cell>
          <cell r="H10984">
            <v>0</v>
          </cell>
          <cell r="I10984">
            <v>0</v>
          </cell>
          <cell r="J10984">
            <v>0</v>
          </cell>
          <cell r="K10984">
            <v>28.7</v>
          </cell>
          <cell r="L10984">
            <v>28.7</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27,99</v>
          </cell>
          <cell r="F10985">
            <v>0</v>
          </cell>
          <cell r="G10985" t="str">
            <v>27,99</v>
          </cell>
          <cell r="H10985">
            <v>0</v>
          </cell>
          <cell r="I10985">
            <v>0</v>
          </cell>
          <cell r="J10985">
            <v>0</v>
          </cell>
          <cell r="K10985">
            <v>27.99</v>
          </cell>
          <cell r="L10985">
            <v>27.99</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30,19</v>
          </cell>
          <cell r="F10986">
            <v>0</v>
          </cell>
          <cell r="G10986" t="str">
            <v>30,19</v>
          </cell>
          <cell r="H10986">
            <v>0</v>
          </cell>
          <cell r="I10986">
            <v>0</v>
          </cell>
          <cell r="J10986">
            <v>0</v>
          </cell>
          <cell r="K10986">
            <v>30.19</v>
          </cell>
          <cell r="L10986">
            <v>30.19</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27,18</v>
          </cell>
          <cell r="F10987">
            <v>0</v>
          </cell>
          <cell r="G10987" t="str">
            <v>27,18</v>
          </cell>
          <cell r="H10987">
            <v>0</v>
          </cell>
          <cell r="I10987">
            <v>0</v>
          </cell>
          <cell r="J10987">
            <v>0</v>
          </cell>
          <cell r="K10987">
            <v>27.18</v>
          </cell>
          <cell r="L10987">
            <v>27.18</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23,42</v>
          </cell>
          <cell r="F10988">
            <v>0</v>
          </cell>
          <cell r="G10988" t="str">
            <v>23,42</v>
          </cell>
          <cell r="H10988">
            <v>0</v>
          </cell>
          <cell r="I10988">
            <v>0</v>
          </cell>
          <cell r="J10988">
            <v>0</v>
          </cell>
          <cell r="K10988">
            <v>23.42</v>
          </cell>
          <cell r="L10988">
            <v>23.42</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28,61</v>
          </cell>
          <cell r="F10989">
            <v>0</v>
          </cell>
          <cell r="G10989" t="str">
            <v>28,61</v>
          </cell>
          <cell r="H10989">
            <v>0</v>
          </cell>
          <cell r="I10989">
            <v>0</v>
          </cell>
          <cell r="J10989">
            <v>0</v>
          </cell>
          <cell r="K10989">
            <v>28.61</v>
          </cell>
          <cell r="L10989">
            <v>28.61</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19,62</v>
          </cell>
          <cell r="F10990">
            <v>0</v>
          </cell>
          <cell r="G10990" t="str">
            <v>19,62</v>
          </cell>
          <cell r="H10990">
            <v>0</v>
          </cell>
          <cell r="I10990">
            <v>0</v>
          </cell>
          <cell r="J10990">
            <v>0</v>
          </cell>
          <cell r="K10990">
            <v>19.62</v>
          </cell>
          <cell r="L10990">
            <v>19.62</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21,21</v>
          </cell>
          <cell r="F10991">
            <v>0</v>
          </cell>
          <cell r="G10991" t="str">
            <v>21,21</v>
          </cell>
          <cell r="H10991">
            <v>0</v>
          </cell>
          <cell r="I10991">
            <v>0</v>
          </cell>
          <cell r="J10991">
            <v>0</v>
          </cell>
          <cell r="K10991">
            <v>21.21</v>
          </cell>
          <cell r="L10991">
            <v>21.21</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22,62</v>
          </cell>
          <cell r="F10992">
            <v>0</v>
          </cell>
          <cell r="G10992" t="str">
            <v>22,62</v>
          </cell>
          <cell r="H10992">
            <v>0</v>
          </cell>
          <cell r="I10992">
            <v>0</v>
          </cell>
          <cell r="J10992">
            <v>0</v>
          </cell>
          <cell r="K10992">
            <v>22.62</v>
          </cell>
          <cell r="L10992">
            <v>22.62</v>
          </cell>
          <cell r="N10992">
            <v>43741</v>
          </cell>
        </row>
        <row r="10993">
          <cell r="A10993">
            <v>11062</v>
          </cell>
          <cell r="B10993" t="str">
            <v xml:space="preserve">PLACA CIMENTICIA LISA E = 10 MM, DE 1,20 X *2,50* M (SEM AMIANTO)                                                                                                                                                                                                                                                                                                                                                                                                                                         </v>
          </cell>
          <cell r="C10993" t="str">
            <v>INSUMO</v>
          </cell>
          <cell r="D10993" t="str">
            <v xml:space="preserve">M2    </v>
          </cell>
          <cell r="E10993" t="str">
            <v>49,98</v>
          </cell>
          <cell r="F10993">
            <v>0</v>
          </cell>
          <cell r="G10993" t="str">
            <v>49,98</v>
          </cell>
          <cell r="H10993">
            <v>0</v>
          </cell>
          <cell r="I10993">
            <v>0</v>
          </cell>
          <cell r="J10993">
            <v>0</v>
          </cell>
          <cell r="K10993">
            <v>49.98</v>
          </cell>
          <cell r="L10993">
            <v>49.98</v>
          </cell>
          <cell r="N10993">
            <v>11062</v>
          </cell>
        </row>
        <row r="10994">
          <cell r="A10994">
            <v>11063</v>
          </cell>
          <cell r="B10994" t="str">
            <v xml:space="preserve">PLACA CIMENTICIA LISA E = 6 MM, DE 1,20 X *2,50* M (SEM AMIANTO)                                                                                                                                                                                                                                                                                                                                                                                                                                          </v>
          </cell>
          <cell r="C10994" t="str">
            <v>INSUMO</v>
          </cell>
          <cell r="D10994" t="str">
            <v xml:space="preserve">M2    </v>
          </cell>
          <cell r="E10994" t="str">
            <v>30,59</v>
          </cell>
          <cell r="F10994">
            <v>0</v>
          </cell>
          <cell r="G10994" t="str">
            <v>30,59</v>
          </cell>
          <cell r="H10994">
            <v>0</v>
          </cell>
          <cell r="I10994">
            <v>0</v>
          </cell>
          <cell r="J10994">
            <v>0</v>
          </cell>
          <cell r="K10994">
            <v>30.59</v>
          </cell>
          <cell r="L10994">
            <v>30.59</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11,77</v>
          </cell>
          <cell r="F11000">
            <v>0</v>
          </cell>
          <cell r="G11000" t="str">
            <v>11,77</v>
          </cell>
          <cell r="H11000">
            <v>0</v>
          </cell>
          <cell r="I11000">
            <v>0</v>
          </cell>
          <cell r="J11000">
            <v>0</v>
          </cell>
          <cell r="K11000">
            <v>11.77</v>
          </cell>
          <cell r="L11000">
            <v>11.77</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7,72</v>
          </cell>
          <cell r="F11012">
            <v>0</v>
          </cell>
          <cell r="G11012" t="str">
            <v>7,72</v>
          </cell>
          <cell r="H11012">
            <v>0</v>
          </cell>
          <cell r="I11012">
            <v>0</v>
          </cell>
          <cell r="J11012">
            <v>0</v>
          </cell>
          <cell r="K11012">
            <v>7.72</v>
          </cell>
          <cell r="L11012">
            <v>7.72</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13,20</v>
          </cell>
          <cell r="F11013">
            <v>0</v>
          </cell>
          <cell r="G11013" t="str">
            <v>13,20</v>
          </cell>
          <cell r="H11013">
            <v>0</v>
          </cell>
          <cell r="I11013">
            <v>0</v>
          </cell>
          <cell r="J11013">
            <v>0</v>
          </cell>
          <cell r="K11013">
            <v>13.2</v>
          </cell>
          <cell r="L11013">
            <v>13.2</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179,48</v>
          </cell>
          <cell r="F11016">
            <v>0</v>
          </cell>
          <cell r="G11016" t="str">
            <v>179,48</v>
          </cell>
          <cell r="H11016">
            <v>0</v>
          </cell>
          <cell r="I11016">
            <v>0</v>
          </cell>
          <cell r="J11016">
            <v>0</v>
          </cell>
          <cell r="K11016">
            <v>179.48</v>
          </cell>
          <cell r="L11016">
            <v>179.48</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107,91</v>
          </cell>
          <cell r="F11017">
            <v>0</v>
          </cell>
          <cell r="G11017" t="str">
            <v>107,91</v>
          </cell>
          <cell r="H11017">
            <v>0</v>
          </cell>
          <cell r="I11017">
            <v>0</v>
          </cell>
          <cell r="J11017">
            <v>0</v>
          </cell>
          <cell r="K11017">
            <v>107.91</v>
          </cell>
          <cell r="L11017">
            <v>107.91</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105,92</v>
          </cell>
          <cell r="F11018">
            <v>0</v>
          </cell>
          <cell r="G11018" t="str">
            <v>105,92</v>
          </cell>
          <cell r="H11018">
            <v>0</v>
          </cell>
          <cell r="I11018">
            <v>0</v>
          </cell>
          <cell r="J11018">
            <v>0</v>
          </cell>
          <cell r="K11018">
            <v>105.92</v>
          </cell>
          <cell r="L11018">
            <v>105.92</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26,55</v>
          </cell>
          <cell r="F11019">
            <v>0</v>
          </cell>
          <cell r="G11019" t="str">
            <v>26,55</v>
          </cell>
          <cell r="H11019">
            <v>0</v>
          </cell>
          <cell r="I11019">
            <v>0</v>
          </cell>
          <cell r="J11019">
            <v>0</v>
          </cell>
          <cell r="K11019">
            <v>26.55</v>
          </cell>
          <cell r="L11019">
            <v>26.55</v>
          </cell>
          <cell r="N11019">
            <v>7552</v>
          </cell>
        </row>
        <row r="11020">
          <cell r="A11020">
            <v>4893</v>
          </cell>
          <cell r="B11020" t="str">
            <v xml:space="preserve">PLUG OU BUJAO DE FERRO GALVANIZADO, DE 1 1/2"                                                                                                                                                                                                                                                                                                                                                                                                                                                             </v>
          </cell>
          <cell r="C11020" t="str">
            <v>INSUMO</v>
          </cell>
          <cell r="D11020" t="str">
            <v xml:space="preserve">UN    </v>
          </cell>
          <cell r="E11020" t="str">
            <v>11,64</v>
          </cell>
          <cell r="F11020">
            <v>0</v>
          </cell>
          <cell r="G11020" t="str">
            <v>11,64</v>
          </cell>
          <cell r="H11020">
            <v>0</v>
          </cell>
          <cell r="I11020">
            <v>0</v>
          </cell>
          <cell r="J11020">
            <v>0</v>
          </cell>
          <cell r="K11020">
            <v>11.64</v>
          </cell>
          <cell r="L11020">
            <v>11.64</v>
          </cell>
          <cell r="N11020">
            <v>4893</v>
          </cell>
        </row>
        <row r="11021">
          <cell r="A11021">
            <v>4894</v>
          </cell>
          <cell r="B11021" t="str">
            <v xml:space="preserve">PLUG OU BUJAO DE FERRO GALVANIZADO, DE 1 1/4"                                                                                                                                                                                                                                                                                                                                                                                                                                                             </v>
          </cell>
          <cell r="C11021" t="str">
            <v>INSUMO</v>
          </cell>
          <cell r="D11021" t="str">
            <v xml:space="preserve">UN    </v>
          </cell>
          <cell r="E11021" t="str">
            <v>9,98</v>
          </cell>
          <cell r="F11021">
            <v>0</v>
          </cell>
          <cell r="G11021" t="str">
            <v>9,98</v>
          </cell>
          <cell r="H11021">
            <v>0</v>
          </cell>
          <cell r="I11021">
            <v>0</v>
          </cell>
          <cell r="J11021">
            <v>0</v>
          </cell>
          <cell r="K11021">
            <v>9.98</v>
          </cell>
          <cell r="L11021">
            <v>9.98</v>
          </cell>
          <cell r="N11021">
            <v>4894</v>
          </cell>
        </row>
        <row r="11022">
          <cell r="A11022">
            <v>4888</v>
          </cell>
          <cell r="B11022" t="str">
            <v xml:space="preserve">PLUG OU BUJAO DE FERRO GALVANIZADO, DE 1/2"                                                                                                                                                                                                                                                                                                                                                                                                                                                               </v>
          </cell>
          <cell r="C11022" t="str">
            <v>INSUMO</v>
          </cell>
          <cell r="D11022" t="str">
            <v xml:space="preserve">UN    </v>
          </cell>
          <cell r="E11022" t="str">
            <v>3,40</v>
          </cell>
          <cell r="F11022">
            <v>0</v>
          </cell>
          <cell r="G11022" t="str">
            <v>3,40</v>
          </cell>
          <cell r="H11022">
            <v>0</v>
          </cell>
          <cell r="I11022">
            <v>0</v>
          </cell>
          <cell r="J11022">
            <v>0</v>
          </cell>
          <cell r="K11022">
            <v>3.4</v>
          </cell>
          <cell r="L11022">
            <v>3.4</v>
          </cell>
          <cell r="N11022">
            <v>4888</v>
          </cell>
        </row>
        <row r="11023">
          <cell r="A11023">
            <v>4890</v>
          </cell>
          <cell r="B11023" t="str">
            <v xml:space="preserve">PLUG OU BUJAO DE FERRO GALVANIZADO, DE 1"                                                                                                                                                                                                                                                                                                                                                                                                                                                                 </v>
          </cell>
          <cell r="C11023" t="str">
            <v>INSUMO</v>
          </cell>
          <cell r="D11023" t="str">
            <v xml:space="preserve">UN    </v>
          </cell>
          <cell r="E11023" t="str">
            <v>6,39</v>
          </cell>
          <cell r="F11023">
            <v>0</v>
          </cell>
          <cell r="G11023" t="str">
            <v>6,39</v>
          </cell>
          <cell r="H11023">
            <v>0</v>
          </cell>
          <cell r="I11023">
            <v>0</v>
          </cell>
          <cell r="J11023">
            <v>0</v>
          </cell>
          <cell r="K11023">
            <v>6.39</v>
          </cell>
          <cell r="L11023">
            <v>6.39</v>
          </cell>
          <cell r="N11023">
            <v>4890</v>
          </cell>
        </row>
        <row r="11024">
          <cell r="A11024">
            <v>12411</v>
          </cell>
          <cell r="B11024" t="str">
            <v xml:space="preserve">PLUG OU BUJAO DE FERRO GALVANIZADO, DE 2 1/2"                                                                                                                                                                                                                                                                                                                                                                                                                                                             </v>
          </cell>
          <cell r="C11024" t="str">
            <v>INSUMO</v>
          </cell>
          <cell r="D11024" t="str">
            <v xml:space="preserve">UN    </v>
          </cell>
          <cell r="E11024" t="str">
            <v>34,41</v>
          </cell>
          <cell r="F11024">
            <v>0</v>
          </cell>
          <cell r="G11024" t="str">
            <v>34,41</v>
          </cell>
          <cell r="H11024">
            <v>0</v>
          </cell>
          <cell r="I11024">
            <v>0</v>
          </cell>
          <cell r="J11024">
            <v>0</v>
          </cell>
          <cell r="K11024">
            <v>34.409999999999997</v>
          </cell>
          <cell r="L11024">
            <v>34.409999999999997</v>
          </cell>
          <cell r="N11024">
            <v>12411</v>
          </cell>
        </row>
        <row r="11025">
          <cell r="A11025">
            <v>4891</v>
          </cell>
          <cell r="B11025" t="str">
            <v xml:space="preserve">PLUG OU BUJAO DE FERRO GALVANIZADO, DE 2"                                                                                                                                                                                                                                                                                                                                                                                                                                                                 </v>
          </cell>
          <cell r="C11025" t="str">
            <v>INSUMO</v>
          </cell>
          <cell r="D11025" t="str">
            <v xml:space="preserve">UN    </v>
          </cell>
          <cell r="E11025" t="str">
            <v>17,20</v>
          </cell>
          <cell r="F11025">
            <v>0</v>
          </cell>
          <cell r="G11025" t="str">
            <v>17,20</v>
          </cell>
          <cell r="H11025">
            <v>0</v>
          </cell>
          <cell r="I11025">
            <v>0</v>
          </cell>
          <cell r="J11025">
            <v>0</v>
          </cell>
          <cell r="K11025">
            <v>17.2</v>
          </cell>
          <cell r="L11025">
            <v>17.2</v>
          </cell>
          <cell r="N11025">
            <v>4891</v>
          </cell>
        </row>
        <row r="11026">
          <cell r="A11026">
            <v>4889</v>
          </cell>
          <cell r="B11026" t="str">
            <v xml:space="preserve">PLUG OU BUJAO DE FERRO GALVANIZADO, DE 3/4"                                                                                                                                                                                                                                                                                                                                                                                                                                                               </v>
          </cell>
          <cell r="C11026" t="str">
            <v>INSUMO</v>
          </cell>
          <cell r="D11026" t="str">
            <v xml:space="preserve">UN    </v>
          </cell>
          <cell r="E11026" t="str">
            <v>4,60</v>
          </cell>
          <cell r="F11026">
            <v>0</v>
          </cell>
          <cell r="G11026" t="str">
            <v>4,60</v>
          </cell>
          <cell r="H11026">
            <v>0</v>
          </cell>
          <cell r="I11026">
            <v>0</v>
          </cell>
          <cell r="J11026">
            <v>0</v>
          </cell>
          <cell r="K11026">
            <v>4.5999999999999996</v>
          </cell>
          <cell r="L11026">
            <v>4.5999999999999996</v>
          </cell>
          <cell r="N11026">
            <v>4889</v>
          </cell>
        </row>
        <row r="11027">
          <cell r="A11027">
            <v>4892</v>
          </cell>
          <cell r="B11027" t="str">
            <v xml:space="preserve">PLUG OU BUJAO DE FERRO GALVANIZADO, DE 3"                                                                                                                                                                                                                                                                                                                                                                                                                                                                 </v>
          </cell>
          <cell r="C11027" t="str">
            <v>INSUMO</v>
          </cell>
          <cell r="D11027" t="str">
            <v xml:space="preserve">UN    </v>
          </cell>
          <cell r="E11027" t="str">
            <v>48,19</v>
          </cell>
          <cell r="F11027">
            <v>0</v>
          </cell>
          <cell r="G11027" t="str">
            <v>48,19</v>
          </cell>
          <cell r="H11027">
            <v>0</v>
          </cell>
          <cell r="I11027">
            <v>0</v>
          </cell>
          <cell r="J11027">
            <v>0</v>
          </cell>
          <cell r="K11027">
            <v>48.19</v>
          </cell>
          <cell r="L11027">
            <v>48.19</v>
          </cell>
          <cell r="N11027">
            <v>4892</v>
          </cell>
        </row>
        <row r="11028">
          <cell r="A11028">
            <v>12412</v>
          </cell>
          <cell r="B11028" t="str">
            <v xml:space="preserve">PLUG OU BUJAO DE FERRO GALVANIZADO, DE 4"                                                                                                                                                                                                                                                                                                                                                                                                                                                                 </v>
          </cell>
          <cell r="C11028" t="str">
            <v>INSUMO</v>
          </cell>
          <cell r="D11028" t="str">
            <v xml:space="preserve">UN    </v>
          </cell>
          <cell r="E11028" t="str">
            <v>89,56</v>
          </cell>
          <cell r="F11028">
            <v>0</v>
          </cell>
          <cell r="G11028" t="str">
            <v>89,56</v>
          </cell>
          <cell r="H11028">
            <v>0</v>
          </cell>
          <cell r="I11028">
            <v>0</v>
          </cell>
          <cell r="J11028">
            <v>0</v>
          </cell>
          <cell r="K11028">
            <v>89.56</v>
          </cell>
          <cell r="L11028">
            <v>89.56</v>
          </cell>
          <cell r="N11028">
            <v>12412</v>
          </cell>
        </row>
        <row r="11029">
          <cell r="A11029">
            <v>4907</v>
          </cell>
          <cell r="B11029" t="str">
            <v xml:space="preserve">PLUG PVC, JE, DN 100 MM, PARA REDE COLETORA ESGOTO                                                                                                                                                                                                                                                                                                                                                                                                                                                        </v>
          </cell>
          <cell r="C11029" t="str">
            <v>INSUMO</v>
          </cell>
          <cell r="D11029" t="str">
            <v xml:space="preserve">UN    </v>
          </cell>
          <cell r="E11029" t="str">
            <v>23,82</v>
          </cell>
          <cell r="F11029">
            <v>0</v>
          </cell>
          <cell r="G11029" t="str">
            <v>23,82</v>
          </cell>
          <cell r="H11029">
            <v>0</v>
          </cell>
          <cell r="I11029">
            <v>0</v>
          </cell>
          <cell r="J11029">
            <v>0</v>
          </cell>
          <cell r="K11029">
            <v>23.82</v>
          </cell>
          <cell r="L11029">
            <v>23.82</v>
          </cell>
          <cell r="N11029">
            <v>4907</v>
          </cell>
        </row>
        <row r="11030">
          <cell r="A11030">
            <v>4902</v>
          </cell>
          <cell r="B11030" t="str">
            <v xml:space="preserve">PLUG PVC, JE, DN 150 MM, PARA REDE COLETORA ESGOTO                                                                                                                                                                                                                                                                                                                                                                                                                                                        </v>
          </cell>
          <cell r="C11030" t="str">
            <v>INSUMO</v>
          </cell>
          <cell r="D11030" t="str">
            <v xml:space="preserve">UN    </v>
          </cell>
          <cell r="E11030" t="str">
            <v>61,78</v>
          </cell>
          <cell r="F11030">
            <v>0</v>
          </cell>
          <cell r="G11030" t="str">
            <v>61,78</v>
          </cell>
          <cell r="H11030">
            <v>0</v>
          </cell>
          <cell r="I11030">
            <v>0</v>
          </cell>
          <cell r="J11030">
            <v>0</v>
          </cell>
          <cell r="K11030">
            <v>61.78</v>
          </cell>
          <cell r="L11030">
            <v>61.78</v>
          </cell>
          <cell r="N11030">
            <v>4902</v>
          </cell>
        </row>
        <row r="11031">
          <cell r="A11031">
            <v>11096</v>
          </cell>
          <cell r="B11031" t="str">
            <v xml:space="preserve">PO DE MARMORE (POSTO PEDREIRA/FORNECEDOR, SEM FRETE)                                                                                                                                                                                                                                                                                                                                                                                                                                                      </v>
          </cell>
          <cell r="C11031" t="str">
            <v>INSUMO</v>
          </cell>
          <cell r="D11031" t="str">
            <v xml:space="preserve">KG    </v>
          </cell>
          <cell r="E11031" t="str">
            <v>1,70</v>
          </cell>
          <cell r="F11031">
            <v>0</v>
          </cell>
          <cell r="G11031" t="str">
            <v>1,70</v>
          </cell>
          <cell r="H11031">
            <v>0</v>
          </cell>
          <cell r="I11031">
            <v>0</v>
          </cell>
          <cell r="J11031">
            <v>0</v>
          </cell>
          <cell r="K11031">
            <v>1.7</v>
          </cell>
          <cell r="L11031">
            <v>1.7</v>
          </cell>
          <cell r="N11031">
            <v>11096</v>
          </cell>
        </row>
        <row r="11032">
          <cell r="A11032">
            <v>4741</v>
          </cell>
          <cell r="B11032" t="str">
            <v xml:space="preserve">PO DE PEDRA (POSTO PEDREIRA/FORNECEDOR, SEM FRETE)                                                                                                                                                                                                                                                                                                                                                                                                                                                        </v>
          </cell>
          <cell r="C11032" t="str">
            <v>INSUMO</v>
          </cell>
          <cell r="D11032" t="str">
            <v xml:space="preserve">M3    </v>
          </cell>
          <cell r="E11032" t="str">
            <v>116,97</v>
          </cell>
          <cell r="F11032">
            <v>0</v>
          </cell>
          <cell r="G11032" t="str">
            <v>116,97</v>
          </cell>
          <cell r="H11032">
            <v>0</v>
          </cell>
          <cell r="I11032">
            <v>0</v>
          </cell>
          <cell r="J11032">
            <v>0</v>
          </cell>
          <cell r="K11032">
            <v>116.97</v>
          </cell>
          <cell r="L11032">
            <v>116.97</v>
          </cell>
          <cell r="N11032">
            <v>4741</v>
          </cell>
        </row>
        <row r="11033">
          <cell r="A11033">
            <v>4752</v>
          </cell>
          <cell r="B11033" t="str">
            <v xml:space="preserve">POCEIRO / ESCAVADOR DE VALAS E TUBULOES                                                                                                                                                                                                                                                                                                                                                                                                                                                                   </v>
          </cell>
          <cell r="C11033" t="str">
            <v>INSUMO</v>
          </cell>
          <cell r="D11033" t="str">
            <v xml:space="preserve">H     </v>
          </cell>
          <cell r="E11033" t="str">
            <v>14,57</v>
          </cell>
          <cell r="F11033">
            <v>0</v>
          </cell>
          <cell r="G11033" t="str">
            <v>14,57</v>
          </cell>
          <cell r="H11033">
            <v>0</v>
          </cell>
          <cell r="I11033">
            <v>0</v>
          </cell>
          <cell r="J11033">
            <v>0</v>
          </cell>
          <cell r="K11033">
            <v>14.57</v>
          </cell>
          <cell r="L11033">
            <v>14.57</v>
          </cell>
          <cell r="N11033">
            <v>4752</v>
          </cell>
        </row>
        <row r="11034">
          <cell r="A11034">
            <v>41091</v>
          </cell>
          <cell r="B11034" t="str">
            <v xml:space="preserve">POCEIRO / ESCAVADOR DE VALAS E TUBULOES (MENSALISTA)                                                                                                                                                                                                                                                                                                                                                                                                                                                      </v>
          </cell>
          <cell r="C11034" t="str">
            <v>INSUMO</v>
          </cell>
          <cell r="D11034" t="str">
            <v xml:space="preserve">MES   </v>
          </cell>
          <cell r="E11034" t="str">
            <v>2.546,34</v>
          </cell>
          <cell r="F11034">
            <v>0</v>
          </cell>
          <cell r="G11034" t="str">
            <v>2.546,34</v>
          </cell>
          <cell r="H11034">
            <v>0</v>
          </cell>
          <cell r="I11034">
            <v>0</v>
          </cell>
          <cell r="J11034">
            <v>0</v>
          </cell>
          <cell r="K11034">
            <v>2546.34</v>
          </cell>
          <cell r="L11034">
            <v>2546.34</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9,50</v>
          </cell>
          <cell r="F11042">
            <v>0</v>
          </cell>
          <cell r="G11042" t="str">
            <v>9,50</v>
          </cell>
          <cell r="H11042">
            <v>0</v>
          </cell>
          <cell r="I11042">
            <v>0</v>
          </cell>
          <cell r="J11042">
            <v>0</v>
          </cell>
          <cell r="K11042">
            <v>9.5</v>
          </cell>
          <cell r="L11042">
            <v>9.5</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140,52</v>
          </cell>
          <cell r="F11045">
            <v>0</v>
          </cell>
          <cell r="G11045" t="str">
            <v>140,52</v>
          </cell>
          <cell r="H11045">
            <v>0</v>
          </cell>
          <cell r="I11045">
            <v>0</v>
          </cell>
          <cell r="J11045">
            <v>0</v>
          </cell>
          <cell r="K11045">
            <v>140.52000000000001</v>
          </cell>
          <cell r="L11045">
            <v>140.52000000000001</v>
          </cell>
          <cell r="N11045">
            <v>44496</v>
          </cell>
        </row>
        <row r="11046">
          <cell r="A11046">
            <v>12362</v>
          </cell>
          <cell r="B11046" t="str">
            <v xml:space="preserve">PORCA OLHAL EM ACO GALVANIZADO, ESPESSURA 16MM, ABERTURA 21MM                                                                                                                                                                                                                                                                                                                                                                                                                                             </v>
          </cell>
          <cell r="C11046" t="str">
            <v>INSUMO</v>
          </cell>
          <cell r="D11046" t="str">
            <v xml:space="preserve">UN    </v>
          </cell>
          <cell r="E11046" t="str">
            <v>30,08</v>
          </cell>
          <cell r="F11046">
            <v>0</v>
          </cell>
          <cell r="G11046" t="str">
            <v>30,08</v>
          </cell>
          <cell r="H11046">
            <v>0</v>
          </cell>
          <cell r="I11046">
            <v>0</v>
          </cell>
          <cell r="J11046">
            <v>0</v>
          </cell>
          <cell r="K11046">
            <v>30.08</v>
          </cell>
          <cell r="L11046">
            <v>30.08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7,53</v>
          </cell>
          <cell r="F11057">
            <v>0</v>
          </cell>
          <cell r="G11057" t="str">
            <v>7,53</v>
          </cell>
          <cell r="H11057">
            <v>0</v>
          </cell>
          <cell r="I11057">
            <v>0</v>
          </cell>
          <cell r="J11057">
            <v>0</v>
          </cell>
          <cell r="K11057">
            <v>7.53</v>
          </cell>
          <cell r="L11057">
            <v>7.53</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387,24</v>
          </cell>
          <cell r="F11059">
            <v>0</v>
          </cell>
          <cell r="G11059" t="str">
            <v>387,24</v>
          </cell>
          <cell r="H11059">
            <v>0</v>
          </cell>
          <cell r="I11059">
            <v>0</v>
          </cell>
          <cell r="J11059">
            <v>0</v>
          </cell>
          <cell r="K11059">
            <v>387.24</v>
          </cell>
          <cell r="L11059">
            <v>387.24</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363,21</v>
          </cell>
          <cell r="F11060">
            <v>0</v>
          </cell>
          <cell r="G11060" t="str">
            <v>363,21</v>
          </cell>
          <cell r="H11060">
            <v>0</v>
          </cell>
          <cell r="I11060">
            <v>0</v>
          </cell>
          <cell r="J11060">
            <v>0</v>
          </cell>
          <cell r="K11060">
            <v>363.21</v>
          </cell>
          <cell r="L11060">
            <v>363.21</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286,43</v>
          </cell>
          <cell r="F11061">
            <v>0</v>
          </cell>
          <cell r="G11061" t="str">
            <v>286,43</v>
          </cell>
          <cell r="H11061">
            <v>0</v>
          </cell>
          <cell r="I11061">
            <v>0</v>
          </cell>
          <cell r="J11061">
            <v>0</v>
          </cell>
          <cell r="K11061">
            <v>286.43</v>
          </cell>
          <cell r="L11061">
            <v>286.43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255,00</v>
          </cell>
          <cell r="F11062">
            <v>0</v>
          </cell>
          <cell r="G11062" t="str">
            <v>255,00</v>
          </cell>
          <cell r="H11062">
            <v>0</v>
          </cell>
          <cell r="I11062">
            <v>0</v>
          </cell>
          <cell r="J11062">
            <v>0</v>
          </cell>
          <cell r="K11062">
            <v>255</v>
          </cell>
          <cell r="L11062">
            <v>255</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323,50</v>
          </cell>
          <cell r="F11063">
            <v>0</v>
          </cell>
          <cell r="G11063" t="str">
            <v>323,50</v>
          </cell>
          <cell r="H11063">
            <v>0</v>
          </cell>
          <cell r="I11063">
            <v>0</v>
          </cell>
          <cell r="J11063">
            <v>0</v>
          </cell>
          <cell r="K11063">
            <v>323.5</v>
          </cell>
          <cell r="L11063">
            <v>323.5</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316,00</v>
          </cell>
          <cell r="F11064">
            <v>0</v>
          </cell>
          <cell r="G11064" t="str">
            <v>316,00</v>
          </cell>
          <cell r="H11064">
            <v>0</v>
          </cell>
          <cell r="I11064">
            <v>0</v>
          </cell>
          <cell r="J11064">
            <v>0</v>
          </cell>
          <cell r="K11064">
            <v>316</v>
          </cell>
          <cell r="L11064">
            <v>316</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361,53</v>
          </cell>
          <cell r="F11065">
            <v>0</v>
          </cell>
          <cell r="G11065" t="str">
            <v>361,53</v>
          </cell>
          <cell r="H11065">
            <v>0</v>
          </cell>
          <cell r="I11065">
            <v>0</v>
          </cell>
          <cell r="J11065">
            <v>0</v>
          </cell>
          <cell r="K11065">
            <v>361.53</v>
          </cell>
          <cell r="L11065">
            <v>361.53</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219,07</v>
          </cell>
          <cell r="F11083">
            <v>0</v>
          </cell>
          <cell r="G11083" t="str">
            <v>219,07</v>
          </cell>
          <cell r="H11083">
            <v>0</v>
          </cell>
          <cell r="I11083">
            <v>0</v>
          </cell>
          <cell r="J11083">
            <v>0</v>
          </cell>
          <cell r="K11083">
            <v>219.07</v>
          </cell>
          <cell r="L11083">
            <v>219.07</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227,34</v>
          </cell>
          <cell r="F11084">
            <v>0</v>
          </cell>
          <cell r="G11084" t="str">
            <v>227,34</v>
          </cell>
          <cell r="H11084">
            <v>0</v>
          </cell>
          <cell r="I11084">
            <v>0</v>
          </cell>
          <cell r="J11084">
            <v>0</v>
          </cell>
          <cell r="K11084">
            <v>227.34</v>
          </cell>
          <cell r="L11084">
            <v>227.34</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241,66</v>
          </cell>
          <cell r="F11085">
            <v>0</v>
          </cell>
          <cell r="G11085" t="str">
            <v>241,66</v>
          </cell>
          <cell r="H11085">
            <v>0</v>
          </cell>
          <cell r="I11085">
            <v>0</v>
          </cell>
          <cell r="J11085">
            <v>0</v>
          </cell>
          <cell r="K11085">
            <v>241.66</v>
          </cell>
          <cell r="L11085">
            <v>241.66</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283,86</v>
          </cell>
          <cell r="F11086">
            <v>0</v>
          </cell>
          <cell r="G11086" t="str">
            <v>283,86</v>
          </cell>
          <cell r="H11086">
            <v>0</v>
          </cell>
          <cell r="I11086">
            <v>0</v>
          </cell>
          <cell r="J11086">
            <v>0</v>
          </cell>
          <cell r="K11086">
            <v>283.86</v>
          </cell>
          <cell r="L11086">
            <v>283.86</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263,51</v>
          </cell>
          <cell r="F11087">
            <v>0</v>
          </cell>
          <cell r="G11087" t="str">
            <v>263,51</v>
          </cell>
          <cell r="H11087">
            <v>0</v>
          </cell>
          <cell r="I11087">
            <v>0</v>
          </cell>
          <cell r="J11087">
            <v>0</v>
          </cell>
          <cell r="K11087">
            <v>263.51</v>
          </cell>
          <cell r="L11087">
            <v>263.51</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239,27</v>
          </cell>
          <cell r="F11088">
            <v>0</v>
          </cell>
          <cell r="G11088" t="str">
            <v>239,27</v>
          </cell>
          <cell r="H11088">
            <v>0</v>
          </cell>
          <cell r="I11088">
            <v>0</v>
          </cell>
          <cell r="J11088">
            <v>0</v>
          </cell>
          <cell r="K11088">
            <v>239.27</v>
          </cell>
          <cell r="L11088">
            <v>239.27</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252,26</v>
          </cell>
          <cell r="F11089">
            <v>0</v>
          </cell>
          <cell r="G11089" t="str">
            <v>252,26</v>
          </cell>
          <cell r="H11089">
            <v>0</v>
          </cell>
          <cell r="I11089">
            <v>0</v>
          </cell>
          <cell r="J11089">
            <v>0</v>
          </cell>
          <cell r="K11089">
            <v>252.26</v>
          </cell>
          <cell r="L11089">
            <v>252.26</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241,39</v>
          </cell>
          <cell r="F11090">
            <v>0</v>
          </cell>
          <cell r="G11090" t="str">
            <v>241,39</v>
          </cell>
          <cell r="H11090">
            <v>0</v>
          </cell>
          <cell r="I11090">
            <v>0</v>
          </cell>
          <cell r="J11090">
            <v>0</v>
          </cell>
          <cell r="K11090">
            <v>241.39</v>
          </cell>
          <cell r="L11090">
            <v>241.39</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263,24</v>
          </cell>
          <cell r="F11091">
            <v>0</v>
          </cell>
          <cell r="G11091" t="str">
            <v>263,24</v>
          </cell>
          <cell r="H11091">
            <v>0</v>
          </cell>
          <cell r="I11091">
            <v>0</v>
          </cell>
          <cell r="J11091">
            <v>0</v>
          </cell>
          <cell r="K11091">
            <v>263.24</v>
          </cell>
          <cell r="L11091">
            <v>263.24</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350,01</v>
          </cell>
          <cell r="F11092">
            <v>0</v>
          </cell>
          <cell r="G11092" t="str">
            <v>350,01</v>
          </cell>
          <cell r="H11092">
            <v>0</v>
          </cell>
          <cell r="I11092">
            <v>0</v>
          </cell>
          <cell r="J11092">
            <v>0</v>
          </cell>
          <cell r="K11092">
            <v>350.01</v>
          </cell>
          <cell r="L11092">
            <v>350.01</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491,50</v>
          </cell>
          <cell r="F11093">
            <v>0</v>
          </cell>
          <cell r="G11093" t="str">
            <v>491,50</v>
          </cell>
          <cell r="H11093">
            <v>0</v>
          </cell>
          <cell r="I11093">
            <v>0</v>
          </cell>
          <cell r="J11093">
            <v>0</v>
          </cell>
          <cell r="K11093">
            <v>491.5</v>
          </cell>
          <cell r="L11093">
            <v>491.5</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543,50</v>
          </cell>
          <cell r="F11094">
            <v>0</v>
          </cell>
          <cell r="G11094" t="str">
            <v>543,50</v>
          </cell>
          <cell r="H11094">
            <v>0</v>
          </cell>
          <cell r="I11094">
            <v>0</v>
          </cell>
          <cell r="J11094">
            <v>0</v>
          </cell>
          <cell r="K11094">
            <v>543.5</v>
          </cell>
          <cell r="L11094">
            <v>543.5</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572,02</v>
          </cell>
          <cell r="F11095">
            <v>0</v>
          </cell>
          <cell r="G11095" t="str">
            <v>572,02</v>
          </cell>
          <cell r="H11095">
            <v>0</v>
          </cell>
          <cell r="I11095">
            <v>0</v>
          </cell>
          <cell r="J11095">
            <v>0</v>
          </cell>
          <cell r="K11095">
            <v>572.02</v>
          </cell>
          <cell r="L11095">
            <v>572.02</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616,43</v>
          </cell>
          <cell r="F11096">
            <v>0</v>
          </cell>
          <cell r="G11096" t="str">
            <v>616,43</v>
          </cell>
          <cell r="H11096">
            <v>0</v>
          </cell>
          <cell r="I11096">
            <v>0</v>
          </cell>
          <cell r="J11096">
            <v>0</v>
          </cell>
          <cell r="K11096">
            <v>616.42999999999995</v>
          </cell>
          <cell r="L11096">
            <v>616.42999999999995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26,82</v>
          </cell>
          <cell r="F11099">
            <v>0</v>
          </cell>
          <cell r="G11099" t="str">
            <v>26,82</v>
          </cell>
          <cell r="H11099">
            <v>0</v>
          </cell>
          <cell r="I11099">
            <v>0</v>
          </cell>
          <cell r="J11099">
            <v>0</v>
          </cell>
          <cell r="K11099">
            <v>26.82</v>
          </cell>
          <cell r="L11099">
            <v>26.82</v>
          </cell>
          <cell r="N11099">
            <v>21102</v>
          </cell>
        </row>
        <row r="11100">
          <cell r="A11100">
            <v>21101</v>
          </cell>
          <cell r="B11100" t="str">
            <v xml:space="preserve">PORTA TOALHA ROSTO EM METAL CROMADO, TIPO ARGOLA                                                                                                                                                                                                                                                                                                                                                                                                                                                          </v>
          </cell>
          <cell r="C11100" t="str">
            <v>INSUMO</v>
          </cell>
          <cell r="D11100" t="str">
            <v xml:space="preserve">UN    </v>
          </cell>
          <cell r="E11100" t="str">
            <v>17,22</v>
          </cell>
          <cell r="F11100">
            <v>0</v>
          </cell>
          <cell r="G11100" t="str">
            <v>17,22</v>
          </cell>
          <cell r="H11100">
            <v>0</v>
          </cell>
          <cell r="I11100">
            <v>0</v>
          </cell>
          <cell r="J11100">
            <v>0</v>
          </cell>
          <cell r="K11100">
            <v>17.22</v>
          </cell>
          <cell r="L11100">
            <v>17.22</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426,59</v>
          </cell>
          <cell r="F11101">
            <v>0</v>
          </cell>
          <cell r="G11101" t="str">
            <v>426,59</v>
          </cell>
          <cell r="H11101">
            <v>0</v>
          </cell>
          <cell r="I11101">
            <v>0</v>
          </cell>
          <cell r="J11101">
            <v>0</v>
          </cell>
          <cell r="K11101">
            <v>426.59</v>
          </cell>
          <cell r="L11101">
            <v>426.59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1.337,93</v>
          </cell>
          <cell r="F11114">
            <v>0</v>
          </cell>
          <cell r="G11114" t="str">
            <v>1.337,93</v>
          </cell>
          <cell r="H11114">
            <v>0</v>
          </cell>
          <cell r="I11114">
            <v>0</v>
          </cell>
          <cell r="J11114">
            <v>0</v>
          </cell>
          <cell r="K11114">
            <v>1337.93</v>
          </cell>
          <cell r="L11114">
            <v>1337.93</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2.125,08</v>
          </cell>
          <cell r="F11115">
            <v>0</v>
          </cell>
          <cell r="G11115" t="str">
            <v>2.125,08</v>
          </cell>
          <cell r="H11115">
            <v>0</v>
          </cell>
          <cell r="I11115">
            <v>0</v>
          </cell>
          <cell r="J11115">
            <v>0</v>
          </cell>
          <cell r="K11115">
            <v>2125.08</v>
          </cell>
          <cell r="L11115">
            <v>2125.08</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3.260,26</v>
          </cell>
          <cell r="F11116">
            <v>0</v>
          </cell>
          <cell r="G11116" t="str">
            <v>3.260,26</v>
          </cell>
          <cell r="H11116">
            <v>0</v>
          </cell>
          <cell r="I11116">
            <v>0</v>
          </cell>
          <cell r="J11116">
            <v>0</v>
          </cell>
          <cell r="K11116">
            <v>3260.26</v>
          </cell>
          <cell r="L11116">
            <v>3260.26</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4.777,15</v>
          </cell>
          <cell r="F11117">
            <v>0</v>
          </cell>
          <cell r="G11117" t="str">
            <v>4.777,15</v>
          </cell>
          <cell r="H11117">
            <v>0</v>
          </cell>
          <cell r="I11117">
            <v>0</v>
          </cell>
          <cell r="J11117">
            <v>0</v>
          </cell>
          <cell r="K11117">
            <v>4777.1499999999996</v>
          </cell>
          <cell r="L11117">
            <v>4777.1499999999996</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6.324,80</v>
          </cell>
          <cell r="F11118">
            <v>0</v>
          </cell>
          <cell r="G11118" t="str">
            <v>6.324,80</v>
          </cell>
          <cell r="H11118">
            <v>0</v>
          </cell>
          <cell r="I11118">
            <v>0</v>
          </cell>
          <cell r="J11118">
            <v>0</v>
          </cell>
          <cell r="K11118">
            <v>6324.8</v>
          </cell>
          <cell r="L11118">
            <v>6324.8</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9.073,44</v>
          </cell>
          <cell r="F11119">
            <v>0</v>
          </cell>
          <cell r="G11119" t="str">
            <v>9.073,44</v>
          </cell>
          <cell r="H11119">
            <v>0</v>
          </cell>
          <cell r="I11119">
            <v>0</v>
          </cell>
          <cell r="J11119">
            <v>0</v>
          </cell>
          <cell r="K11119">
            <v>9073.44</v>
          </cell>
          <cell r="L11119">
            <v>9073.44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11.328,38</v>
          </cell>
          <cell r="F11120">
            <v>0</v>
          </cell>
          <cell r="G11120" t="str">
            <v>11.328,38</v>
          </cell>
          <cell r="H11120">
            <v>0</v>
          </cell>
          <cell r="I11120">
            <v>0</v>
          </cell>
          <cell r="J11120">
            <v>0</v>
          </cell>
          <cell r="K11120">
            <v>11328.38</v>
          </cell>
          <cell r="L11120">
            <v>11328.38</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17.248,15</v>
          </cell>
          <cell r="F11121">
            <v>0</v>
          </cell>
          <cell r="G11121" t="str">
            <v>17.248,15</v>
          </cell>
          <cell r="H11121">
            <v>0</v>
          </cell>
          <cell r="I11121">
            <v>0</v>
          </cell>
          <cell r="J11121">
            <v>0</v>
          </cell>
          <cell r="K11121">
            <v>17248.150000000001</v>
          </cell>
          <cell r="L11121">
            <v>17248.150000000001</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6.396,39</v>
          </cell>
          <cell r="F11122">
            <v>0</v>
          </cell>
          <cell r="G11122" t="str">
            <v>6.396,39</v>
          </cell>
          <cell r="H11122">
            <v>0</v>
          </cell>
          <cell r="I11122">
            <v>0</v>
          </cell>
          <cell r="J11122">
            <v>0</v>
          </cell>
          <cell r="K11122">
            <v>6396.39</v>
          </cell>
          <cell r="L11122">
            <v>6396.39</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8.963,80</v>
          </cell>
          <cell r="F11123">
            <v>0</v>
          </cell>
          <cell r="G11123" t="str">
            <v>8.963,80</v>
          </cell>
          <cell r="H11123">
            <v>0</v>
          </cell>
          <cell r="I11123">
            <v>0</v>
          </cell>
          <cell r="J11123">
            <v>0</v>
          </cell>
          <cell r="K11123">
            <v>8963.7999999999993</v>
          </cell>
          <cell r="L11123">
            <v>8963.7999999999993</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12.021,20</v>
          </cell>
          <cell r="F11124">
            <v>0</v>
          </cell>
          <cell r="G11124" t="str">
            <v>12.021,20</v>
          </cell>
          <cell r="H11124">
            <v>0</v>
          </cell>
          <cell r="I11124">
            <v>0</v>
          </cell>
          <cell r="J11124">
            <v>0</v>
          </cell>
          <cell r="K11124">
            <v>12021.2</v>
          </cell>
          <cell r="L11124">
            <v>12021.2</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15.372,44</v>
          </cell>
          <cell r="F11125">
            <v>0</v>
          </cell>
          <cell r="G11125" t="str">
            <v>15.372,44</v>
          </cell>
          <cell r="H11125">
            <v>0</v>
          </cell>
          <cell r="I11125">
            <v>0</v>
          </cell>
          <cell r="J11125">
            <v>0</v>
          </cell>
          <cell r="K11125">
            <v>15372.44</v>
          </cell>
          <cell r="L11125">
            <v>15372.44</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1.152,69</v>
          </cell>
          <cell r="F11126">
            <v>0</v>
          </cell>
          <cell r="G11126" t="str">
            <v>1.152,69</v>
          </cell>
          <cell r="H11126">
            <v>0</v>
          </cell>
          <cell r="I11126">
            <v>0</v>
          </cell>
          <cell r="J11126">
            <v>0</v>
          </cell>
          <cell r="K11126">
            <v>1152.69</v>
          </cell>
          <cell r="L11126">
            <v>1152.69</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19.762,88</v>
          </cell>
          <cell r="F11127">
            <v>0</v>
          </cell>
          <cell r="G11127" t="str">
            <v>19.762,88</v>
          </cell>
          <cell r="H11127">
            <v>0</v>
          </cell>
          <cell r="I11127">
            <v>0</v>
          </cell>
          <cell r="J11127">
            <v>0</v>
          </cell>
          <cell r="K11127">
            <v>19762.88</v>
          </cell>
          <cell r="L11127">
            <v>19762.88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6.872,84</v>
          </cell>
          <cell r="F11128">
            <v>0</v>
          </cell>
          <cell r="G11128" t="str">
            <v>6.872,84</v>
          </cell>
          <cell r="H11128">
            <v>0</v>
          </cell>
          <cell r="I11128">
            <v>0</v>
          </cell>
          <cell r="J11128">
            <v>0</v>
          </cell>
          <cell r="K11128">
            <v>6872.84</v>
          </cell>
          <cell r="L11128">
            <v>6872.84</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10.539,24</v>
          </cell>
          <cell r="F11129">
            <v>0</v>
          </cell>
          <cell r="G11129" t="str">
            <v>10.539,24</v>
          </cell>
          <cell r="H11129">
            <v>0</v>
          </cell>
          <cell r="I11129">
            <v>0</v>
          </cell>
          <cell r="J11129">
            <v>0</v>
          </cell>
          <cell r="K11129">
            <v>10539.24</v>
          </cell>
          <cell r="L11129">
            <v>10539.24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10.987,07</v>
          </cell>
          <cell r="F11130">
            <v>0</v>
          </cell>
          <cell r="G11130" t="str">
            <v>10.987,07</v>
          </cell>
          <cell r="H11130">
            <v>0</v>
          </cell>
          <cell r="I11130">
            <v>0</v>
          </cell>
          <cell r="J11130">
            <v>0</v>
          </cell>
          <cell r="K11130">
            <v>10987.07</v>
          </cell>
          <cell r="L11130">
            <v>10987.07</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17.952,51</v>
          </cell>
          <cell r="F11131">
            <v>0</v>
          </cell>
          <cell r="G11131" t="str">
            <v>17.952,51</v>
          </cell>
          <cell r="H11131">
            <v>0</v>
          </cell>
          <cell r="I11131">
            <v>0</v>
          </cell>
          <cell r="J11131">
            <v>0</v>
          </cell>
          <cell r="K11131">
            <v>17952.509999999998</v>
          </cell>
          <cell r="L11131">
            <v>17952.509999999998</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21.421,42</v>
          </cell>
          <cell r="F11132">
            <v>0</v>
          </cell>
          <cell r="G11132" t="str">
            <v>21.421,42</v>
          </cell>
          <cell r="H11132">
            <v>0</v>
          </cell>
          <cell r="I11132">
            <v>0</v>
          </cell>
          <cell r="J11132">
            <v>0</v>
          </cell>
          <cell r="K11132">
            <v>21421.42</v>
          </cell>
          <cell r="L11132">
            <v>21421.42</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1.848,28</v>
          </cell>
          <cell r="F11133">
            <v>0</v>
          </cell>
          <cell r="G11133" t="str">
            <v>1.848,28</v>
          </cell>
          <cell r="H11133">
            <v>0</v>
          </cell>
          <cell r="I11133">
            <v>0</v>
          </cell>
          <cell r="J11133">
            <v>0</v>
          </cell>
          <cell r="K11133">
            <v>1848.28</v>
          </cell>
          <cell r="L11133">
            <v>1848.28</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1.378,48</v>
          </cell>
          <cell r="F11134">
            <v>0</v>
          </cell>
          <cell r="G11134" t="str">
            <v>1.378,48</v>
          </cell>
          <cell r="H11134">
            <v>0</v>
          </cell>
          <cell r="I11134">
            <v>0</v>
          </cell>
          <cell r="J11134">
            <v>0</v>
          </cell>
          <cell r="K11134">
            <v>1378.48</v>
          </cell>
          <cell r="L11134">
            <v>1378.48</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2.797,50</v>
          </cell>
          <cell r="F11135">
            <v>0</v>
          </cell>
          <cell r="G11135" t="str">
            <v>2.797,50</v>
          </cell>
          <cell r="H11135">
            <v>0</v>
          </cell>
          <cell r="I11135">
            <v>0</v>
          </cell>
          <cell r="J11135">
            <v>0</v>
          </cell>
          <cell r="K11135">
            <v>2797.5</v>
          </cell>
          <cell r="L11135">
            <v>2797.5</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898,94</v>
          </cell>
          <cell r="F11136">
            <v>0</v>
          </cell>
          <cell r="G11136" t="str">
            <v>898,94</v>
          </cell>
          <cell r="H11136">
            <v>0</v>
          </cell>
          <cell r="I11136">
            <v>0</v>
          </cell>
          <cell r="J11136">
            <v>0</v>
          </cell>
          <cell r="K11136">
            <v>898.94</v>
          </cell>
          <cell r="L11136">
            <v>898.94</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1.217,00</v>
          </cell>
          <cell r="F11137">
            <v>0</v>
          </cell>
          <cell r="G11137" t="str">
            <v>1.217,00</v>
          </cell>
          <cell r="H11137">
            <v>0</v>
          </cell>
          <cell r="I11137">
            <v>0</v>
          </cell>
          <cell r="J11137">
            <v>0</v>
          </cell>
          <cell r="K11137">
            <v>1217</v>
          </cell>
          <cell r="L11137">
            <v>1217</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1.749,66</v>
          </cell>
          <cell r="F11138">
            <v>0</v>
          </cell>
          <cell r="G11138" t="str">
            <v>1.749,66</v>
          </cell>
          <cell r="H11138">
            <v>0</v>
          </cell>
          <cell r="I11138">
            <v>0</v>
          </cell>
          <cell r="J11138">
            <v>0</v>
          </cell>
          <cell r="K11138">
            <v>1749.66</v>
          </cell>
          <cell r="L11138">
            <v>1749.66</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3.242,09</v>
          </cell>
          <cell r="F11139">
            <v>0</v>
          </cell>
          <cell r="G11139" t="str">
            <v>3.242,09</v>
          </cell>
          <cell r="H11139">
            <v>0</v>
          </cell>
          <cell r="I11139">
            <v>0</v>
          </cell>
          <cell r="J11139">
            <v>0</v>
          </cell>
          <cell r="K11139">
            <v>3242.09</v>
          </cell>
          <cell r="L11139">
            <v>3242.09</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946,06</v>
          </cell>
          <cell r="F11140">
            <v>0</v>
          </cell>
          <cell r="G11140" t="str">
            <v>946,06</v>
          </cell>
          <cell r="H11140">
            <v>0</v>
          </cell>
          <cell r="I11140">
            <v>0</v>
          </cell>
          <cell r="J11140">
            <v>0</v>
          </cell>
          <cell r="K11140">
            <v>946.06</v>
          </cell>
          <cell r="L11140">
            <v>946.06</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4.274,55</v>
          </cell>
          <cell r="F11141">
            <v>0</v>
          </cell>
          <cell r="G11141" t="str">
            <v>4.274,55</v>
          </cell>
          <cell r="H11141">
            <v>0</v>
          </cell>
          <cell r="I11141">
            <v>0</v>
          </cell>
          <cell r="J11141">
            <v>0</v>
          </cell>
          <cell r="K11141">
            <v>4274.55</v>
          </cell>
          <cell r="L11141">
            <v>4274.55</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993,37</v>
          </cell>
          <cell r="F11142">
            <v>0</v>
          </cell>
          <cell r="G11142" t="str">
            <v>993,37</v>
          </cell>
          <cell r="H11142">
            <v>0</v>
          </cell>
          <cell r="I11142">
            <v>0</v>
          </cell>
          <cell r="J11142">
            <v>0</v>
          </cell>
          <cell r="K11142">
            <v>993.37</v>
          </cell>
          <cell r="L11142">
            <v>993.37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5.754,39</v>
          </cell>
          <cell r="F11143">
            <v>0</v>
          </cell>
          <cell r="G11143" t="str">
            <v>5.754,39</v>
          </cell>
          <cell r="H11143">
            <v>0</v>
          </cell>
          <cell r="I11143">
            <v>0</v>
          </cell>
          <cell r="J11143">
            <v>0</v>
          </cell>
          <cell r="K11143">
            <v>5754.39</v>
          </cell>
          <cell r="L11143">
            <v>5754.39</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1.515,49</v>
          </cell>
          <cell r="F11144">
            <v>0</v>
          </cell>
          <cell r="G11144" t="str">
            <v>1.515,49</v>
          </cell>
          <cell r="H11144">
            <v>0</v>
          </cell>
          <cell r="I11144">
            <v>0</v>
          </cell>
          <cell r="J11144">
            <v>0</v>
          </cell>
          <cell r="K11144">
            <v>1515.49</v>
          </cell>
          <cell r="L11144">
            <v>1515.49</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2.142,51</v>
          </cell>
          <cell r="F11145">
            <v>0</v>
          </cell>
          <cell r="G11145" t="str">
            <v>2.142,51</v>
          </cell>
          <cell r="H11145">
            <v>0</v>
          </cell>
          <cell r="I11145">
            <v>0</v>
          </cell>
          <cell r="J11145">
            <v>0</v>
          </cell>
          <cell r="K11145">
            <v>2142.5100000000002</v>
          </cell>
          <cell r="L11145">
            <v>2142.5100000000002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3.579,02</v>
          </cell>
          <cell r="F11146">
            <v>0</v>
          </cell>
          <cell r="G11146" t="str">
            <v>3.579,02</v>
          </cell>
          <cell r="H11146">
            <v>0</v>
          </cell>
          <cell r="I11146">
            <v>0</v>
          </cell>
          <cell r="J11146">
            <v>0</v>
          </cell>
          <cell r="K11146">
            <v>3579.02</v>
          </cell>
          <cell r="L11146">
            <v>3579.02</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1.252,86</v>
          </cell>
          <cell r="F11147">
            <v>0</v>
          </cell>
          <cell r="G11147" t="str">
            <v>1.252,86</v>
          </cell>
          <cell r="H11147">
            <v>0</v>
          </cell>
          <cell r="I11147">
            <v>0</v>
          </cell>
          <cell r="J11147">
            <v>0</v>
          </cell>
          <cell r="K11147">
            <v>1252.8599999999999</v>
          </cell>
          <cell r="L11147">
            <v>1252.8599999999999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5.042,78</v>
          </cell>
          <cell r="F11148">
            <v>0</v>
          </cell>
          <cell r="G11148" t="str">
            <v>5.042,78</v>
          </cell>
          <cell r="H11148">
            <v>0</v>
          </cell>
          <cell r="I11148">
            <v>0</v>
          </cell>
          <cell r="J11148">
            <v>0</v>
          </cell>
          <cell r="K11148">
            <v>5042.78</v>
          </cell>
          <cell r="L11148">
            <v>5042.78</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1.697,93</v>
          </cell>
          <cell r="F11149">
            <v>0</v>
          </cell>
          <cell r="G11149" t="str">
            <v>1.697,93</v>
          </cell>
          <cell r="H11149">
            <v>0</v>
          </cell>
          <cell r="I11149">
            <v>0</v>
          </cell>
          <cell r="J11149">
            <v>0</v>
          </cell>
          <cell r="K11149">
            <v>1697.93</v>
          </cell>
          <cell r="L11149">
            <v>1697.93</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10.452,45</v>
          </cell>
          <cell r="F11150">
            <v>0</v>
          </cell>
          <cell r="G11150" t="str">
            <v>10.452,45</v>
          </cell>
          <cell r="H11150">
            <v>0</v>
          </cell>
          <cell r="I11150">
            <v>0</v>
          </cell>
          <cell r="J11150">
            <v>0</v>
          </cell>
          <cell r="K11150">
            <v>10452.450000000001</v>
          </cell>
          <cell r="L11150">
            <v>10452.450000000001</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2.336,15</v>
          </cell>
          <cell r="F11151">
            <v>0</v>
          </cell>
          <cell r="G11151" t="str">
            <v>2.336,15</v>
          </cell>
          <cell r="H11151">
            <v>0</v>
          </cell>
          <cell r="I11151">
            <v>0</v>
          </cell>
          <cell r="J11151">
            <v>0</v>
          </cell>
          <cell r="K11151">
            <v>2336.15</v>
          </cell>
          <cell r="L11151">
            <v>2336.15</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4.375,91</v>
          </cell>
          <cell r="F11152">
            <v>0</v>
          </cell>
          <cell r="G11152" t="str">
            <v>4.375,91</v>
          </cell>
          <cell r="H11152">
            <v>0</v>
          </cell>
          <cell r="I11152">
            <v>0</v>
          </cell>
          <cell r="J11152">
            <v>0</v>
          </cell>
          <cell r="K11152">
            <v>4375.91</v>
          </cell>
          <cell r="L11152">
            <v>4375.91</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7.016,14</v>
          </cell>
          <cell r="F11153">
            <v>0</v>
          </cell>
          <cell r="G11153" t="str">
            <v>7.016,14</v>
          </cell>
          <cell r="H11153">
            <v>0</v>
          </cell>
          <cell r="I11153">
            <v>0</v>
          </cell>
          <cell r="J11153">
            <v>0</v>
          </cell>
          <cell r="K11153">
            <v>7016.14</v>
          </cell>
          <cell r="L11153">
            <v>7016.14</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9.408,85</v>
          </cell>
          <cell r="F11154">
            <v>0</v>
          </cell>
          <cell r="G11154" t="str">
            <v>9.408,85</v>
          </cell>
          <cell r="H11154">
            <v>0</v>
          </cell>
          <cell r="I11154">
            <v>0</v>
          </cell>
          <cell r="J11154">
            <v>0</v>
          </cell>
          <cell r="K11154">
            <v>9408.85</v>
          </cell>
          <cell r="L11154">
            <v>9408.85</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1.983,84</v>
          </cell>
          <cell r="F11155">
            <v>0</v>
          </cell>
          <cell r="G11155" t="str">
            <v>1.983,84</v>
          </cell>
          <cell r="H11155">
            <v>0</v>
          </cell>
          <cell r="I11155">
            <v>0</v>
          </cell>
          <cell r="J11155">
            <v>0</v>
          </cell>
          <cell r="K11155">
            <v>1983.84</v>
          </cell>
          <cell r="L11155">
            <v>1983.84</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2.986,94</v>
          </cell>
          <cell r="F11156">
            <v>0</v>
          </cell>
          <cell r="G11156" t="str">
            <v>2.986,94</v>
          </cell>
          <cell r="H11156">
            <v>0</v>
          </cell>
          <cell r="I11156">
            <v>0</v>
          </cell>
          <cell r="J11156">
            <v>0</v>
          </cell>
          <cell r="K11156">
            <v>2986.94</v>
          </cell>
          <cell r="L11156">
            <v>2986.94</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8.648,73</v>
          </cell>
          <cell r="F11157">
            <v>0</v>
          </cell>
          <cell r="G11157" t="str">
            <v>8.648,73</v>
          </cell>
          <cell r="H11157">
            <v>0</v>
          </cell>
          <cell r="I11157">
            <v>0</v>
          </cell>
          <cell r="J11157">
            <v>0</v>
          </cell>
          <cell r="K11157">
            <v>8648.73</v>
          </cell>
          <cell r="L11157">
            <v>8648.73</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12.376,43</v>
          </cell>
          <cell r="F11158">
            <v>0</v>
          </cell>
          <cell r="G11158" t="str">
            <v>12.376,43</v>
          </cell>
          <cell r="H11158">
            <v>0</v>
          </cell>
          <cell r="I11158">
            <v>0</v>
          </cell>
          <cell r="J11158">
            <v>0</v>
          </cell>
          <cell r="K11158">
            <v>12376.43</v>
          </cell>
          <cell r="L11158">
            <v>12376.43</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636,11</v>
          </cell>
          <cell r="F11159">
            <v>0</v>
          </cell>
          <cell r="G11159" t="str">
            <v>636,11</v>
          </cell>
          <cell r="H11159">
            <v>0</v>
          </cell>
          <cell r="I11159">
            <v>0</v>
          </cell>
          <cell r="J11159">
            <v>0</v>
          </cell>
          <cell r="K11159">
            <v>636.11</v>
          </cell>
          <cell r="L11159">
            <v>636.11</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2.485,78</v>
          </cell>
          <cell r="F11160">
            <v>0</v>
          </cell>
          <cell r="G11160" t="str">
            <v>2.485,78</v>
          </cell>
          <cell r="H11160">
            <v>0</v>
          </cell>
          <cell r="I11160">
            <v>0</v>
          </cell>
          <cell r="J11160">
            <v>0</v>
          </cell>
          <cell r="K11160">
            <v>2485.7800000000002</v>
          </cell>
          <cell r="L11160">
            <v>2485.7800000000002</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788,50</v>
          </cell>
          <cell r="F11161">
            <v>0</v>
          </cell>
          <cell r="G11161" t="str">
            <v>788,50</v>
          </cell>
          <cell r="H11161">
            <v>0</v>
          </cell>
          <cell r="I11161">
            <v>0</v>
          </cell>
          <cell r="J11161">
            <v>0</v>
          </cell>
          <cell r="K11161">
            <v>788.5</v>
          </cell>
          <cell r="L11161">
            <v>788.5</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1.035,26</v>
          </cell>
          <cell r="F11162">
            <v>0</v>
          </cell>
          <cell r="G11162" t="str">
            <v>1.035,26</v>
          </cell>
          <cell r="H11162">
            <v>0</v>
          </cell>
          <cell r="I11162">
            <v>0</v>
          </cell>
          <cell r="J11162">
            <v>0</v>
          </cell>
          <cell r="K11162">
            <v>1035.26</v>
          </cell>
          <cell r="L11162">
            <v>1035.26</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1.537,74</v>
          </cell>
          <cell r="F11163">
            <v>0</v>
          </cell>
          <cell r="G11163" t="str">
            <v>1.537,74</v>
          </cell>
          <cell r="H11163">
            <v>0</v>
          </cell>
          <cell r="I11163">
            <v>0</v>
          </cell>
          <cell r="J11163">
            <v>0</v>
          </cell>
          <cell r="K11163">
            <v>1537.74</v>
          </cell>
          <cell r="L11163">
            <v>1537.74</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1.686,36</v>
          </cell>
          <cell r="F11166">
            <v>0</v>
          </cell>
          <cell r="G11166" t="str">
            <v>1.686,36</v>
          </cell>
          <cell r="H11166">
            <v>0</v>
          </cell>
          <cell r="I11166">
            <v>0</v>
          </cell>
          <cell r="J11166">
            <v>0</v>
          </cell>
          <cell r="K11166">
            <v>1686.36</v>
          </cell>
          <cell r="L11166">
            <v>1686.36</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2.354,25</v>
          </cell>
          <cell r="F11167">
            <v>0</v>
          </cell>
          <cell r="G11167" t="str">
            <v>2.354,25</v>
          </cell>
          <cell r="H11167">
            <v>0</v>
          </cell>
          <cell r="I11167">
            <v>0</v>
          </cell>
          <cell r="J11167">
            <v>0</v>
          </cell>
          <cell r="K11167">
            <v>2354.25</v>
          </cell>
          <cell r="L11167">
            <v>2354.25</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3.284,00</v>
          </cell>
          <cell r="F11168">
            <v>0</v>
          </cell>
          <cell r="G11168" t="str">
            <v>3.284,00</v>
          </cell>
          <cell r="H11168">
            <v>0</v>
          </cell>
          <cell r="I11168">
            <v>0</v>
          </cell>
          <cell r="J11168">
            <v>0</v>
          </cell>
          <cell r="K11168">
            <v>3284</v>
          </cell>
          <cell r="L11168">
            <v>3284</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4.477,56</v>
          </cell>
          <cell r="F11169">
            <v>0</v>
          </cell>
          <cell r="G11169" t="str">
            <v>4.477,56</v>
          </cell>
          <cell r="H11169">
            <v>0</v>
          </cell>
          <cell r="I11169">
            <v>0</v>
          </cell>
          <cell r="J11169">
            <v>0</v>
          </cell>
          <cell r="K11169">
            <v>4477.5600000000004</v>
          </cell>
          <cell r="L11169">
            <v>4477.5600000000004</v>
          </cell>
          <cell r="N11169">
            <v>41461</v>
          </cell>
        </row>
        <row r="11170">
          <cell r="A11170">
            <v>44537</v>
          </cell>
          <cell r="B11170" t="str">
            <v xml:space="preserve">POZOLANA DE CLASSE  C                                                                                                                                                                                                                                                                                                                                                                                                                                                                                     </v>
          </cell>
          <cell r="C11170" t="str">
            <v>INSUMO</v>
          </cell>
          <cell r="D11170" t="str">
            <v xml:space="preserve">T     </v>
          </cell>
          <cell r="E11170" t="str">
            <v>511,36</v>
          </cell>
          <cell r="F11170">
            <v>0</v>
          </cell>
          <cell r="G11170" t="str">
            <v>511,36</v>
          </cell>
          <cell r="H11170">
            <v>0</v>
          </cell>
          <cell r="I11170">
            <v>0</v>
          </cell>
          <cell r="J11170">
            <v>0</v>
          </cell>
          <cell r="K11170">
            <v>511.36</v>
          </cell>
          <cell r="L11170">
            <v>511.36</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47,83</v>
          </cell>
          <cell r="F11171">
            <v>0</v>
          </cell>
          <cell r="G11171" t="str">
            <v>47,83</v>
          </cell>
          <cell r="H11171">
            <v>0</v>
          </cell>
          <cell r="I11171">
            <v>0</v>
          </cell>
          <cell r="J11171">
            <v>0</v>
          </cell>
          <cell r="K11171">
            <v>47.83</v>
          </cell>
          <cell r="L11171">
            <v>47.83</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39,74</v>
          </cell>
          <cell r="F11172">
            <v>0</v>
          </cell>
          <cell r="G11172" t="str">
            <v>39,74</v>
          </cell>
          <cell r="H11172">
            <v>0</v>
          </cell>
          <cell r="I11172">
            <v>0</v>
          </cell>
          <cell r="J11172">
            <v>0</v>
          </cell>
          <cell r="K11172">
            <v>39.74</v>
          </cell>
          <cell r="L11172">
            <v>39.74</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47,66</v>
          </cell>
          <cell r="F11173">
            <v>0</v>
          </cell>
          <cell r="G11173" t="str">
            <v>47,66</v>
          </cell>
          <cell r="H11173">
            <v>0</v>
          </cell>
          <cell r="I11173">
            <v>0</v>
          </cell>
          <cell r="J11173">
            <v>0</v>
          </cell>
          <cell r="K11173">
            <v>47.66</v>
          </cell>
          <cell r="L11173">
            <v>47.66</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110,00</v>
          </cell>
          <cell r="F11174">
            <v>0</v>
          </cell>
          <cell r="G11174" t="str">
            <v>110,00</v>
          </cell>
          <cell r="H11174">
            <v>0</v>
          </cell>
          <cell r="I11174">
            <v>0</v>
          </cell>
          <cell r="J11174">
            <v>0</v>
          </cell>
          <cell r="K11174">
            <v>110</v>
          </cell>
          <cell r="L11174">
            <v>110</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99,00</v>
          </cell>
          <cell r="F11175">
            <v>0</v>
          </cell>
          <cell r="G11175" t="str">
            <v>99,00</v>
          </cell>
          <cell r="H11175">
            <v>0</v>
          </cell>
          <cell r="I11175">
            <v>0</v>
          </cell>
          <cell r="J11175">
            <v>0</v>
          </cell>
          <cell r="K11175">
            <v>99</v>
          </cell>
          <cell r="L11175">
            <v>99</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73,33</v>
          </cell>
          <cell r="F11176">
            <v>0</v>
          </cell>
          <cell r="G11176" t="str">
            <v>73,33</v>
          </cell>
          <cell r="H11176">
            <v>0</v>
          </cell>
          <cell r="I11176">
            <v>0</v>
          </cell>
          <cell r="J11176">
            <v>0</v>
          </cell>
          <cell r="K11176">
            <v>73.33</v>
          </cell>
          <cell r="L11176">
            <v>73.33</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82,50</v>
          </cell>
          <cell r="F11177">
            <v>0</v>
          </cell>
          <cell r="G11177" t="str">
            <v>82,50</v>
          </cell>
          <cell r="H11177">
            <v>0</v>
          </cell>
          <cell r="I11177">
            <v>0</v>
          </cell>
          <cell r="J11177">
            <v>0</v>
          </cell>
          <cell r="K11177">
            <v>82.5</v>
          </cell>
          <cell r="L11177">
            <v>82.5</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82,50</v>
          </cell>
          <cell r="F11178">
            <v>0</v>
          </cell>
          <cell r="G11178" t="str">
            <v>82,50</v>
          </cell>
          <cell r="H11178">
            <v>0</v>
          </cell>
          <cell r="I11178">
            <v>0</v>
          </cell>
          <cell r="J11178">
            <v>0</v>
          </cell>
          <cell r="K11178">
            <v>82.5</v>
          </cell>
          <cell r="L11178">
            <v>82.5</v>
          </cell>
          <cell r="N11178">
            <v>14580</v>
          </cell>
        </row>
        <row r="11179">
          <cell r="A11179">
            <v>40304</v>
          </cell>
          <cell r="B11179" t="str">
            <v xml:space="preserve">PREGO DE ACO POLIDO COM CABECA DUPLA 17 X 27 (2 1/2 X 11)                                                                                                                                                                                                                                                                                                                                                                                                                                                 </v>
          </cell>
          <cell r="C11179" t="str">
            <v>INSUMO</v>
          </cell>
          <cell r="D11179" t="str">
            <v xml:space="preserve">KG    </v>
          </cell>
          <cell r="E11179" t="str">
            <v>28,54</v>
          </cell>
          <cell r="F11179">
            <v>0</v>
          </cell>
          <cell r="G11179" t="str">
            <v>28,54</v>
          </cell>
          <cell r="H11179">
            <v>0</v>
          </cell>
          <cell r="I11179">
            <v>0</v>
          </cell>
          <cell r="J11179">
            <v>0</v>
          </cell>
          <cell r="K11179">
            <v>28.54</v>
          </cell>
          <cell r="L11179">
            <v>28.54</v>
          </cell>
          <cell r="N11179">
            <v>40304</v>
          </cell>
        </row>
        <row r="11180">
          <cell r="A11180">
            <v>5065</v>
          </cell>
          <cell r="B11180" t="str">
            <v xml:space="preserve">PREGO DE ACO POLIDO COM CABECA 10 X 10 (7/8 X 17)                                                                                                                                                                                                                                                                                                                                                                                                                                                         </v>
          </cell>
          <cell r="C11180" t="str">
            <v>INSUMO</v>
          </cell>
          <cell r="D11180" t="str">
            <v xml:space="preserve">KG    </v>
          </cell>
          <cell r="E11180" t="str">
            <v>43,98</v>
          </cell>
          <cell r="F11180">
            <v>0</v>
          </cell>
          <cell r="G11180" t="str">
            <v>43,98</v>
          </cell>
          <cell r="H11180">
            <v>0</v>
          </cell>
          <cell r="I11180">
            <v>0</v>
          </cell>
          <cell r="J11180">
            <v>0</v>
          </cell>
          <cell r="K11180">
            <v>43.98</v>
          </cell>
          <cell r="L11180">
            <v>43.98</v>
          </cell>
          <cell r="N11180">
            <v>5065</v>
          </cell>
        </row>
        <row r="11181">
          <cell r="A11181">
            <v>5072</v>
          </cell>
          <cell r="B11181" t="str">
            <v xml:space="preserve">PREGO DE ACO POLIDO COM CABECA 10 X 11 (1 X 17)                                                                                                                                                                                                                                                                                                                                                                                                                                                           </v>
          </cell>
          <cell r="C11181" t="str">
            <v>INSUMO</v>
          </cell>
          <cell r="D11181" t="str">
            <v xml:space="preserve">KG    </v>
          </cell>
          <cell r="E11181" t="str">
            <v>40,68</v>
          </cell>
          <cell r="F11181">
            <v>0</v>
          </cell>
          <cell r="G11181" t="str">
            <v>40,68</v>
          </cell>
          <cell r="H11181">
            <v>0</v>
          </cell>
          <cell r="I11181">
            <v>0</v>
          </cell>
          <cell r="J11181">
            <v>0</v>
          </cell>
          <cell r="K11181">
            <v>40.68</v>
          </cell>
          <cell r="L11181">
            <v>40.68</v>
          </cell>
          <cell r="N11181">
            <v>5072</v>
          </cell>
        </row>
        <row r="11182">
          <cell r="A11182">
            <v>5066</v>
          </cell>
          <cell r="B11182" t="str">
            <v xml:space="preserve">PREGO DE ACO POLIDO COM CABECA 12 X 12                                                                                                                                                                                                                                                                                                                                                                                                                                                                    </v>
          </cell>
          <cell r="C11182" t="str">
            <v>INSUMO</v>
          </cell>
          <cell r="D11182" t="str">
            <v xml:space="preserve">KG    </v>
          </cell>
          <cell r="E11182" t="str">
            <v>30,47</v>
          </cell>
          <cell r="F11182">
            <v>0</v>
          </cell>
          <cell r="G11182" t="str">
            <v>30,47</v>
          </cell>
          <cell r="H11182">
            <v>0</v>
          </cell>
          <cell r="I11182">
            <v>0</v>
          </cell>
          <cell r="J11182">
            <v>0</v>
          </cell>
          <cell r="K11182">
            <v>30.47</v>
          </cell>
          <cell r="L11182">
            <v>30.47</v>
          </cell>
          <cell r="N11182">
            <v>5066</v>
          </cell>
        </row>
        <row r="11183">
          <cell r="A11183">
            <v>5063</v>
          </cell>
          <cell r="B11183" t="str">
            <v xml:space="preserve">PREGO DE ACO POLIDO COM CABECA 14 X 18 (1 1/2 X 14)                                                                                                                                                                                                                                                                                                                                                                                                                                                       </v>
          </cell>
          <cell r="C11183" t="str">
            <v>INSUMO</v>
          </cell>
          <cell r="D11183" t="str">
            <v xml:space="preserve">KG    </v>
          </cell>
          <cell r="E11183" t="str">
            <v>27,59</v>
          </cell>
          <cell r="F11183">
            <v>0</v>
          </cell>
          <cell r="G11183" t="str">
            <v>27,59</v>
          </cell>
          <cell r="H11183">
            <v>0</v>
          </cell>
          <cell r="I11183">
            <v>0</v>
          </cell>
          <cell r="J11183">
            <v>0</v>
          </cell>
          <cell r="K11183">
            <v>27.59</v>
          </cell>
          <cell r="L11183">
            <v>27.59</v>
          </cell>
          <cell r="N11183">
            <v>5063</v>
          </cell>
        </row>
        <row r="11184">
          <cell r="A11184">
            <v>20247</v>
          </cell>
          <cell r="B11184" t="str">
            <v xml:space="preserve">PREGO DE ACO POLIDO COM CABECA 15 X 15 (1 1/4 X 13)                                                                                                                                                                                                                                                                                                                                                                                                                                                       </v>
          </cell>
          <cell r="C11184" t="str">
            <v>INSUMO</v>
          </cell>
          <cell r="D11184" t="str">
            <v xml:space="preserve">KG    </v>
          </cell>
          <cell r="E11184" t="str">
            <v>25,60</v>
          </cell>
          <cell r="F11184">
            <v>0</v>
          </cell>
          <cell r="G11184" t="str">
            <v>25,60</v>
          </cell>
          <cell r="H11184">
            <v>0</v>
          </cell>
          <cell r="I11184">
            <v>0</v>
          </cell>
          <cell r="J11184">
            <v>0</v>
          </cell>
          <cell r="K11184">
            <v>25.6</v>
          </cell>
          <cell r="L11184">
            <v>25.6</v>
          </cell>
          <cell r="N11184">
            <v>20247</v>
          </cell>
        </row>
        <row r="11185">
          <cell r="A11185">
            <v>5074</v>
          </cell>
          <cell r="B11185" t="str">
            <v xml:space="preserve">PREGO DE ACO POLIDO COM CABECA 15 X 18 (1 1/2 X 13)                                                                                                                                                                                                                                                                                                                                                                                                                                                       </v>
          </cell>
          <cell r="C11185" t="str">
            <v>INSUMO</v>
          </cell>
          <cell r="D11185" t="str">
            <v xml:space="preserve">KG    </v>
          </cell>
          <cell r="E11185" t="str">
            <v>25,91</v>
          </cell>
          <cell r="F11185">
            <v>0</v>
          </cell>
          <cell r="G11185" t="str">
            <v>25,91</v>
          </cell>
          <cell r="H11185">
            <v>0</v>
          </cell>
          <cell r="I11185">
            <v>0</v>
          </cell>
          <cell r="J11185">
            <v>0</v>
          </cell>
          <cell r="K11185">
            <v>25.91</v>
          </cell>
          <cell r="L11185">
            <v>25.91</v>
          </cell>
          <cell r="N11185">
            <v>5074</v>
          </cell>
        </row>
        <row r="11186">
          <cell r="A11186">
            <v>5067</v>
          </cell>
          <cell r="B11186" t="str">
            <v xml:space="preserve">PREGO DE ACO POLIDO COM CABECA 16 X 24 (2 1/4 X 12)                                                                                                                                                                                                                                                                                                                                                                                                                                                       </v>
          </cell>
          <cell r="C11186" t="str">
            <v>INSUMO</v>
          </cell>
          <cell r="D11186" t="str">
            <v xml:space="preserve">KG    </v>
          </cell>
          <cell r="E11186" t="str">
            <v>24,64</v>
          </cell>
          <cell r="F11186">
            <v>0</v>
          </cell>
          <cell r="G11186" t="str">
            <v>24,64</v>
          </cell>
          <cell r="H11186">
            <v>0</v>
          </cell>
          <cell r="I11186">
            <v>0</v>
          </cell>
          <cell r="J11186">
            <v>0</v>
          </cell>
          <cell r="K11186">
            <v>24.64</v>
          </cell>
          <cell r="L11186">
            <v>24.64</v>
          </cell>
          <cell r="N11186">
            <v>5067</v>
          </cell>
        </row>
        <row r="11187">
          <cell r="A11187">
            <v>5078</v>
          </cell>
          <cell r="B11187" t="str">
            <v xml:space="preserve">PREGO DE ACO POLIDO COM CABECA 16 X 27 (2 1/2 X 12)                                                                                                                                                                                                                                                                                                                                                                                                                                                       </v>
          </cell>
          <cell r="C11187" t="str">
            <v>INSUMO</v>
          </cell>
          <cell r="D11187" t="str">
            <v xml:space="preserve">KG    </v>
          </cell>
          <cell r="E11187" t="str">
            <v>24,36</v>
          </cell>
          <cell r="F11187">
            <v>0</v>
          </cell>
          <cell r="G11187" t="str">
            <v>24,36</v>
          </cell>
          <cell r="H11187">
            <v>0</v>
          </cell>
          <cell r="I11187">
            <v>0</v>
          </cell>
          <cell r="J11187">
            <v>0</v>
          </cell>
          <cell r="K11187">
            <v>24.36</v>
          </cell>
          <cell r="L11187">
            <v>24.36</v>
          </cell>
          <cell r="N11187">
            <v>5078</v>
          </cell>
        </row>
        <row r="11188">
          <cell r="A11188">
            <v>5068</v>
          </cell>
          <cell r="B11188" t="str">
            <v xml:space="preserve">PREGO DE ACO POLIDO COM CABECA 17 X 21 (2 X 11)                                                                                                                                                                                                                                                                                                                                                                                                                                                           </v>
          </cell>
          <cell r="C11188" t="str">
            <v>INSUMO</v>
          </cell>
          <cell r="D11188" t="str">
            <v xml:space="preserve">KG    </v>
          </cell>
          <cell r="E11188" t="str">
            <v>23,12</v>
          </cell>
          <cell r="F11188">
            <v>0</v>
          </cell>
          <cell r="G11188" t="str">
            <v>23,12</v>
          </cell>
          <cell r="H11188">
            <v>0</v>
          </cell>
          <cell r="I11188">
            <v>0</v>
          </cell>
          <cell r="J11188">
            <v>0</v>
          </cell>
          <cell r="K11188">
            <v>23.12</v>
          </cell>
          <cell r="L11188">
            <v>23.12</v>
          </cell>
          <cell r="N11188">
            <v>5068</v>
          </cell>
        </row>
        <row r="11189">
          <cell r="A11189">
            <v>5073</v>
          </cell>
          <cell r="B11189" t="str">
            <v xml:space="preserve">PREGO DE ACO POLIDO COM CABECA 17 X 24 (2 1/4 X 11)                                                                                                                                                                                                                                                                                                                                                                                                                                                       </v>
          </cell>
          <cell r="C11189" t="str">
            <v>INSUMO</v>
          </cell>
          <cell r="D11189" t="str">
            <v xml:space="preserve">KG    </v>
          </cell>
          <cell r="E11189" t="str">
            <v>23,57</v>
          </cell>
          <cell r="F11189">
            <v>0</v>
          </cell>
          <cell r="G11189" t="str">
            <v>23,57</v>
          </cell>
          <cell r="H11189">
            <v>0</v>
          </cell>
          <cell r="I11189">
            <v>0</v>
          </cell>
          <cell r="J11189">
            <v>0</v>
          </cell>
          <cell r="K11189">
            <v>23.57</v>
          </cell>
          <cell r="L11189">
            <v>23.57</v>
          </cell>
          <cell r="N11189">
            <v>5073</v>
          </cell>
        </row>
        <row r="11190">
          <cell r="A11190">
            <v>5069</v>
          </cell>
          <cell r="B11190" t="str">
            <v xml:space="preserve">PREGO DE ACO POLIDO COM CABECA 17 X 27 (2 1/2 X 11)                                                                                                                                                                                                                                                                                                                                                                                                                                                       </v>
          </cell>
          <cell r="C11190" t="str">
            <v>INSUMO</v>
          </cell>
          <cell r="D11190" t="str">
            <v xml:space="preserve">KG    </v>
          </cell>
          <cell r="E11190" t="str">
            <v>23,57</v>
          </cell>
          <cell r="F11190">
            <v>0</v>
          </cell>
          <cell r="G11190" t="str">
            <v>23,57</v>
          </cell>
          <cell r="H11190">
            <v>0</v>
          </cell>
          <cell r="I11190">
            <v>0</v>
          </cell>
          <cell r="J11190">
            <v>0</v>
          </cell>
          <cell r="K11190">
            <v>23.57</v>
          </cell>
          <cell r="L11190">
            <v>23.57</v>
          </cell>
          <cell r="N11190">
            <v>5069</v>
          </cell>
        </row>
        <row r="11191">
          <cell r="A11191">
            <v>5070</v>
          </cell>
          <cell r="B11191" t="str">
            <v xml:space="preserve">PREGO DE ACO POLIDO COM CABECA 17 X 30 (2 3/4 X 11)                                                                                                                                                                                                                                                                                                                                                                                                                                                       </v>
          </cell>
          <cell r="C11191" t="str">
            <v>INSUMO</v>
          </cell>
          <cell r="D11191" t="str">
            <v xml:space="preserve">KG    </v>
          </cell>
          <cell r="E11191" t="str">
            <v>23,82</v>
          </cell>
          <cell r="F11191">
            <v>0</v>
          </cell>
          <cell r="G11191" t="str">
            <v>23,82</v>
          </cell>
          <cell r="H11191">
            <v>0</v>
          </cell>
          <cell r="I11191">
            <v>0</v>
          </cell>
          <cell r="J11191">
            <v>0</v>
          </cell>
          <cell r="K11191">
            <v>23.82</v>
          </cell>
          <cell r="L11191">
            <v>23.82</v>
          </cell>
          <cell r="N11191">
            <v>5070</v>
          </cell>
        </row>
        <row r="11192">
          <cell r="A11192">
            <v>5071</v>
          </cell>
          <cell r="B11192" t="str">
            <v xml:space="preserve">PREGO DE ACO POLIDO COM CABECA 18 X 24 (2 1/4 X 10)                                                                                                                                                                                                                                                                                                                                                                                                                                                       </v>
          </cell>
          <cell r="C11192" t="str">
            <v>INSUMO</v>
          </cell>
          <cell r="D11192" t="str">
            <v xml:space="preserve">KG    </v>
          </cell>
          <cell r="E11192" t="str">
            <v>23,12</v>
          </cell>
          <cell r="F11192">
            <v>0</v>
          </cell>
          <cell r="G11192" t="str">
            <v>23,12</v>
          </cell>
          <cell r="H11192">
            <v>0</v>
          </cell>
          <cell r="I11192">
            <v>0</v>
          </cell>
          <cell r="J11192">
            <v>0</v>
          </cell>
          <cell r="K11192">
            <v>23.12</v>
          </cell>
          <cell r="L11192">
            <v>23.12</v>
          </cell>
          <cell r="N11192">
            <v>5071</v>
          </cell>
        </row>
        <row r="11193">
          <cell r="A11193">
            <v>5061</v>
          </cell>
          <cell r="B11193" t="str">
            <v xml:space="preserve">PREGO DE ACO POLIDO COM CABECA 18 X 27 (2 1/2 X 10)                                                                                                                                                                                                                                                                                                                                                                                                                                                       </v>
          </cell>
          <cell r="C11193" t="str">
            <v>INSUMO</v>
          </cell>
          <cell r="D11193" t="str">
            <v xml:space="preserve">KG    </v>
          </cell>
          <cell r="E11193" t="str">
            <v>22,73</v>
          </cell>
          <cell r="F11193">
            <v>0</v>
          </cell>
          <cell r="G11193" t="str">
            <v>22,73</v>
          </cell>
          <cell r="H11193">
            <v>0</v>
          </cell>
          <cell r="I11193">
            <v>0</v>
          </cell>
          <cell r="J11193">
            <v>0</v>
          </cell>
          <cell r="K11193">
            <v>22.73</v>
          </cell>
          <cell r="L11193">
            <v>22.73</v>
          </cell>
          <cell r="N11193">
            <v>5061</v>
          </cell>
        </row>
        <row r="11194">
          <cell r="A11194">
            <v>5075</v>
          </cell>
          <cell r="B11194" t="str">
            <v xml:space="preserve">PREGO DE ACO POLIDO COM CABECA 18 X 30 (2 3/4 X 10)                                                                                                                                                                                                                                                                                                                                                                                                                                                       </v>
          </cell>
          <cell r="C11194" t="str">
            <v>INSUMO</v>
          </cell>
          <cell r="D11194" t="str">
            <v xml:space="preserve">KG    </v>
          </cell>
          <cell r="E11194" t="str">
            <v>23,12</v>
          </cell>
          <cell r="F11194">
            <v>0</v>
          </cell>
          <cell r="G11194" t="str">
            <v>23,12</v>
          </cell>
          <cell r="H11194">
            <v>0</v>
          </cell>
          <cell r="I11194">
            <v>0</v>
          </cell>
          <cell r="J11194">
            <v>0</v>
          </cell>
          <cell r="K11194">
            <v>23.12</v>
          </cell>
          <cell r="L11194">
            <v>23.12</v>
          </cell>
          <cell r="N11194">
            <v>5075</v>
          </cell>
        </row>
        <row r="11195">
          <cell r="A11195">
            <v>39027</v>
          </cell>
          <cell r="B11195" t="str">
            <v xml:space="preserve">PREGO DE ACO POLIDO COM CABECA 19  X 36 (3 1/4  X  9)                                                                                                                                                                                                                                                                                                                                                                                                                                                     </v>
          </cell>
          <cell r="C11195" t="str">
            <v>INSUMO</v>
          </cell>
          <cell r="D11195" t="str">
            <v xml:space="preserve">KG    </v>
          </cell>
          <cell r="E11195" t="str">
            <v>23,10</v>
          </cell>
          <cell r="F11195">
            <v>0</v>
          </cell>
          <cell r="G11195" t="str">
            <v>23,10</v>
          </cell>
          <cell r="H11195">
            <v>0</v>
          </cell>
          <cell r="I11195">
            <v>0</v>
          </cell>
          <cell r="J11195">
            <v>0</v>
          </cell>
          <cell r="K11195">
            <v>23.1</v>
          </cell>
          <cell r="L11195">
            <v>23.1</v>
          </cell>
          <cell r="N11195">
            <v>39027</v>
          </cell>
        </row>
        <row r="11196">
          <cell r="A11196">
            <v>5062</v>
          </cell>
          <cell r="B11196" t="str">
            <v xml:space="preserve">PREGO DE ACO POLIDO COM CABECA 19 X 33 (3 X 9)                                                                                                                                                                                                                                                                                                                                                                                                                                                            </v>
          </cell>
          <cell r="C11196" t="str">
            <v>INSUMO</v>
          </cell>
          <cell r="D11196" t="str">
            <v xml:space="preserve">KG    </v>
          </cell>
          <cell r="E11196" t="str">
            <v>23,43</v>
          </cell>
          <cell r="F11196">
            <v>0</v>
          </cell>
          <cell r="G11196" t="str">
            <v>23,43</v>
          </cell>
          <cell r="H11196">
            <v>0</v>
          </cell>
          <cell r="I11196">
            <v>0</v>
          </cell>
          <cell r="J11196">
            <v>0</v>
          </cell>
          <cell r="K11196">
            <v>23.43</v>
          </cell>
          <cell r="L11196">
            <v>23.43</v>
          </cell>
          <cell r="N11196">
            <v>5062</v>
          </cell>
        </row>
        <row r="11197">
          <cell r="A11197">
            <v>40568</v>
          </cell>
          <cell r="B11197" t="str">
            <v xml:space="preserve">PREGO DE ACO POLIDO COM CABECA 22 X 48 (4 1/4 X 5)                                                                                                                                                                                                                                                                                                                                                                                                                                                        </v>
          </cell>
          <cell r="C11197" t="str">
            <v>INSUMO</v>
          </cell>
          <cell r="D11197" t="str">
            <v xml:space="preserve">KG    </v>
          </cell>
          <cell r="E11197" t="str">
            <v>23,29</v>
          </cell>
          <cell r="F11197">
            <v>0</v>
          </cell>
          <cell r="G11197" t="str">
            <v>23,29</v>
          </cell>
          <cell r="H11197">
            <v>0</v>
          </cell>
          <cell r="I11197">
            <v>0</v>
          </cell>
          <cell r="J11197">
            <v>0</v>
          </cell>
          <cell r="K11197">
            <v>23.29</v>
          </cell>
          <cell r="L11197">
            <v>23.29</v>
          </cell>
          <cell r="N11197">
            <v>40568</v>
          </cell>
        </row>
        <row r="11198">
          <cell r="A11198">
            <v>39026</v>
          </cell>
          <cell r="B11198" t="str">
            <v xml:space="preserve">PREGO DE ACO POLIDO SEM CABECA 15 X 15 (1 1/4 X 13)                                                                                                                                                                                                                                                                                                                                                                                                                                                       </v>
          </cell>
          <cell r="C11198" t="str">
            <v>INSUMO</v>
          </cell>
          <cell r="D11198" t="str">
            <v xml:space="preserve">KG    </v>
          </cell>
          <cell r="E11198" t="str">
            <v>26,00</v>
          </cell>
          <cell r="F11198">
            <v>0</v>
          </cell>
          <cell r="G11198" t="str">
            <v>26,00</v>
          </cell>
          <cell r="H11198">
            <v>0</v>
          </cell>
          <cell r="I11198">
            <v>0</v>
          </cell>
          <cell r="J11198">
            <v>0</v>
          </cell>
          <cell r="K11198">
            <v>26</v>
          </cell>
          <cell r="L11198">
            <v>26</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816,80</v>
          </cell>
          <cell r="F11200">
            <v>0</v>
          </cell>
          <cell r="G11200" t="str">
            <v>816,80</v>
          </cell>
          <cell r="H11200">
            <v>0</v>
          </cell>
          <cell r="I11200">
            <v>0</v>
          </cell>
          <cell r="J11200">
            <v>0</v>
          </cell>
          <cell r="K11200">
            <v>816.8</v>
          </cell>
          <cell r="L11200">
            <v>816.8</v>
          </cell>
          <cell r="N11200">
            <v>44074</v>
          </cell>
        </row>
        <row r="11201">
          <cell r="A11201">
            <v>44072</v>
          </cell>
          <cell r="B11201" t="str">
            <v xml:space="preserve">PRIMER EPOXI / EPOXIDICO                                                                                                                                                                                                                                                                                                                                                                                                                                                                                  </v>
          </cell>
          <cell r="C11201" t="str">
            <v>INSUMO</v>
          </cell>
          <cell r="D11201" t="str">
            <v xml:space="preserve">L     </v>
          </cell>
          <cell r="E11201" t="str">
            <v>96,58</v>
          </cell>
          <cell r="F11201">
            <v>0</v>
          </cell>
          <cell r="G11201" t="str">
            <v>96,58</v>
          </cell>
          <cell r="H11201">
            <v>0</v>
          </cell>
          <cell r="I11201">
            <v>0</v>
          </cell>
          <cell r="J11201">
            <v>0</v>
          </cell>
          <cell r="K11201">
            <v>96.58</v>
          </cell>
          <cell r="L11201">
            <v>96.58</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19,59</v>
          </cell>
          <cell r="F11202">
            <v>0</v>
          </cell>
          <cell r="G11202" t="str">
            <v>19,59</v>
          </cell>
          <cell r="H11202">
            <v>0</v>
          </cell>
          <cell r="I11202">
            <v>0</v>
          </cell>
          <cell r="J11202">
            <v>0</v>
          </cell>
          <cell r="K11202">
            <v>19.59</v>
          </cell>
          <cell r="L11202">
            <v>19.59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89.287,38</v>
          </cell>
          <cell r="F11203">
            <v>0</v>
          </cell>
          <cell r="G11203" t="str">
            <v>89.287,38</v>
          </cell>
          <cell r="H11203">
            <v>0</v>
          </cell>
          <cell r="I11203">
            <v>0</v>
          </cell>
          <cell r="J11203">
            <v>0</v>
          </cell>
          <cell r="K11203">
            <v>89287.38</v>
          </cell>
          <cell r="L11203">
            <v>89287.38</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118.349,98</v>
          </cell>
          <cell r="F11204">
            <v>0</v>
          </cell>
          <cell r="G11204" t="str">
            <v>118.349,98</v>
          </cell>
          <cell r="H11204">
            <v>0</v>
          </cell>
          <cell r="I11204">
            <v>0</v>
          </cell>
          <cell r="J11204">
            <v>0</v>
          </cell>
          <cell r="K11204">
            <v>118349.98</v>
          </cell>
          <cell r="L11204">
            <v>118349.98</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709,98</v>
          </cell>
          <cell r="F11205">
            <v>0</v>
          </cell>
          <cell r="G11205" t="str">
            <v>709,98</v>
          </cell>
          <cell r="H11205">
            <v>0</v>
          </cell>
          <cell r="I11205">
            <v>0</v>
          </cell>
          <cell r="J11205">
            <v>0</v>
          </cell>
          <cell r="K11205">
            <v>709.98</v>
          </cell>
          <cell r="L11205">
            <v>709.98</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74,97</v>
          </cell>
          <cell r="F11207">
            <v>0</v>
          </cell>
          <cell r="G11207" t="str">
            <v>74,97</v>
          </cell>
          <cell r="H11207">
            <v>0</v>
          </cell>
          <cell r="I11207">
            <v>0</v>
          </cell>
          <cell r="J11207">
            <v>0</v>
          </cell>
          <cell r="K11207">
            <v>74.97</v>
          </cell>
          <cell r="L11207">
            <v>74.97</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7,20</v>
          </cell>
          <cell r="F11208">
            <v>0</v>
          </cell>
          <cell r="G11208" t="str">
            <v>7,20</v>
          </cell>
          <cell r="H11208">
            <v>0</v>
          </cell>
          <cell r="I11208">
            <v>0</v>
          </cell>
          <cell r="J11208">
            <v>0</v>
          </cell>
          <cell r="K11208">
            <v>7.2</v>
          </cell>
          <cell r="L11208">
            <v>7.2</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10,21</v>
          </cell>
          <cell r="F11209">
            <v>0</v>
          </cell>
          <cell r="G11209" t="str">
            <v>10,21</v>
          </cell>
          <cell r="H11209">
            <v>0</v>
          </cell>
          <cell r="I11209">
            <v>0</v>
          </cell>
          <cell r="J11209">
            <v>0</v>
          </cell>
          <cell r="K11209">
            <v>10.210000000000001</v>
          </cell>
          <cell r="L11209">
            <v>10.210000000000001</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12,88</v>
          </cell>
          <cell r="F11210">
            <v>0</v>
          </cell>
          <cell r="G11210" t="str">
            <v>12,88</v>
          </cell>
          <cell r="H11210">
            <v>0</v>
          </cell>
          <cell r="I11210">
            <v>0</v>
          </cell>
          <cell r="J11210">
            <v>0</v>
          </cell>
          <cell r="K11210">
            <v>12.88</v>
          </cell>
          <cell r="L11210">
            <v>12.88</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32,69</v>
          </cell>
          <cell r="F11211">
            <v>0</v>
          </cell>
          <cell r="G11211" t="str">
            <v>32,69</v>
          </cell>
          <cell r="H11211">
            <v>0</v>
          </cell>
          <cell r="I11211">
            <v>0</v>
          </cell>
          <cell r="J11211">
            <v>0</v>
          </cell>
          <cell r="K11211">
            <v>32.69</v>
          </cell>
          <cell r="L11211">
            <v>32.69</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2,39</v>
          </cell>
          <cell r="F11212">
            <v>0</v>
          </cell>
          <cell r="G11212" t="str">
            <v>2,39</v>
          </cell>
          <cell r="H11212">
            <v>0</v>
          </cell>
          <cell r="I11212">
            <v>0</v>
          </cell>
          <cell r="J11212">
            <v>0</v>
          </cell>
          <cell r="K11212">
            <v>2.39</v>
          </cell>
          <cell r="L11212">
            <v>2.39</v>
          </cell>
          <cell r="N11212">
            <v>36142</v>
          </cell>
        </row>
        <row r="11213">
          <cell r="A11213">
            <v>36146</v>
          </cell>
          <cell r="B11213" t="str">
            <v xml:space="preserve">PROTETOR SOLAR FPS 30, EMBALAGEM 2 LITROS                                                                                                                                                                                                                                                                                                                                                                                                                                                                 </v>
          </cell>
          <cell r="C11213" t="str">
            <v>INSUMO</v>
          </cell>
          <cell r="D11213" t="str">
            <v xml:space="preserve">UN    </v>
          </cell>
          <cell r="E11213" t="str">
            <v>271,15</v>
          </cell>
          <cell r="F11213">
            <v>0</v>
          </cell>
          <cell r="G11213" t="str">
            <v>271,15</v>
          </cell>
          <cell r="H11213">
            <v>0</v>
          </cell>
          <cell r="I11213">
            <v>0</v>
          </cell>
          <cell r="J11213">
            <v>0</v>
          </cell>
          <cell r="K11213">
            <v>271.14999999999998</v>
          </cell>
          <cell r="L11213">
            <v>271.14999999999998</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55,84</v>
          </cell>
          <cell r="F11215">
            <v>0</v>
          </cell>
          <cell r="G11215" t="str">
            <v>55,84</v>
          </cell>
          <cell r="H11215">
            <v>0</v>
          </cell>
          <cell r="I11215">
            <v>0</v>
          </cell>
          <cell r="J11215">
            <v>0</v>
          </cell>
          <cell r="K11215">
            <v>55.84</v>
          </cell>
          <cell r="L11215">
            <v>55.84</v>
          </cell>
          <cell r="N11215">
            <v>38377</v>
          </cell>
        </row>
        <row r="11216">
          <cell r="A11216">
            <v>38376</v>
          </cell>
          <cell r="B11216" t="str">
            <v xml:space="preserve">PRUMO DE PAREDE EM ACO 700 A 750 G                                                                                                                                                                                                                                                                                                                                                                                                                                                                        </v>
          </cell>
          <cell r="C11216" t="str">
            <v>INSUMO</v>
          </cell>
          <cell r="D11216" t="str">
            <v xml:space="preserve">UN    </v>
          </cell>
          <cell r="E11216" t="str">
            <v>63,67</v>
          </cell>
          <cell r="F11216">
            <v>0</v>
          </cell>
          <cell r="G11216" t="str">
            <v>63,67</v>
          </cell>
          <cell r="H11216">
            <v>0</v>
          </cell>
          <cell r="I11216">
            <v>0</v>
          </cell>
          <cell r="J11216">
            <v>0</v>
          </cell>
          <cell r="K11216">
            <v>63.67</v>
          </cell>
          <cell r="L11216">
            <v>63.67</v>
          </cell>
          <cell r="N11216">
            <v>38376</v>
          </cell>
        </row>
        <row r="11217">
          <cell r="A11217">
            <v>38116</v>
          </cell>
          <cell r="B11217" t="str">
            <v xml:space="preserve">PULSADOR CAMPAINHA 10A, 250V (APENAS MODULO)                                                                                                                                                                                                                                                                                                                                                                                                                                                              </v>
          </cell>
          <cell r="C11217" t="str">
            <v>INSUMO</v>
          </cell>
          <cell r="D11217" t="str">
            <v xml:space="preserve">UN    </v>
          </cell>
          <cell r="E11217" t="str">
            <v>5,98</v>
          </cell>
          <cell r="F11217">
            <v>0</v>
          </cell>
          <cell r="G11217" t="str">
            <v>5,98</v>
          </cell>
          <cell r="H11217">
            <v>0</v>
          </cell>
          <cell r="I11217">
            <v>0</v>
          </cell>
          <cell r="J11217">
            <v>0</v>
          </cell>
          <cell r="K11217">
            <v>5.98</v>
          </cell>
          <cell r="L11217">
            <v>5.98</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9,88</v>
          </cell>
          <cell r="F11218">
            <v>0</v>
          </cell>
          <cell r="G11218" t="str">
            <v>9,88</v>
          </cell>
          <cell r="H11218">
            <v>0</v>
          </cell>
          <cell r="I11218">
            <v>0</v>
          </cell>
          <cell r="J11218">
            <v>0</v>
          </cell>
          <cell r="K11218">
            <v>9.8800000000000008</v>
          </cell>
          <cell r="L11218">
            <v>9.8800000000000008</v>
          </cell>
          <cell r="N11218">
            <v>38066</v>
          </cell>
        </row>
        <row r="11219">
          <cell r="A11219">
            <v>38117</v>
          </cell>
          <cell r="B11219" t="str">
            <v xml:space="preserve">PULSADOR MINUTERIA 10A, 250V (APENAS MODULO)                                                                                                                                                                                                                                                                                                                                                                                                                                                              </v>
          </cell>
          <cell r="C11219" t="str">
            <v>INSUMO</v>
          </cell>
          <cell r="D11219" t="str">
            <v xml:space="preserve">UN    </v>
          </cell>
          <cell r="E11219" t="str">
            <v>10,19</v>
          </cell>
          <cell r="F11219">
            <v>0</v>
          </cell>
          <cell r="G11219" t="str">
            <v>10,19</v>
          </cell>
          <cell r="H11219">
            <v>0</v>
          </cell>
          <cell r="I11219">
            <v>0</v>
          </cell>
          <cell r="J11219">
            <v>0</v>
          </cell>
          <cell r="K11219">
            <v>10.19</v>
          </cell>
          <cell r="L11219">
            <v>10.19</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13,90</v>
          </cell>
          <cell r="F11220">
            <v>0</v>
          </cell>
          <cell r="G11220" t="str">
            <v>13,90</v>
          </cell>
          <cell r="H11220">
            <v>0</v>
          </cell>
          <cell r="I11220">
            <v>0</v>
          </cell>
          <cell r="J11220">
            <v>0</v>
          </cell>
          <cell r="K11220">
            <v>13.9</v>
          </cell>
          <cell r="L11220">
            <v>13.9</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14,60</v>
          </cell>
          <cell r="F11221">
            <v>0</v>
          </cell>
          <cell r="G11221" t="str">
            <v>14,60</v>
          </cell>
          <cell r="H11221">
            <v>0</v>
          </cell>
          <cell r="I11221">
            <v>0</v>
          </cell>
          <cell r="J11221">
            <v>0</v>
          </cell>
          <cell r="K11221">
            <v>14.6</v>
          </cell>
          <cell r="L11221">
            <v>14.6</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58,52</v>
          </cell>
          <cell r="F11222">
            <v>0</v>
          </cell>
          <cell r="G11222" t="str">
            <v>58,52</v>
          </cell>
          <cell r="H11222">
            <v>0</v>
          </cell>
          <cell r="I11222">
            <v>0</v>
          </cell>
          <cell r="J11222">
            <v>0</v>
          </cell>
          <cell r="K11222">
            <v>58.52</v>
          </cell>
          <cell r="L11222">
            <v>58.52</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22,82</v>
          </cell>
          <cell r="F11223">
            <v>0</v>
          </cell>
          <cell r="G11223" t="str">
            <v>22,82</v>
          </cell>
          <cell r="H11223">
            <v>0</v>
          </cell>
          <cell r="I11223">
            <v>0</v>
          </cell>
          <cell r="J11223">
            <v>0</v>
          </cell>
          <cell r="K11223">
            <v>22.82</v>
          </cell>
          <cell r="L11223">
            <v>22.82</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159,32</v>
          </cell>
          <cell r="F11224">
            <v>0</v>
          </cell>
          <cell r="G11224" t="str">
            <v>159,32</v>
          </cell>
          <cell r="H11224">
            <v>0</v>
          </cell>
          <cell r="I11224">
            <v>0</v>
          </cell>
          <cell r="J11224">
            <v>0</v>
          </cell>
          <cell r="K11224">
            <v>159.32</v>
          </cell>
          <cell r="L11224">
            <v>159.32</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79,66</v>
          </cell>
          <cell r="F11225">
            <v>0</v>
          </cell>
          <cell r="G11225" t="str">
            <v>79,66</v>
          </cell>
          <cell r="H11225">
            <v>0</v>
          </cell>
          <cell r="I11225">
            <v>0</v>
          </cell>
          <cell r="J11225">
            <v>0</v>
          </cell>
          <cell r="K11225">
            <v>79.66</v>
          </cell>
          <cell r="L11225">
            <v>79.66</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194,91</v>
          </cell>
          <cell r="F11242">
            <v>0</v>
          </cell>
          <cell r="G11242" t="str">
            <v>194,91</v>
          </cell>
          <cell r="H11242">
            <v>0</v>
          </cell>
          <cell r="I11242">
            <v>0</v>
          </cell>
          <cell r="J11242">
            <v>0</v>
          </cell>
          <cell r="K11242">
            <v>194.91</v>
          </cell>
          <cell r="L11242">
            <v>194.91</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361,12</v>
          </cell>
          <cell r="F11243">
            <v>0</v>
          </cell>
          <cell r="G11243" t="str">
            <v>361,12</v>
          </cell>
          <cell r="H11243">
            <v>0</v>
          </cell>
          <cell r="I11243">
            <v>0</v>
          </cell>
          <cell r="J11243">
            <v>0</v>
          </cell>
          <cell r="K11243">
            <v>361.12</v>
          </cell>
          <cell r="L11243">
            <v>361.12</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782,64</v>
          </cell>
          <cell r="F11244">
            <v>0</v>
          </cell>
          <cell r="G11244" t="str">
            <v>782,64</v>
          </cell>
          <cell r="H11244">
            <v>0</v>
          </cell>
          <cell r="I11244">
            <v>0</v>
          </cell>
          <cell r="J11244">
            <v>0</v>
          </cell>
          <cell r="K11244">
            <v>782.64</v>
          </cell>
          <cell r="L11244">
            <v>782.64</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611,86</v>
          </cell>
          <cell r="F11245">
            <v>0</v>
          </cell>
          <cell r="G11245" t="str">
            <v>611,86</v>
          </cell>
          <cell r="H11245">
            <v>0</v>
          </cell>
          <cell r="I11245">
            <v>0</v>
          </cell>
          <cell r="J11245">
            <v>0</v>
          </cell>
          <cell r="K11245">
            <v>611.86</v>
          </cell>
          <cell r="L11245">
            <v>611.86</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114,45</v>
          </cell>
          <cell r="F11246">
            <v>0</v>
          </cell>
          <cell r="G11246" t="str">
            <v>114,45</v>
          </cell>
          <cell r="H11246">
            <v>0</v>
          </cell>
          <cell r="I11246">
            <v>0</v>
          </cell>
          <cell r="J11246">
            <v>0</v>
          </cell>
          <cell r="K11246">
            <v>114.45</v>
          </cell>
          <cell r="L11246">
            <v>114.45</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118,54</v>
          </cell>
          <cell r="F11247">
            <v>0</v>
          </cell>
          <cell r="G11247" t="str">
            <v>118,54</v>
          </cell>
          <cell r="H11247">
            <v>0</v>
          </cell>
          <cell r="I11247">
            <v>0</v>
          </cell>
          <cell r="J11247">
            <v>0</v>
          </cell>
          <cell r="K11247">
            <v>118.54</v>
          </cell>
          <cell r="L11247">
            <v>118.54</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186,09</v>
          </cell>
          <cell r="F11248">
            <v>0</v>
          </cell>
          <cell r="G11248" t="str">
            <v>186,09</v>
          </cell>
          <cell r="H11248">
            <v>0</v>
          </cell>
          <cell r="I11248">
            <v>0</v>
          </cell>
          <cell r="J11248">
            <v>0</v>
          </cell>
          <cell r="K11248">
            <v>186.09</v>
          </cell>
          <cell r="L11248">
            <v>186.09</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319,20</v>
          </cell>
          <cell r="F11249">
            <v>0</v>
          </cell>
          <cell r="G11249" t="str">
            <v>319,20</v>
          </cell>
          <cell r="H11249">
            <v>0</v>
          </cell>
          <cell r="I11249">
            <v>0</v>
          </cell>
          <cell r="J11249">
            <v>0</v>
          </cell>
          <cell r="K11249">
            <v>319.2</v>
          </cell>
          <cell r="L11249">
            <v>319.2</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50,32</v>
          </cell>
          <cell r="F11250">
            <v>0</v>
          </cell>
          <cell r="G11250" t="str">
            <v>50,32</v>
          </cell>
          <cell r="H11250">
            <v>0</v>
          </cell>
          <cell r="I11250">
            <v>0</v>
          </cell>
          <cell r="J11250">
            <v>0</v>
          </cell>
          <cell r="K11250">
            <v>50.32</v>
          </cell>
          <cell r="L11250">
            <v>50.32</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79,49</v>
          </cell>
          <cell r="F11251">
            <v>0</v>
          </cell>
          <cell r="G11251" t="str">
            <v>79,49</v>
          </cell>
          <cell r="H11251">
            <v>0</v>
          </cell>
          <cell r="I11251">
            <v>0</v>
          </cell>
          <cell r="J11251">
            <v>0</v>
          </cell>
          <cell r="K11251">
            <v>79.489999999999995</v>
          </cell>
          <cell r="L11251">
            <v>79.489999999999995</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58,65</v>
          </cell>
          <cell r="F11252">
            <v>0</v>
          </cell>
          <cell r="G11252" t="str">
            <v>58,65</v>
          </cell>
          <cell r="H11252">
            <v>0</v>
          </cell>
          <cell r="I11252">
            <v>0</v>
          </cell>
          <cell r="J11252">
            <v>0</v>
          </cell>
          <cell r="K11252">
            <v>58.65</v>
          </cell>
          <cell r="L11252">
            <v>58.65</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167,86</v>
          </cell>
          <cell r="F11253">
            <v>0</v>
          </cell>
          <cell r="G11253" t="str">
            <v>167,86</v>
          </cell>
          <cell r="H11253">
            <v>0</v>
          </cell>
          <cell r="I11253">
            <v>0</v>
          </cell>
          <cell r="J11253">
            <v>0</v>
          </cell>
          <cell r="K11253">
            <v>167.86</v>
          </cell>
          <cell r="L11253">
            <v>167.86</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246,06</v>
          </cell>
          <cell r="F11254">
            <v>0</v>
          </cell>
          <cell r="G11254" t="str">
            <v>246,06</v>
          </cell>
          <cell r="H11254">
            <v>0</v>
          </cell>
          <cell r="I11254">
            <v>0</v>
          </cell>
          <cell r="J11254">
            <v>0</v>
          </cell>
          <cell r="K11254">
            <v>246.06</v>
          </cell>
          <cell r="L11254">
            <v>246.06</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343,26</v>
          </cell>
          <cell r="F11255">
            <v>0</v>
          </cell>
          <cell r="G11255" t="str">
            <v>343,26</v>
          </cell>
          <cell r="H11255">
            <v>0</v>
          </cell>
          <cell r="I11255">
            <v>0</v>
          </cell>
          <cell r="J11255">
            <v>0</v>
          </cell>
          <cell r="K11255">
            <v>343.26</v>
          </cell>
          <cell r="L11255">
            <v>343.26</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99,91</v>
          </cell>
          <cell r="F11256">
            <v>0</v>
          </cell>
          <cell r="G11256" t="str">
            <v>99,91</v>
          </cell>
          <cell r="H11256">
            <v>0</v>
          </cell>
          <cell r="I11256">
            <v>0</v>
          </cell>
          <cell r="J11256">
            <v>0</v>
          </cell>
          <cell r="K11256">
            <v>99.91</v>
          </cell>
          <cell r="L11256">
            <v>99.91</v>
          </cell>
          <cell r="N11256">
            <v>39800</v>
          </cell>
        </row>
        <row r="11257">
          <cell r="A11257">
            <v>43837</v>
          </cell>
          <cell r="B11257" t="str">
            <v xml:space="preserve">RACK DE PISO PARA SERVIDOR, ABERTO, EM COLUNA, 44U X *570* MM                                                                                                                                                                                                                                                                                                                                                                                                                                             </v>
          </cell>
          <cell r="C11257" t="str">
            <v>INSUMO</v>
          </cell>
          <cell r="D11257" t="str">
            <v xml:space="preserve">UN    </v>
          </cell>
          <cell r="E11257" t="str">
            <v>1.361,07</v>
          </cell>
          <cell r="F11257">
            <v>0</v>
          </cell>
          <cell r="G11257" t="str">
            <v>1.361,07</v>
          </cell>
          <cell r="H11257">
            <v>0</v>
          </cell>
          <cell r="I11257">
            <v>0</v>
          </cell>
          <cell r="J11257">
            <v>0</v>
          </cell>
          <cell r="K11257">
            <v>1361.07</v>
          </cell>
          <cell r="L11257">
            <v>1361.07</v>
          </cell>
          <cell r="N11257">
            <v>43837</v>
          </cell>
        </row>
        <row r="11258">
          <cell r="A11258">
            <v>43836</v>
          </cell>
          <cell r="B11258" t="str">
            <v xml:space="preserve">RACK DE PISO PARA SERVIDOR, FECHADO, 44U, COM PORTA, 44U X *570* MM                                                                                                                                                                                                                                                                                                                                                                                                                                       </v>
          </cell>
          <cell r="C11258" t="str">
            <v>INSUMO</v>
          </cell>
          <cell r="D11258" t="str">
            <v xml:space="preserve">UN    </v>
          </cell>
          <cell r="E11258" t="str">
            <v>2.769,54</v>
          </cell>
          <cell r="F11258">
            <v>0</v>
          </cell>
          <cell r="G11258" t="str">
            <v>2.769,54</v>
          </cell>
          <cell r="H11258">
            <v>0</v>
          </cell>
          <cell r="I11258">
            <v>0</v>
          </cell>
          <cell r="J11258">
            <v>0</v>
          </cell>
          <cell r="K11258">
            <v>2769.54</v>
          </cell>
          <cell r="L11258">
            <v>2769.54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10,12</v>
          </cell>
          <cell r="F11268">
            <v>0</v>
          </cell>
          <cell r="G11268" t="str">
            <v>10,12</v>
          </cell>
          <cell r="H11268">
            <v>0</v>
          </cell>
          <cell r="I11268">
            <v>0</v>
          </cell>
          <cell r="J11268">
            <v>0</v>
          </cell>
          <cell r="K11268">
            <v>10.119999999999999</v>
          </cell>
          <cell r="L11268">
            <v>10.119999999999999</v>
          </cell>
          <cell r="N11268">
            <v>5102</v>
          </cell>
        </row>
        <row r="11269">
          <cell r="A11269">
            <v>11739</v>
          </cell>
          <cell r="B11269" t="str">
            <v xml:space="preserve">RALO SECO CONICO, PVC, 100 X 40 MM,  COM GRELHA REDONDA BRANCA                                                                                                                                                                                                                                                                                                                                                                                                                                            </v>
          </cell>
          <cell r="C11269" t="str">
            <v>INSUMO</v>
          </cell>
          <cell r="D11269" t="str">
            <v xml:space="preserve">UN    </v>
          </cell>
          <cell r="E11269" t="str">
            <v>7,21</v>
          </cell>
          <cell r="F11269">
            <v>0</v>
          </cell>
          <cell r="G11269" t="str">
            <v>7,21</v>
          </cell>
          <cell r="H11269">
            <v>0</v>
          </cell>
          <cell r="I11269">
            <v>0</v>
          </cell>
          <cell r="J11269">
            <v>0</v>
          </cell>
          <cell r="K11269">
            <v>7.21</v>
          </cell>
          <cell r="L11269">
            <v>7.21</v>
          </cell>
          <cell r="N11269">
            <v>11739</v>
          </cell>
        </row>
        <row r="11270">
          <cell r="A11270">
            <v>11711</v>
          </cell>
          <cell r="B11270" t="str">
            <v xml:space="preserve">RALO SECO CONICO, PVC, 100 X 40 MM, COM GRELHA QUADRADA BRANCA                                                                                                                                                                                                                                                                                                                                                                                                                                            </v>
          </cell>
          <cell r="C11270" t="str">
            <v>INSUMO</v>
          </cell>
          <cell r="D11270" t="str">
            <v xml:space="preserve">UN    </v>
          </cell>
          <cell r="E11270" t="str">
            <v>8,43</v>
          </cell>
          <cell r="F11270">
            <v>0</v>
          </cell>
          <cell r="G11270" t="str">
            <v>8,43</v>
          </cell>
          <cell r="H11270">
            <v>0</v>
          </cell>
          <cell r="I11270">
            <v>0</v>
          </cell>
          <cell r="J11270">
            <v>0</v>
          </cell>
          <cell r="K11270">
            <v>8.43</v>
          </cell>
          <cell r="L11270">
            <v>8.43</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9,18</v>
          </cell>
          <cell r="F11271">
            <v>0</v>
          </cell>
          <cell r="G11271" t="str">
            <v>9,18</v>
          </cell>
          <cell r="H11271">
            <v>0</v>
          </cell>
          <cell r="I11271">
            <v>0</v>
          </cell>
          <cell r="J11271">
            <v>0</v>
          </cell>
          <cell r="K11271">
            <v>9.18</v>
          </cell>
          <cell r="L11271">
            <v>9.18</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12,10</v>
          </cell>
          <cell r="F11272">
            <v>0</v>
          </cell>
          <cell r="G11272" t="str">
            <v>12,10</v>
          </cell>
          <cell r="H11272">
            <v>0</v>
          </cell>
          <cell r="I11272">
            <v>0</v>
          </cell>
          <cell r="J11272">
            <v>0</v>
          </cell>
          <cell r="K11272">
            <v>12.1</v>
          </cell>
          <cell r="L11272">
            <v>12.1</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7,71</v>
          </cell>
          <cell r="F11273">
            <v>0</v>
          </cell>
          <cell r="G11273" t="str">
            <v>7,71</v>
          </cell>
          <cell r="H11273">
            <v>0</v>
          </cell>
          <cell r="I11273">
            <v>0</v>
          </cell>
          <cell r="J11273">
            <v>0</v>
          </cell>
          <cell r="K11273">
            <v>7.71</v>
          </cell>
          <cell r="L11273">
            <v>7.71</v>
          </cell>
          <cell r="N11273">
            <v>11743</v>
          </cell>
        </row>
        <row r="11274">
          <cell r="A11274">
            <v>40985</v>
          </cell>
          <cell r="B11274" t="str">
            <v xml:space="preserve">RASTELEIRO (MENSALISTA)                                                                                                                                                                                                                                                                                                                                                                                                                                                                                   </v>
          </cell>
          <cell r="C11274" t="str">
            <v>INSUMO</v>
          </cell>
          <cell r="D11274" t="str">
            <v xml:space="preserve">MES   </v>
          </cell>
          <cell r="E11274" t="str">
            <v>2.347,51</v>
          </cell>
          <cell r="F11274">
            <v>0</v>
          </cell>
          <cell r="G11274" t="str">
            <v>2.347,51</v>
          </cell>
          <cell r="H11274">
            <v>0</v>
          </cell>
          <cell r="I11274">
            <v>0</v>
          </cell>
          <cell r="J11274">
            <v>0</v>
          </cell>
          <cell r="K11274">
            <v>2347.5100000000002</v>
          </cell>
          <cell r="L11274">
            <v>2347.5100000000002</v>
          </cell>
          <cell r="N11274">
            <v>40985</v>
          </cell>
        </row>
        <row r="11275">
          <cell r="A11275">
            <v>44502</v>
          </cell>
          <cell r="B11275" t="str">
            <v xml:space="preserve">RASTELEIRO HORISTA                                                                                                                                                                                                                                                                                                                                                                                                                                                                                        </v>
          </cell>
          <cell r="C11275" t="str">
            <v>INSUMO</v>
          </cell>
          <cell r="D11275" t="str">
            <v xml:space="preserve">H     </v>
          </cell>
          <cell r="E11275" t="str">
            <v>13,43</v>
          </cell>
          <cell r="F11275">
            <v>0</v>
          </cell>
          <cell r="G11275" t="str">
            <v>13,43</v>
          </cell>
          <cell r="H11275">
            <v>0</v>
          </cell>
          <cell r="I11275">
            <v>0</v>
          </cell>
          <cell r="J11275">
            <v>0</v>
          </cell>
          <cell r="K11275">
            <v>13.43</v>
          </cell>
          <cell r="L11275">
            <v>13.43</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118,00</v>
          </cell>
          <cell r="F11281">
            <v>0</v>
          </cell>
          <cell r="G11281" t="str">
            <v>118,00</v>
          </cell>
          <cell r="H11281">
            <v>0</v>
          </cell>
          <cell r="I11281">
            <v>0</v>
          </cell>
          <cell r="J11281">
            <v>0</v>
          </cell>
          <cell r="K11281">
            <v>118</v>
          </cell>
          <cell r="L11281">
            <v>118</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49,92</v>
          </cell>
          <cell r="F11287">
            <v>0</v>
          </cell>
          <cell r="G11287" t="str">
            <v>49,92</v>
          </cell>
          <cell r="H11287">
            <v>0</v>
          </cell>
          <cell r="I11287">
            <v>0</v>
          </cell>
          <cell r="J11287">
            <v>0</v>
          </cell>
          <cell r="K11287">
            <v>49.92</v>
          </cell>
          <cell r="L11287">
            <v>49.92</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39,86</v>
          </cell>
          <cell r="F11288">
            <v>0</v>
          </cell>
          <cell r="G11288" t="str">
            <v>39,86</v>
          </cell>
          <cell r="H11288">
            <v>0</v>
          </cell>
          <cell r="I11288">
            <v>0</v>
          </cell>
          <cell r="J11288">
            <v>0</v>
          </cell>
          <cell r="K11288">
            <v>39.86</v>
          </cell>
          <cell r="L11288">
            <v>39.86</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10,03</v>
          </cell>
          <cell r="F11290">
            <v>0</v>
          </cell>
          <cell r="G11290" t="str">
            <v>10,03</v>
          </cell>
          <cell r="H11290">
            <v>0</v>
          </cell>
          <cell r="I11290">
            <v>0</v>
          </cell>
          <cell r="J11290">
            <v>0</v>
          </cell>
          <cell r="K11290">
            <v>10.029999999999999</v>
          </cell>
          <cell r="L11290">
            <v>10.029999999999999</v>
          </cell>
          <cell r="N11290">
            <v>20043</v>
          </cell>
        </row>
        <row r="11291">
          <cell r="A11291">
            <v>20044</v>
          </cell>
          <cell r="B11291" t="str">
            <v xml:space="preserve">REDUCAO EXCENTRICA PVC, DN 100 X 75 MM, PARA ESGOTO PREDIAL                                                                                                                                                                                                                                                                                                                                                                                                                                               </v>
          </cell>
          <cell r="C11291" t="str">
            <v>INSUMO</v>
          </cell>
          <cell r="D11291" t="str">
            <v xml:space="preserve">UN    </v>
          </cell>
          <cell r="E11291" t="str">
            <v>11,63</v>
          </cell>
          <cell r="F11291">
            <v>0</v>
          </cell>
          <cell r="G11291" t="str">
            <v>11,63</v>
          </cell>
          <cell r="H11291">
            <v>0</v>
          </cell>
          <cell r="I11291">
            <v>0</v>
          </cell>
          <cell r="J11291">
            <v>0</v>
          </cell>
          <cell r="K11291">
            <v>11.63</v>
          </cell>
          <cell r="L11291">
            <v>11.63</v>
          </cell>
          <cell r="N11291">
            <v>20044</v>
          </cell>
        </row>
        <row r="11292">
          <cell r="A11292">
            <v>20042</v>
          </cell>
          <cell r="B11292" t="str">
            <v xml:space="preserve">REDUCAO EXCENTRICA PVC, DN 75 X 50 MM, PARA ESGOTO PREDIAL                                                                                                                                                                                                                                                                                                                                                                                                                                                </v>
          </cell>
          <cell r="C11292" t="str">
            <v>INSUMO</v>
          </cell>
          <cell r="D11292" t="str">
            <v xml:space="preserve">UN    </v>
          </cell>
          <cell r="E11292" t="str">
            <v>8,70</v>
          </cell>
          <cell r="F11292">
            <v>0</v>
          </cell>
          <cell r="G11292" t="str">
            <v>8,70</v>
          </cell>
          <cell r="H11292">
            <v>0</v>
          </cell>
          <cell r="I11292">
            <v>0</v>
          </cell>
          <cell r="J11292">
            <v>0</v>
          </cell>
          <cell r="K11292">
            <v>8.6999999999999993</v>
          </cell>
          <cell r="L11292">
            <v>8.6999999999999993</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20,60</v>
          </cell>
          <cell r="F11293">
            <v>0</v>
          </cell>
          <cell r="G11293" t="str">
            <v>20,60</v>
          </cell>
          <cell r="H11293">
            <v>0</v>
          </cell>
          <cell r="I11293">
            <v>0</v>
          </cell>
          <cell r="J11293">
            <v>0</v>
          </cell>
          <cell r="K11293">
            <v>20.6</v>
          </cell>
          <cell r="L11293">
            <v>20.6</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61,76</v>
          </cell>
          <cell r="F11294">
            <v>0</v>
          </cell>
          <cell r="G11294" t="str">
            <v>61,76</v>
          </cell>
          <cell r="H11294">
            <v>0</v>
          </cell>
          <cell r="I11294">
            <v>0</v>
          </cell>
          <cell r="J11294">
            <v>0</v>
          </cell>
          <cell r="K11294">
            <v>61.76</v>
          </cell>
          <cell r="L11294">
            <v>61.76</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10,42</v>
          </cell>
          <cell r="F11295">
            <v>0</v>
          </cell>
          <cell r="G11295" t="str">
            <v>10,42</v>
          </cell>
          <cell r="H11295">
            <v>0</v>
          </cell>
          <cell r="I11295">
            <v>0</v>
          </cell>
          <cell r="J11295">
            <v>0</v>
          </cell>
          <cell r="K11295">
            <v>10.42</v>
          </cell>
          <cell r="L11295">
            <v>10.42</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8,43</v>
          </cell>
          <cell r="F11301">
            <v>0</v>
          </cell>
          <cell r="G11301" t="str">
            <v>8,43</v>
          </cell>
          <cell r="H11301">
            <v>0</v>
          </cell>
          <cell r="I11301">
            <v>0</v>
          </cell>
          <cell r="J11301">
            <v>0</v>
          </cell>
          <cell r="K11301">
            <v>8.43</v>
          </cell>
          <cell r="L11301">
            <v>8.43</v>
          </cell>
          <cell r="N11301">
            <v>6034</v>
          </cell>
        </row>
        <row r="11302">
          <cell r="A11302">
            <v>6036</v>
          </cell>
          <cell r="B11302" t="str">
            <v xml:space="preserve">REGISTRO DE ESFERA PVC, COM BORBOLETA, COM ROSCA EXTERNA, DE 1/2"                                                                                                                                                                                                                                                                                                                                                                                                                                         </v>
          </cell>
          <cell r="C11302" t="str">
            <v>INSUMO</v>
          </cell>
          <cell r="D11302" t="str">
            <v xml:space="preserve">UN    </v>
          </cell>
          <cell r="E11302" t="str">
            <v>11,49</v>
          </cell>
          <cell r="F11302">
            <v>0</v>
          </cell>
          <cell r="G11302" t="str">
            <v>11,49</v>
          </cell>
          <cell r="H11302">
            <v>0</v>
          </cell>
          <cell r="I11302">
            <v>0</v>
          </cell>
          <cell r="J11302">
            <v>0</v>
          </cell>
          <cell r="K11302">
            <v>11.49</v>
          </cell>
          <cell r="L11302">
            <v>11.49</v>
          </cell>
          <cell r="N11302">
            <v>6036</v>
          </cell>
        </row>
        <row r="11303">
          <cell r="A11303">
            <v>6031</v>
          </cell>
          <cell r="B11303" t="str">
            <v xml:space="preserve">REGISTRO DE ESFERA PVC, COM BORBOLETA, COM ROSCA EXTERNA, DE 3/4"                                                                                                                                                                                                                                                                                                                                                                                                                                         </v>
          </cell>
          <cell r="C11303" t="str">
            <v>INSUMO</v>
          </cell>
          <cell r="D11303" t="str">
            <v xml:space="preserve">UN    </v>
          </cell>
          <cell r="E11303" t="str">
            <v>13,50</v>
          </cell>
          <cell r="F11303">
            <v>0</v>
          </cell>
          <cell r="G11303" t="str">
            <v>13,50</v>
          </cell>
          <cell r="H11303">
            <v>0</v>
          </cell>
          <cell r="I11303">
            <v>0</v>
          </cell>
          <cell r="J11303">
            <v>0</v>
          </cell>
          <cell r="K11303">
            <v>13.5</v>
          </cell>
          <cell r="L11303">
            <v>13.5</v>
          </cell>
          <cell r="N11303">
            <v>6031</v>
          </cell>
        </row>
        <row r="11304">
          <cell r="A11304">
            <v>6029</v>
          </cell>
          <cell r="B11304" t="str">
            <v xml:space="preserve">REGISTRO DE ESFERA PVC, COM CABECA QUADRADA, COM ROSCA EXTERNA, 1/2"                                                                                                                                                                                                                                                                                                                                                                                                                                      </v>
          </cell>
          <cell r="C11304" t="str">
            <v>INSUMO</v>
          </cell>
          <cell r="D11304" t="str">
            <v xml:space="preserve">UN    </v>
          </cell>
          <cell r="E11304" t="str">
            <v>13,64</v>
          </cell>
          <cell r="F11304">
            <v>0</v>
          </cell>
          <cell r="G11304" t="str">
            <v>13,64</v>
          </cell>
          <cell r="H11304">
            <v>0</v>
          </cell>
          <cell r="I11304">
            <v>0</v>
          </cell>
          <cell r="J11304">
            <v>0</v>
          </cell>
          <cell r="K11304">
            <v>13.64</v>
          </cell>
          <cell r="L11304">
            <v>13.64</v>
          </cell>
          <cell r="N11304">
            <v>6029</v>
          </cell>
        </row>
        <row r="11305">
          <cell r="A11305">
            <v>6033</v>
          </cell>
          <cell r="B11305" t="str">
            <v xml:space="preserve">REGISTRO DE ESFERA PVC, COM CABECA QUADRADA, COM ROSCA EXTERNA, 3/4"                                                                                                                                                                                                                                                                                                                                                                                                                                      </v>
          </cell>
          <cell r="C11305" t="str">
            <v>INSUMO</v>
          </cell>
          <cell r="D11305" t="str">
            <v xml:space="preserve">UN    </v>
          </cell>
          <cell r="E11305" t="str">
            <v>17,98</v>
          </cell>
          <cell r="F11305">
            <v>0</v>
          </cell>
          <cell r="G11305" t="str">
            <v>17,98</v>
          </cell>
          <cell r="H11305">
            <v>0</v>
          </cell>
          <cell r="I11305">
            <v>0</v>
          </cell>
          <cell r="J11305">
            <v>0</v>
          </cell>
          <cell r="K11305">
            <v>17.98</v>
          </cell>
          <cell r="L11305">
            <v>17.98</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39,11</v>
          </cell>
          <cell r="F11306">
            <v>0</v>
          </cell>
          <cell r="G11306" t="str">
            <v>39,11</v>
          </cell>
          <cell r="H11306">
            <v>0</v>
          </cell>
          <cell r="I11306">
            <v>0</v>
          </cell>
          <cell r="J11306">
            <v>0</v>
          </cell>
          <cell r="K11306">
            <v>39.11</v>
          </cell>
          <cell r="L11306">
            <v>39.11</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37,25</v>
          </cell>
          <cell r="F11307">
            <v>0</v>
          </cell>
          <cell r="G11307" t="str">
            <v>37,25</v>
          </cell>
          <cell r="H11307">
            <v>0</v>
          </cell>
          <cell r="I11307">
            <v>0</v>
          </cell>
          <cell r="J11307">
            <v>0</v>
          </cell>
          <cell r="K11307">
            <v>37.25</v>
          </cell>
          <cell r="L11307">
            <v>37.25</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14,27</v>
          </cell>
          <cell r="F11308">
            <v>0</v>
          </cell>
          <cell r="G11308" t="str">
            <v>14,27</v>
          </cell>
          <cell r="H11308">
            <v>0</v>
          </cell>
          <cell r="I11308">
            <v>0</v>
          </cell>
          <cell r="J11308">
            <v>0</v>
          </cell>
          <cell r="K11308">
            <v>14.27</v>
          </cell>
          <cell r="L11308">
            <v>14.27</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27,90</v>
          </cell>
          <cell r="F11309">
            <v>0</v>
          </cell>
          <cell r="G11309" t="str">
            <v>27,90</v>
          </cell>
          <cell r="H11309">
            <v>0</v>
          </cell>
          <cell r="I11309">
            <v>0</v>
          </cell>
          <cell r="J11309">
            <v>0</v>
          </cell>
          <cell r="K11309">
            <v>27.9</v>
          </cell>
          <cell r="L11309">
            <v>27.9</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59,86</v>
          </cell>
          <cell r="F11310">
            <v>0</v>
          </cell>
          <cell r="G11310" t="str">
            <v>59,86</v>
          </cell>
          <cell r="H11310">
            <v>0</v>
          </cell>
          <cell r="I11310">
            <v>0</v>
          </cell>
          <cell r="J11310">
            <v>0</v>
          </cell>
          <cell r="K11310">
            <v>59.86</v>
          </cell>
          <cell r="L11310">
            <v>59.86</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17,10</v>
          </cell>
          <cell r="F11311">
            <v>0</v>
          </cell>
          <cell r="G11311" t="str">
            <v>17,10</v>
          </cell>
          <cell r="H11311">
            <v>0</v>
          </cell>
          <cell r="I11311">
            <v>0</v>
          </cell>
          <cell r="J11311">
            <v>0</v>
          </cell>
          <cell r="K11311">
            <v>17.100000000000001</v>
          </cell>
          <cell r="L11311">
            <v>17.100000000000001</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13,46</v>
          </cell>
          <cell r="F11312">
            <v>0</v>
          </cell>
          <cell r="G11312" t="str">
            <v>13,46</v>
          </cell>
          <cell r="H11312">
            <v>0</v>
          </cell>
          <cell r="I11312">
            <v>0</v>
          </cell>
          <cell r="J11312">
            <v>0</v>
          </cell>
          <cell r="K11312">
            <v>13.46</v>
          </cell>
          <cell r="L11312">
            <v>13.46</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17,34</v>
          </cell>
          <cell r="F11313">
            <v>0</v>
          </cell>
          <cell r="G11313" t="str">
            <v>17,34</v>
          </cell>
          <cell r="H11313">
            <v>0</v>
          </cell>
          <cell r="I11313">
            <v>0</v>
          </cell>
          <cell r="J11313">
            <v>0</v>
          </cell>
          <cell r="K11313">
            <v>17.34</v>
          </cell>
          <cell r="L11313">
            <v>17.34</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27,53</v>
          </cell>
          <cell r="F11314">
            <v>0</v>
          </cell>
          <cell r="G11314" t="str">
            <v>27,53</v>
          </cell>
          <cell r="H11314">
            <v>0</v>
          </cell>
          <cell r="I11314">
            <v>0</v>
          </cell>
          <cell r="J11314">
            <v>0</v>
          </cell>
          <cell r="K11314">
            <v>27.53</v>
          </cell>
          <cell r="L11314">
            <v>27.53</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36,81</v>
          </cell>
          <cell r="F11315">
            <v>0</v>
          </cell>
          <cell r="G11315" t="str">
            <v>36,81</v>
          </cell>
          <cell r="H11315">
            <v>0</v>
          </cell>
          <cell r="I11315">
            <v>0</v>
          </cell>
          <cell r="J11315">
            <v>0</v>
          </cell>
          <cell r="K11315">
            <v>36.81</v>
          </cell>
          <cell r="L11315">
            <v>36.81</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38,02</v>
          </cell>
          <cell r="F11316">
            <v>0</v>
          </cell>
          <cell r="G11316" t="str">
            <v>38,02</v>
          </cell>
          <cell r="H11316">
            <v>0</v>
          </cell>
          <cell r="I11316">
            <v>0</v>
          </cell>
          <cell r="J11316">
            <v>0</v>
          </cell>
          <cell r="K11316">
            <v>38.020000000000003</v>
          </cell>
          <cell r="L11316">
            <v>38.020000000000003</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69,63</v>
          </cell>
          <cell r="F11317">
            <v>0</v>
          </cell>
          <cell r="G11317" t="str">
            <v>69,63</v>
          </cell>
          <cell r="H11317">
            <v>0</v>
          </cell>
          <cell r="I11317">
            <v>0</v>
          </cell>
          <cell r="J11317">
            <v>0</v>
          </cell>
          <cell r="K11317">
            <v>69.63</v>
          </cell>
          <cell r="L11317">
            <v>69.63</v>
          </cell>
          <cell r="N11317">
            <v>11678</v>
          </cell>
        </row>
        <row r="11318">
          <cell r="A11318">
            <v>6038</v>
          </cell>
          <cell r="B11318" t="str">
            <v xml:space="preserve">REGISTRO DE PRESSAO PVC, ROSCAVEL, VOLANTE SIMPLES, DE 1/2"                                                                                                                                                                                                                                                                                                                                                                                                                                               </v>
          </cell>
          <cell r="C11318" t="str">
            <v>INSUMO</v>
          </cell>
          <cell r="D11318" t="str">
            <v xml:space="preserve">UN    </v>
          </cell>
          <cell r="E11318" t="str">
            <v>4,41</v>
          </cell>
          <cell r="F11318">
            <v>0</v>
          </cell>
          <cell r="G11318" t="str">
            <v>4,41</v>
          </cell>
          <cell r="H11318">
            <v>0</v>
          </cell>
          <cell r="I11318">
            <v>0</v>
          </cell>
          <cell r="J11318">
            <v>0</v>
          </cell>
          <cell r="K11318">
            <v>4.41</v>
          </cell>
          <cell r="L11318">
            <v>4.41</v>
          </cell>
          <cell r="N11318">
            <v>6038</v>
          </cell>
        </row>
        <row r="11319">
          <cell r="A11319">
            <v>11718</v>
          </cell>
          <cell r="B11319" t="str">
            <v xml:space="preserve">REGISTRO DE PRESSAO PVC, ROSCAVEL, VOLANTE SIMPLES, DE 3/4"                                                                                                                                                                                                                                                                                                                                                                                                                                               </v>
          </cell>
          <cell r="C11319" t="str">
            <v>INSUMO</v>
          </cell>
          <cell r="D11319" t="str">
            <v xml:space="preserve">UN    </v>
          </cell>
          <cell r="E11319" t="str">
            <v>12,59</v>
          </cell>
          <cell r="F11319">
            <v>0</v>
          </cell>
          <cell r="G11319" t="str">
            <v>12,59</v>
          </cell>
          <cell r="H11319">
            <v>0</v>
          </cell>
          <cell r="I11319">
            <v>0</v>
          </cell>
          <cell r="J11319">
            <v>0</v>
          </cell>
          <cell r="K11319">
            <v>12.59</v>
          </cell>
          <cell r="L11319">
            <v>12.59</v>
          </cell>
          <cell r="N11319">
            <v>11718</v>
          </cell>
        </row>
        <row r="11320">
          <cell r="A11320">
            <v>6037</v>
          </cell>
          <cell r="B11320" t="str">
            <v xml:space="preserve">REGISTRO DE PRESSAO PVC, SOLDAVEL, VOLANTE SIMPLES, DE 20 MM                                                                                                                                                                                                                                                                                                                                                                                                                                              </v>
          </cell>
          <cell r="C11320" t="str">
            <v>INSUMO</v>
          </cell>
          <cell r="D11320" t="str">
            <v xml:space="preserve">UN    </v>
          </cell>
          <cell r="E11320" t="str">
            <v>9,19</v>
          </cell>
          <cell r="F11320">
            <v>0</v>
          </cell>
          <cell r="G11320" t="str">
            <v>9,19</v>
          </cell>
          <cell r="H11320">
            <v>0</v>
          </cell>
          <cell r="I11320">
            <v>0</v>
          </cell>
          <cell r="J11320">
            <v>0</v>
          </cell>
          <cell r="K11320">
            <v>9.19</v>
          </cell>
          <cell r="L11320">
            <v>9.19</v>
          </cell>
          <cell r="N11320">
            <v>6037</v>
          </cell>
        </row>
        <row r="11321">
          <cell r="A11321">
            <v>11719</v>
          </cell>
          <cell r="B11321" t="str">
            <v xml:space="preserve">REGISTRO DE PRESSAO PVC, SOLDAVEL, VOLANTE SIMPLES, DE 25 MM                                                                                                                                                                                                                                                                                                                                                                                                                                              </v>
          </cell>
          <cell r="C11321" t="str">
            <v>INSUMO</v>
          </cell>
          <cell r="D11321" t="str">
            <v xml:space="preserve">UN    </v>
          </cell>
          <cell r="E11321" t="str">
            <v>10,22</v>
          </cell>
          <cell r="F11321">
            <v>0</v>
          </cell>
          <cell r="G11321" t="str">
            <v>10,22</v>
          </cell>
          <cell r="H11321">
            <v>0</v>
          </cell>
          <cell r="I11321">
            <v>0</v>
          </cell>
          <cell r="J11321">
            <v>0</v>
          </cell>
          <cell r="K11321">
            <v>10.220000000000001</v>
          </cell>
          <cell r="L11321">
            <v>10.220000000000001</v>
          </cell>
          <cell r="N11321">
            <v>11719</v>
          </cell>
        </row>
        <row r="11322">
          <cell r="A11322">
            <v>6019</v>
          </cell>
          <cell r="B11322" t="str">
            <v xml:space="preserve">REGISTRO GAVETA BRUTO EM LATAO FORJADO, BITOLA 1 " (REF 1509)                                                                                                                                                                                                                                                                                                                                                                                                                                             </v>
          </cell>
          <cell r="C11322" t="str">
            <v>INSUMO</v>
          </cell>
          <cell r="D11322" t="str">
            <v xml:space="preserve">UN    </v>
          </cell>
          <cell r="E11322" t="str">
            <v>33,98</v>
          </cell>
          <cell r="F11322">
            <v>0</v>
          </cell>
          <cell r="G11322" t="str">
            <v>33,98</v>
          </cell>
          <cell r="H11322">
            <v>0</v>
          </cell>
          <cell r="I11322">
            <v>0</v>
          </cell>
          <cell r="J11322">
            <v>0</v>
          </cell>
          <cell r="K11322">
            <v>33.979999999999997</v>
          </cell>
          <cell r="L11322">
            <v>33.979999999999997</v>
          </cell>
          <cell r="N11322">
            <v>6019</v>
          </cell>
        </row>
        <row r="11323">
          <cell r="A11323">
            <v>6010</v>
          </cell>
          <cell r="B11323" t="str">
            <v xml:space="preserve">REGISTRO GAVETA BRUTO EM LATAO FORJADO, BITOLA 1 1/2 " (REF 1509)                                                                                                                                                                                                                                                                                                                                                                                                                                         </v>
          </cell>
          <cell r="C11323" t="str">
            <v>INSUMO</v>
          </cell>
          <cell r="D11323" t="str">
            <v xml:space="preserve">UN    </v>
          </cell>
          <cell r="E11323" t="str">
            <v>58,47</v>
          </cell>
          <cell r="F11323">
            <v>0</v>
          </cell>
          <cell r="G11323" t="str">
            <v>58,47</v>
          </cell>
          <cell r="H11323">
            <v>0</v>
          </cell>
          <cell r="I11323">
            <v>0</v>
          </cell>
          <cell r="J11323">
            <v>0</v>
          </cell>
          <cell r="K11323">
            <v>58.47</v>
          </cell>
          <cell r="L11323">
            <v>58.47</v>
          </cell>
          <cell r="N11323">
            <v>6010</v>
          </cell>
        </row>
        <row r="11324">
          <cell r="A11324">
            <v>6017</v>
          </cell>
          <cell r="B11324" t="str">
            <v xml:space="preserve">REGISTRO GAVETA BRUTO EM LATAO FORJADO, BITOLA 1 1/4 " (REF 1509)                                                                                                                                                                                                                                                                                                                                                                                                                                         </v>
          </cell>
          <cell r="C11324" t="str">
            <v>INSUMO</v>
          </cell>
          <cell r="D11324" t="str">
            <v xml:space="preserve">UN    </v>
          </cell>
          <cell r="E11324" t="str">
            <v>46,31</v>
          </cell>
          <cell r="F11324">
            <v>0</v>
          </cell>
          <cell r="G11324" t="str">
            <v>46,31</v>
          </cell>
          <cell r="H11324">
            <v>0</v>
          </cell>
          <cell r="I11324">
            <v>0</v>
          </cell>
          <cell r="J11324">
            <v>0</v>
          </cell>
          <cell r="K11324">
            <v>46.31</v>
          </cell>
          <cell r="L11324">
            <v>46.31</v>
          </cell>
          <cell r="N11324">
            <v>6017</v>
          </cell>
        </row>
        <row r="11325">
          <cell r="A11325">
            <v>6020</v>
          </cell>
          <cell r="B11325" t="str">
            <v xml:space="preserve">REGISTRO GAVETA BRUTO EM LATAO FORJADO, BITOLA 1/2 " (REF 1509)                                                                                                                                                                                                                                                                                                                                                                                                                                           </v>
          </cell>
          <cell r="C11325" t="str">
            <v>INSUMO</v>
          </cell>
          <cell r="D11325" t="str">
            <v xml:space="preserve">UN    </v>
          </cell>
          <cell r="E11325" t="str">
            <v>20,41</v>
          </cell>
          <cell r="F11325">
            <v>0</v>
          </cell>
          <cell r="G11325" t="str">
            <v>20,41</v>
          </cell>
          <cell r="H11325">
            <v>0</v>
          </cell>
          <cell r="I11325">
            <v>0</v>
          </cell>
          <cell r="J11325">
            <v>0</v>
          </cell>
          <cell r="K11325">
            <v>20.41</v>
          </cell>
          <cell r="L11325">
            <v>20.41</v>
          </cell>
          <cell r="N11325">
            <v>6020</v>
          </cell>
        </row>
        <row r="11326">
          <cell r="A11326">
            <v>6028</v>
          </cell>
          <cell r="B11326" t="str">
            <v xml:space="preserve">REGISTRO GAVETA BRUTO EM LATAO FORJADO, BITOLA 2 " (REF 1509)                                                                                                                                                                                                                                                                                                                                                                                                                                             </v>
          </cell>
          <cell r="C11326" t="str">
            <v>INSUMO</v>
          </cell>
          <cell r="D11326" t="str">
            <v xml:space="preserve">UN    </v>
          </cell>
          <cell r="E11326" t="str">
            <v>81,44</v>
          </cell>
          <cell r="F11326">
            <v>0</v>
          </cell>
          <cell r="G11326" t="str">
            <v>81,44</v>
          </cell>
          <cell r="H11326">
            <v>0</v>
          </cell>
          <cell r="I11326">
            <v>0</v>
          </cell>
          <cell r="J11326">
            <v>0</v>
          </cell>
          <cell r="K11326">
            <v>81.44</v>
          </cell>
          <cell r="L11326">
            <v>81.44</v>
          </cell>
          <cell r="N11326">
            <v>6028</v>
          </cell>
        </row>
        <row r="11327">
          <cell r="A11327">
            <v>6011</v>
          </cell>
          <cell r="B11327" t="str">
            <v xml:space="preserve">REGISTRO GAVETA BRUTO EM LATAO FORJADO, BITOLA 2 1/2 " (REF 1509)                                                                                                                                                                                                                                                                                                                                                                                                                                         </v>
          </cell>
          <cell r="C11327" t="str">
            <v>INSUMO</v>
          </cell>
          <cell r="D11327" t="str">
            <v xml:space="preserve">UN    </v>
          </cell>
          <cell r="E11327" t="str">
            <v>168,89</v>
          </cell>
          <cell r="F11327">
            <v>0</v>
          </cell>
          <cell r="G11327" t="str">
            <v>168,89</v>
          </cell>
          <cell r="H11327">
            <v>0</v>
          </cell>
          <cell r="I11327">
            <v>0</v>
          </cell>
          <cell r="J11327">
            <v>0</v>
          </cell>
          <cell r="K11327">
            <v>168.89</v>
          </cell>
          <cell r="L11327">
            <v>168.89</v>
          </cell>
          <cell r="N11327">
            <v>6011</v>
          </cell>
        </row>
        <row r="11328">
          <cell r="A11328">
            <v>6012</v>
          </cell>
          <cell r="B11328" t="str">
            <v xml:space="preserve">REGISTRO GAVETA BRUTO EM LATAO FORJADO, BITOLA 3 " (REF 1509)                                                                                                                                                                                                                                                                                                                                                                                                                                             </v>
          </cell>
          <cell r="C11328" t="str">
            <v>INSUMO</v>
          </cell>
          <cell r="D11328" t="str">
            <v xml:space="preserve">UN    </v>
          </cell>
          <cell r="E11328" t="str">
            <v>204,48</v>
          </cell>
          <cell r="F11328">
            <v>0</v>
          </cell>
          <cell r="G11328" t="str">
            <v>204,48</v>
          </cell>
          <cell r="H11328">
            <v>0</v>
          </cell>
          <cell r="I11328">
            <v>0</v>
          </cell>
          <cell r="J11328">
            <v>0</v>
          </cell>
          <cell r="K11328">
            <v>204.48</v>
          </cell>
          <cell r="L11328">
            <v>204.48</v>
          </cell>
          <cell r="N11328">
            <v>6012</v>
          </cell>
        </row>
        <row r="11329">
          <cell r="A11329">
            <v>6016</v>
          </cell>
          <cell r="B11329" t="str">
            <v xml:space="preserve">REGISTRO GAVETA BRUTO EM LATAO FORJADO, BITOLA 3/4 " (REF 1509)                                                                                                                                                                                                                                                                                                                                                                                                                                           </v>
          </cell>
          <cell r="C11329" t="str">
            <v>INSUMO</v>
          </cell>
          <cell r="D11329" t="str">
            <v xml:space="preserve">UN    </v>
          </cell>
          <cell r="E11329" t="str">
            <v>21,53</v>
          </cell>
          <cell r="F11329">
            <v>0</v>
          </cell>
          <cell r="G11329" t="str">
            <v>21,53</v>
          </cell>
          <cell r="H11329">
            <v>0</v>
          </cell>
          <cell r="I11329">
            <v>0</v>
          </cell>
          <cell r="J11329">
            <v>0</v>
          </cell>
          <cell r="K11329">
            <v>21.53</v>
          </cell>
          <cell r="L11329">
            <v>21.53</v>
          </cell>
          <cell r="N11329">
            <v>6016</v>
          </cell>
        </row>
        <row r="11330">
          <cell r="A11330">
            <v>6027</v>
          </cell>
          <cell r="B11330" t="str">
            <v xml:space="preserve">REGISTRO GAVETA BRUTO EM LATAO FORJADO, BITOLA 4 " (REF 1509)                                                                                                                                                                                                                                                                                                                                                                                                                                             </v>
          </cell>
          <cell r="C11330" t="str">
            <v>INSUMO</v>
          </cell>
          <cell r="D11330" t="str">
            <v xml:space="preserve">UN    </v>
          </cell>
          <cell r="E11330" t="str">
            <v>426,06</v>
          </cell>
          <cell r="F11330">
            <v>0</v>
          </cell>
          <cell r="G11330" t="str">
            <v>426,06</v>
          </cell>
          <cell r="H11330">
            <v>0</v>
          </cell>
          <cell r="I11330">
            <v>0</v>
          </cell>
          <cell r="J11330">
            <v>0</v>
          </cell>
          <cell r="K11330">
            <v>426.06</v>
          </cell>
          <cell r="L11330">
            <v>426.06</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64,29</v>
          </cell>
          <cell r="F11331">
            <v>0</v>
          </cell>
          <cell r="G11331" t="str">
            <v>64,29</v>
          </cell>
          <cell r="H11331">
            <v>0</v>
          </cell>
          <cell r="I11331">
            <v>0</v>
          </cell>
          <cell r="J11331">
            <v>0</v>
          </cell>
          <cell r="K11331">
            <v>64.290000000000006</v>
          </cell>
          <cell r="L11331">
            <v>64.290000000000006</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93,49</v>
          </cell>
          <cell r="F11332">
            <v>0</v>
          </cell>
          <cell r="G11332" t="str">
            <v>93,49</v>
          </cell>
          <cell r="H11332">
            <v>0</v>
          </cell>
          <cell r="I11332">
            <v>0</v>
          </cell>
          <cell r="J11332">
            <v>0</v>
          </cell>
          <cell r="K11332">
            <v>93.49</v>
          </cell>
          <cell r="L11332">
            <v>93.49</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89,38</v>
          </cell>
          <cell r="F11333">
            <v>0</v>
          </cell>
          <cell r="G11333" t="str">
            <v>89,38</v>
          </cell>
          <cell r="H11333">
            <v>0</v>
          </cell>
          <cell r="I11333">
            <v>0</v>
          </cell>
          <cell r="J11333">
            <v>0</v>
          </cell>
          <cell r="K11333">
            <v>89.38</v>
          </cell>
          <cell r="L11333">
            <v>89.38</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46,55</v>
          </cell>
          <cell r="F11334">
            <v>0</v>
          </cell>
          <cell r="G11334" t="str">
            <v>46,55</v>
          </cell>
          <cell r="H11334">
            <v>0</v>
          </cell>
          <cell r="I11334">
            <v>0</v>
          </cell>
          <cell r="J11334">
            <v>0</v>
          </cell>
          <cell r="K11334">
            <v>46.55</v>
          </cell>
          <cell r="L11334">
            <v>46.55</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52,52</v>
          </cell>
          <cell r="F11335">
            <v>0</v>
          </cell>
          <cell r="G11335" t="str">
            <v>52,52</v>
          </cell>
          <cell r="H11335">
            <v>0</v>
          </cell>
          <cell r="I11335">
            <v>0</v>
          </cell>
          <cell r="J11335">
            <v>0</v>
          </cell>
          <cell r="K11335">
            <v>52.52</v>
          </cell>
          <cell r="L11335">
            <v>52.52</v>
          </cell>
          <cell r="N11335">
            <v>6005</v>
          </cell>
        </row>
        <row r="11336">
          <cell r="A11336">
            <v>11756</v>
          </cell>
          <cell r="B11336" t="str">
            <v xml:space="preserve">REGISTRO OU REGULADOR DE GAS COZINHA, VAZAO DE 2 KG/H, 2,8 KPA                                                                                                                                                                                                                                                                                                                                                                                                                                            </v>
          </cell>
          <cell r="C11336" t="str">
            <v>INSUMO</v>
          </cell>
          <cell r="D11336" t="str">
            <v xml:space="preserve">UN    </v>
          </cell>
          <cell r="E11336" t="str">
            <v>25,08</v>
          </cell>
          <cell r="F11336">
            <v>0</v>
          </cell>
          <cell r="G11336" t="str">
            <v>25,08</v>
          </cell>
          <cell r="H11336">
            <v>0</v>
          </cell>
          <cell r="I11336">
            <v>0</v>
          </cell>
          <cell r="J11336">
            <v>0</v>
          </cell>
          <cell r="K11336">
            <v>25.08</v>
          </cell>
          <cell r="L11336">
            <v>25.08</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14,46</v>
          </cell>
          <cell r="F11338">
            <v>0</v>
          </cell>
          <cell r="G11338" t="str">
            <v>14,46</v>
          </cell>
          <cell r="H11338">
            <v>0</v>
          </cell>
          <cell r="I11338">
            <v>0</v>
          </cell>
          <cell r="J11338">
            <v>0</v>
          </cell>
          <cell r="K11338">
            <v>14.46</v>
          </cell>
          <cell r="L11338">
            <v>14.46</v>
          </cell>
          <cell r="N11338">
            <v>11752</v>
          </cell>
        </row>
        <row r="11339">
          <cell r="A11339">
            <v>11753</v>
          </cell>
          <cell r="B11339" t="str">
            <v xml:space="preserve">REGISTRO PRESSAO BRUTO EM LATAO FORJADO, BITOLA 3/4 " (REF 1400)                                                                                                                                                                                                                                                                                                                                                                                                                                          </v>
          </cell>
          <cell r="C11339" t="str">
            <v>INSUMO</v>
          </cell>
          <cell r="D11339" t="str">
            <v xml:space="preserve">UN    </v>
          </cell>
          <cell r="E11339" t="str">
            <v>17,26</v>
          </cell>
          <cell r="F11339">
            <v>0</v>
          </cell>
          <cell r="G11339" t="str">
            <v>17,26</v>
          </cell>
          <cell r="H11339">
            <v>0</v>
          </cell>
          <cell r="I11339">
            <v>0</v>
          </cell>
          <cell r="J11339">
            <v>0</v>
          </cell>
          <cell r="K11339">
            <v>17.260000000000002</v>
          </cell>
          <cell r="L11339">
            <v>17.260000000000002</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47,92</v>
          </cell>
          <cell r="F11340">
            <v>0</v>
          </cell>
          <cell r="G11340" t="str">
            <v>47,92</v>
          </cell>
          <cell r="H11340">
            <v>0</v>
          </cell>
          <cell r="I11340">
            <v>0</v>
          </cell>
          <cell r="J11340">
            <v>0</v>
          </cell>
          <cell r="K11340">
            <v>47.92</v>
          </cell>
          <cell r="L11340">
            <v>47.92</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49,53</v>
          </cell>
          <cell r="F11341">
            <v>0</v>
          </cell>
          <cell r="G11341" t="str">
            <v>49,53</v>
          </cell>
          <cell r="H11341">
            <v>0</v>
          </cell>
          <cell r="I11341">
            <v>0</v>
          </cell>
          <cell r="J11341">
            <v>0</v>
          </cell>
          <cell r="K11341">
            <v>49.53</v>
          </cell>
          <cell r="L11341">
            <v>49.53</v>
          </cell>
          <cell r="N11341">
            <v>6024</v>
          </cell>
        </row>
        <row r="11342">
          <cell r="A11342">
            <v>38379</v>
          </cell>
          <cell r="B11342" t="str">
            <v xml:space="preserve">REGUA DE ALUMINIO PARA PEDREIRO 2 X 1 "                                                                                                                                                                                                                                                                                                                                                                                                                                                                   </v>
          </cell>
          <cell r="C11342" t="str">
            <v>INSUMO</v>
          </cell>
          <cell r="D11342" t="str">
            <v xml:space="preserve">M     </v>
          </cell>
          <cell r="E11342" t="str">
            <v>74,71</v>
          </cell>
          <cell r="F11342">
            <v>0</v>
          </cell>
          <cell r="G11342" t="str">
            <v>74,71</v>
          </cell>
          <cell r="H11342">
            <v>0</v>
          </cell>
          <cell r="I11342">
            <v>0</v>
          </cell>
          <cell r="J11342">
            <v>0</v>
          </cell>
          <cell r="K11342">
            <v>74.709999999999994</v>
          </cell>
          <cell r="L11342">
            <v>74.709999999999994</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4,63</v>
          </cell>
          <cell r="F11345">
            <v>0</v>
          </cell>
          <cell r="G11345" t="str">
            <v>4,63</v>
          </cell>
          <cell r="H11345">
            <v>0</v>
          </cell>
          <cell r="I11345">
            <v>0</v>
          </cell>
          <cell r="J11345">
            <v>0</v>
          </cell>
          <cell r="K11345">
            <v>4.63</v>
          </cell>
          <cell r="L11345">
            <v>4.63</v>
          </cell>
          <cell r="N11345">
            <v>34357</v>
          </cell>
        </row>
        <row r="11346">
          <cell r="A11346">
            <v>37329</v>
          </cell>
          <cell r="B11346" t="str">
            <v xml:space="preserve">REJUNTE EPOXI, QUALQUER COR                                                                                                                                                                                                                                                                                                                                                                                                                                                                               </v>
          </cell>
          <cell r="C11346" t="str">
            <v>INSUMO</v>
          </cell>
          <cell r="D11346" t="str">
            <v xml:space="preserve">KG    </v>
          </cell>
          <cell r="E11346" t="str">
            <v>97,70</v>
          </cell>
          <cell r="F11346">
            <v>0</v>
          </cell>
          <cell r="G11346" t="str">
            <v>97,70</v>
          </cell>
          <cell r="H11346">
            <v>0</v>
          </cell>
          <cell r="I11346">
            <v>0</v>
          </cell>
          <cell r="J11346">
            <v>0</v>
          </cell>
          <cell r="K11346">
            <v>97.7</v>
          </cell>
          <cell r="L11346">
            <v>97.7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148,41</v>
          </cell>
          <cell r="F11348">
            <v>0</v>
          </cell>
          <cell r="G11348" t="str">
            <v>148,41</v>
          </cell>
          <cell r="H11348">
            <v>0</v>
          </cell>
          <cell r="I11348">
            <v>0</v>
          </cell>
          <cell r="J11348">
            <v>0</v>
          </cell>
          <cell r="K11348">
            <v>148.41</v>
          </cell>
          <cell r="L11348">
            <v>148.41</v>
          </cell>
          <cell r="N11348">
            <v>12359</v>
          </cell>
        </row>
        <row r="11349">
          <cell r="A11349">
            <v>7353</v>
          </cell>
          <cell r="B11349" t="str">
            <v xml:space="preserve">RESINA ACRILICA PREMIUM BASE AGUA - COR BRANCA                                                                                                                                                                                                                                                                                                                                                                                                                                                            </v>
          </cell>
          <cell r="C11349" t="str">
            <v>INSUMO</v>
          </cell>
          <cell r="D11349" t="str">
            <v xml:space="preserve">L     </v>
          </cell>
          <cell r="E11349" t="str">
            <v>35,04</v>
          </cell>
          <cell r="F11349">
            <v>0</v>
          </cell>
          <cell r="G11349" t="str">
            <v>35,04</v>
          </cell>
          <cell r="H11349">
            <v>0</v>
          </cell>
          <cell r="I11349">
            <v>0</v>
          </cell>
          <cell r="J11349">
            <v>0</v>
          </cell>
          <cell r="K11349">
            <v>35.04</v>
          </cell>
          <cell r="L11349">
            <v>35.04</v>
          </cell>
          <cell r="N11349">
            <v>7353</v>
          </cell>
        </row>
        <row r="11350">
          <cell r="A11350">
            <v>36144</v>
          </cell>
          <cell r="B11350" t="str">
            <v xml:space="preserve">RESPIRADOR DESCARTAVEL SEM VALVULA DE EXALACAO, PFF 1                                                                                                                                                                                                                                                                                                                                                                                                                                                     </v>
          </cell>
          <cell r="C11350" t="str">
            <v>INSUMO</v>
          </cell>
          <cell r="D11350" t="str">
            <v xml:space="preserve">UN    </v>
          </cell>
          <cell r="E11350" t="str">
            <v>1,78</v>
          </cell>
          <cell r="F11350">
            <v>0</v>
          </cell>
          <cell r="G11350" t="str">
            <v>1,78</v>
          </cell>
          <cell r="H11350">
            <v>0</v>
          </cell>
          <cell r="I11350">
            <v>0</v>
          </cell>
          <cell r="J11350">
            <v>0</v>
          </cell>
          <cell r="K11350">
            <v>1.78</v>
          </cell>
          <cell r="L11350">
            <v>1.78</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23,98</v>
          </cell>
          <cell r="F11357">
            <v>0</v>
          </cell>
          <cell r="G11357" t="str">
            <v>23,98</v>
          </cell>
          <cell r="H11357">
            <v>0</v>
          </cell>
          <cell r="I11357">
            <v>0</v>
          </cell>
          <cell r="J11357">
            <v>0</v>
          </cell>
          <cell r="K11357">
            <v>23.98</v>
          </cell>
          <cell r="L11357">
            <v>23.98</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45,24</v>
          </cell>
          <cell r="F11358">
            <v>0</v>
          </cell>
          <cell r="G11358" t="str">
            <v>45,24</v>
          </cell>
          <cell r="H11358">
            <v>0</v>
          </cell>
          <cell r="I11358">
            <v>0</v>
          </cell>
          <cell r="J11358">
            <v>0</v>
          </cell>
          <cell r="K11358">
            <v>45.24</v>
          </cell>
          <cell r="L11358">
            <v>45.24</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32,73</v>
          </cell>
          <cell r="F11359">
            <v>0</v>
          </cell>
          <cell r="G11359" t="str">
            <v>32,73</v>
          </cell>
          <cell r="H11359">
            <v>0</v>
          </cell>
          <cell r="I11359">
            <v>0</v>
          </cell>
          <cell r="J11359">
            <v>0</v>
          </cell>
          <cell r="K11359">
            <v>32.729999999999997</v>
          </cell>
          <cell r="L11359">
            <v>32.729999999999997</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141,63</v>
          </cell>
          <cell r="F11360">
            <v>0</v>
          </cell>
          <cell r="G11360" t="str">
            <v>141,63</v>
          </cell>
          <cell r="H11360">
            <v>0</v>
          </cell>
          <cell r="I11360">
            <v>0</v>
          </cell>
          <cell r="J11360">
            <v>0</v>
          </cell>
          <cell r="K11360">
            <v>141.63</v>
          </cell>
          <cell r="L11360">
            <v>141.63</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3,05</v>
          </cell>
          <cell r="F11362">
            <v>0</v>
          </cell>
          <cell r="G11362" t="str">
            <v>3,05</v>
          </cell>
          <cell r="H11362">
            <v>0</v>
          </cell>
          <cell r="I11362">
            <v>0</v>
          </cell>
          <cell r="J11362">
            <v>0</v>
          </cell>
          <cell r="K11362">
            <v>3.05</v>
          </cell>
          <cell r="L11362">
            <v>3.05</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1,83</v>
          </cell>
          <cell r="F11363">
            <v>0</v>
          </cell>
          <cell r="G11363" t="str">
            <v>1,83</v>
          </cell>
          <cell r="H11363">
            <v>0</v>
          </cell>
          <cell r="I11363">
            <v>0</v>
          </cell>
          <cell r="J11363">
            <v>0</v>
          </cell>
          <cell r="K11363">
            <v>1.83</v>
          </cell>
          <cell r="L11363">
            <v>1.83</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2,28</v>
          </cell>
          <cell r="F11364">
            <v>0</v>
          </cell>
          <cell r="G11364" t="str">
            <v>2,28</v>
          </cell>
          <cell r="H11364">
            <v>0</v>
          </cell>
          <cell r="I11364">
            <v>0</v>
          </cell>
          <cell r="J11364">
            <v>0</v>
          </cell>
          <cell r="K11364">
            <v>2.2799999999999998</v>
          </cell>
          <cell r="L11364">
            <v>2.2799999999999998</v>
          </cell>
          <cell r="N11364">
            <v>4408</v>
          </cell>
        </row>
        <row r="11365">
          <cell r="A11365">
            <v>36250</v>
          </cell>
          <cell r="B11365" t="str">
            <v xml:space="preserve">RODAFORRO EM PVC, PARA FORRO DE PVC, COMPRIMENTO 6 M                                                                                                                                                                                                                                                                                                                                                                                                                                                      </v>
          </cell>
          <cell r="C11365" t="str">
            <v>INSUMO</v>
          </cell>
          <cell r="D11365" t="str">
            <v xml:space="preserve">M     </v>
          </cell>
          <cell r="E11365" t="str">
            <v>4,65</v>
          </cell>
          <cell r="F11365">
            <v>0</v>
          </cell>
          <cell r="G11365" t="str">
            <v>4,65</v>
          </cell>
          <cell r="H11365">
            <v>0</v>
          </cell>
          <cell r="I11365">
            <v>0</v>
          </cell>
          <cell r="J11365">
            <v>0</v>
          </cell>
          <cell r="K11365">
            <v>4.6500000000000004</v>
          </cell>
          <cell r="L11365">
            <v>4.6500000000000004</v>
          </cell>
          <cell r="N11365">
            <v>36250</v>
          </cell>
        </row>
        <row r="11366">
          <cell r="A11366">
            <v>10857</v>
          </cell>
          <cell r="B11366" t="str">
            <v xml:space="preserve">RODAPE ARDOSIA, CINZA, 10 CM, E= *1CM                                                                                                                                                                                                                                                                                                                                                                                                                                                                     </v>
          </cell>
          <cell r="C11366" t="str">
            <v>INSUMO</v>
          </cell>
          <cell r="D11366" t="str">
            <v xml:space="preserve">M     </v>
          </cell>
          <cell r="E11366" t="str">
            <v>15,55</v>
          </cell>
          <cell r="F11366">
            <v>0</v>
          </cell>
          <cell r="G11366" t="str">
            <v>15,55</v>
          </cell>
          <cell r="H11366">
            <v>0</v>
          </cell>
          <cell r="I11366">
            <v>0</v>
          </cell>
          <cell r="J11366">
            <v>0</v>
          </cell>
          <cell r="K11366">
            <v>15.55</v>
          </cell>
          <cell r="L11366">
            <v>15.55</v>
          </cell>
          <cell r="N11366">
            <v>10857</v>
          </cell>
        </row>
        <row r="11367">
          <cell r="A11367">
            <v>4803</v>
          </cell>
          <cell r="B11367" t="str">
            <v xml:space="preserve">RODAPE DE BORRACHA LISO, H = 70 MM, E = *2* MM, PARA ARGAMASSA, PRETO                                                                                                                                                                                                                                                                                                                                                                                                                                     </v>
          </cell>
          <cell r="C11367" t="str">
            <v>INSUMO</v>
          </cell>
          <cell r="D11367" t="str">
            <v xml:space="preserve">M     </v>
          </cell>
          <cell r="E11367" t="str">
            <v>34,13</v>
          </cell>
          <cell r="F11367">
            <v>0</v>
          </cell>
          <cell r="G11367" t="str">
            <v>34,13</v>
          </cell>
          <cell r="H11367">
            <v>0</v>
          </cell>
          <cell r="I11367">
            <v>0</v>
          </cell>
          <cell r="J11367">
            <v>0</v>
          </cell>
          <cell r="K11367">
            <v>34.130000000000003</v>
          </cell>
          <cell r="L11367">
            <v>34.130000000000003</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46,73</v>
          </cell>
          <cell r="F11369">
            <v>0</v>
          </cell>
          <cell r="G11369" t="str">
            <v>46,73</v>
          </cell>
          <cell r="H11369">
            <v>0</v>
          </cell>
          <cell r="I11369">
            <v>0</v>
          </cell>
          <cell r="J11369">
            <v>0</v>
          </cell>
          <cell r="K11369">
            <v>46.73</v>
          </cell>
          <cell r="L11369">
            <v>46.73</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52,09</v>
          </cell>
          <cell r="F11371">
            <v>0</v>
          </cell>
          <cell r="G11371" t="str">
            <v>52,09</v>
          </cell>
          <cell r="H11371">
            <v>0</v>
          </cell>
          <cell r="I11371">
            <v>0</v>
          </cell>
          <cell r="J11371">
            <v>0</v>
          </cell>
          <cell r="K11371">
            <v>52.09</v>
          </cell>
          <cell r="L11371">
            <v>52.09</v>
          </cell>
          <cell r="N11371">
            <v>20231</v>
          </cell>
        </row>
        <row r="11372">
          <cell r="A11372">
            <v>4804</v>
          </cell>
          <cell r="B11372" t="str">
            <v xml:space="preserve">RODAPE PLANO PARA PISO VINILICO, H = 5 CM                                                                                                                                                                                                                                                                                                                                                                                                                                                                 </v>
          </cell>
          <cell r="C11372" t="str">
            <v>INSUMO</v>
          </cell>
          <cell r="D11372" t="str">
            <v xml:space="preserve">M     </v>
          </cell>
          <cell r="E11372" t="str">
            <v>26,20</v>
          </cell>
          <cell r="F11372">
            <v>0</v>
          </cell>
          <cell r="G11372" t="str">
            <v>26,20</v>
          </cell>
          <cell r="H11372">
            <v>0</v>
          </cell>
          <cell r="I11372">
            <v>0</v>
          </cell>
          <cell r="J11372">
            <v>0</v>
          </cell>
          <cell r="K11372">
            <v>26.2</v>
          </cell>
          <cell r="L11372">
            <v>26.2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6,53</v>
          </cell>
          <cell r="F11374">
            <v>0</v>
          </cell>
          <cell r="G11374" t="str">
            <v>6,53</v>
          </cell>
          <cell r="H11374">
            <v>0</v>
          </cell>
          <cell r="I11374">
            <v>0</v>
          </cell>
          <cell r="J11374">
            <v>0</v>
          </cell>
          <cell r="K11374">
            <v>6.53</v>
          </cell>
          <cell r="L11374">
            <v>6.53</v>
          </cell>
          <cell r="N11374">
            <v>11573</v>
          </cell>
        </row>
        <row r="11375">
          <cell r="A11375">
            <v>38401</v>
          </cell>
          <cell r="B11375" t="str">
            <v xml:space="preserve">RODO PARA CHAO 40 CM COM CABO                                                                                                                                                                                                                                                                                                                                                                                                                                                                             </v>
          </cell>
          <cell r="C11375" t="str">
            <v>INSUMO</v>
          </cell>
          <cell r="D11375" t="str">
            <v xml:space="preserve">UN    </v>
          </cell>
          <cell r="E11375" t="str">
            <v>18,15</v>
          </cell>
          <cell r="F11375">
            <v>0</v>
          </cell>
          <cell r="G11375" t="str">
            <v>18,15</v>
          </cell>
          <cell r="H11375">
            <v>0</v>
          </cell>
          <cell r="I11375">
            <v>0</v>
          </cell>
          <cell r="J11375">
            <v>0</v>
          </cell>
          <cell r="K11375">
            <v>18.149999999999999</v>
          </cell>
          <cell r="L11375">
            <v>18.149999999999999</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63,02</v>
          </cell>
          <cell r="F11376">
            <v>0</v>
          </cell>
          <cell r="G11376" t="str">
            <v>63,02</v>
          </cell>
          <cell r="H11376">
            <v>0</v>
          </cell>
          <cell r="I11376">
            <v>0</v>
          </cell>
          <cell r="J11376">
            <v>0</v>
          </cell>
          <cell r="K11376">
            <v>63.02</v>
          </cell>
          <cell r="L11376">
            <v>63.02</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52,11</v>
          </cell>
          <cell r="F11377">
            <v>0</v>
          </cell>
          <cell r="G11377" t="str">
            <v>52,11</v>
          </cell>
          <cell r="H11377">
            <v>0</v>
          </cell>
          <cell r="I11377">
            <v>0</v>
          </cell>
          <cell r="J11377">
            <v>0</v>
          </cell>
          <cell r="K11377">
            <v>52.11</v>
          </cell>
          <cell r="L11377">
            <v>52.11</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0,31</v>
          </cell>
          <cell r="F11378">
            <v>0</v>
          </cell>
          <cell r="G11378" t="str">
            <v>0,31</v>
          </cell>
          <cell r="H11378">
            <v>0</v>
          </cell>
          <cell r="I11378">
            <v>0</v>
          </cell>
          <cell r="J11378">
            <v>0</v>
          </cell>
          <cell r="K11378">
            <v>0.31</v>
          </cell>
          <cell r="L11378">
            <v>0.31</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21,00</v>
          </cell>
          <cell r="F11389">
            <v>0</v>
          </cell>
          <cell r="G11389" t="str">
            <v>21,00</v>
          </cell>
          <cell r="H11389">
            <v>0</v>
          </cell>
          <cell r="I11389">
            <v>0</v>
          </cell>
          <cell r="J11389">
            <v>0</v>
          </cell>
          <cell r="K11389">
            <v>21</v>
          </cell>
          <cell r="L11389">
            <v>21</v>
          </cell>
          <cell r="N11389">
            <v>38393</v>
          </cell>
        </row>
        <row r="11390">
          <cell r="A11390">
            <v>38390</v>
          </cell>
          <cell r="B11390" t="str">
            <v xml:space="preserve">ROLO DE LA DE CARNEIRO 23 CM (SEM CABO)                                                                                                                                                                                                                                                                                                                                                                                                                                                                   </v>
          </cell>
          <cell r="C11390" t="str">
            <v>INSUMO</v>
          </cell>
          <cell r="D11390" t="str">
            <v xml:space="preserve">UN    </v>
          </cell>
          <cell r="E11390" t="str">
            <v>46,58</v>
          </cell>
          <cell r="F11390">
            <v>0</v>
          </cell>
          <cell r="G11390" t="str">
            <v>46,58</v>
          </cell>
          <cell r="H11390">
            <v>0</v>
          </cell>
          <cell r="I11390">
            <v>0</v>
          </cell>
          <cell r="J11390">
            <v>0</v>
          </cell>
          <cell r="K11390">
            <v>46.58</v>
          </cell>
          <cell r="L11390">
            <v>46.58</v>
          </cell>
          <cell r="N11390">
            <v>38390</v>
          </cell>
        </row>
        <row r="11391">
          <cell r="A11391">
            <v>36532</v>
          </cell>
          <cell r="B11391" t="str">
            <v xml:space="preserve">ROMPEDOR ELETRICO PESO 26 KG, POTENCIA OPERACIONAL DE 2,5 KW                                                                                                                                                                                                                                                                                                                                                                                                                                              </v>
          </cell>
          <cell r="C11391" t="str">
            <v>INSUMO</v>
          </cell>
          <cell r="D11391" t="str">
            <v xml:space="preserve">UN    </v>
          </cell>
          <cell r="E11391" t="str">
            <v>36.006,15</v>
          </cell>
          <cell r="F11391">
            <v>0</v>
          </cell>
          <cell r="G11391" t="str">
            <v>36.006,15</v>
          </cell>
          <cell r="H11391">
            <v>0</v>
          </cell>
          <cell r="I11391">
            <v>0</v>
          </cell>
          <cell r="J11391">
            <v>0</v>
          </cell>
          <cell r="K11391">
            <v>36006.15</v>
          </cell>
          <cell r="L11391">
            <v>36006.15</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13,60</v>
          </cell>
          <cell r="F11392">
            <v>0</v>
          </cell>
          <cell r="G11392" t="str">
            <v>13,60</v>
          </cell>
          <cell r="H11392">
            <v>0</v>
          </cell>
          <cell r="I11392">
            <v>0</v>
          </cell>
          <cell r="J11392">
            <v>0</v>
          </cell>
          <cell r="K11392">
            <v>13.6</v>
          </cell>
          <cell r="L11392">
            <v>13.6</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12,99</v>
          </cell>
          <cell r="F11393">
            <v>0</v>
          </cell>
          <cell r="G11393" t="str">
            <v>12,99</v>
          </cell>
          <cell r="H11393">
            <v>0</v>
          </cell>
          <cell r="I11393">
            <v>0</v>
          </cell>
          <cell r="J11393">
            <v>0</v>
          </cell>
          <cell r="K11393">
            <v>12.99</v>
          </cell>
          <cell r="L11393">
            <v>12.99</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56,06</v>
          </cell>
          <cell r="F11401">
            <v>0</v>
          </cell>
          <cell r="G11401" t="str">
            <v>56,06</v>
          </cell>
          <cell r="H11401">
            <v>0</v>
          </cell>
          <cell r="I11401">
            <v>0</v>
          </cell>
          <cell r="J11401">
            <v>0</v>
          </cell>
          <cell r="K11401">
            <v>56.06</v>
          </cell>
          <cell r="L11401">
            <v>56.06</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54,88</v>
          </cell>
          <cell r="F11402">
            <v>0</v>
          </cell>
          <cell r="G11402" t="str">
            <v>54,88</v>
          </cell>
          <cell r="H11402">
            <v>0</v>
          </cell>
          <cell r="I11402">
            <v>0</v>
          </cell>
          <cell r="J11402">
            <v>0</v>
          </cell>
          <cell r="K11402">
            <v>54.88</v>
          </cell>
          <cell r="L11402">
            <v>54.88</v>
          </cell>
          <cell r="N11402">
            <v>7237</v>
          </cell>
        </row>
        <row r="11403">
          <cell r="A11403">
            <v>11757</v>
          </cell>
          <cell r="B11403" t="str">
            <v xml:space="preserve">SABONETEIRA DE PAREDE EM METAL CROMADO                                                                                                                                                                                                                                                                                                                                                                                                                                                                    </v>
          </cell>
          <cell r="C11403" t="str">
            <v>INSUMO</v>
          </cell>
          <cell r="D11403" t="str">
            <v xml:space="preserve">UN    </v>
          </cell>
          <cell r="E11403" t="str">
            <v>21,98</v>
          </cell>
          <cell r="F11403">
            <v>0</v>
          </cell>
          <cell r="G11403" t="str">
            <v>21,98</v>
          </cell>
          <cell r="H11403">
            <v>0</v>
          </cell>
          <cell r="I11403">
            <v>0</v>
          </cell>
          <cell r="J11403">
            <v>0</v>
          </cell>
          <cell r="K11403">
            <v>21.98</v>
          </cell>
          <cell r="L11403">
            <v>21.98</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49,60</v>
          </cell>
          <cell r="F11404">
            <v>0</v>
          </cell>
          <cell r="G11404" t="str">
            <v>49,60</v>
          </cell>
          <cell r="H11404">
            <v>0</v>
          </cell>
          <cell r="I11404">
            <v>0</v>
          </cell>
          <cell r="J11404">
            <v>0</v>
          </cell>
          <cell r="K11404">
            <v>49.6</v>
          </cell>
          <cell r="L11404">
            <v>49.6</v>
          </cell>
          <cell r="N11404">
            <v>11758</v>
          </cell>
        </row>
        <row r="11405">
          <cell r="A11405">
            <v>37526</v>
          </cell>
          <cell r="B11405" t="str">
            <v xml:space="preserve">SACO DE RAFIA PARA ENTULHO, NOVO, LISO (SEM CLICHE), *60 x 90* CM                                                                                                                                                                                                                                                                                                                                                                                                                                         </v>
          </cell>
          <cell r="C11405" t="str">
            <v>INSUMO</v>
          </cell>
          <cell r="D11405" t="str">
            <v xml:space="preserve">UN    </v>
          </cell>
          <cell r="E11405" t="str">
            <v>3,99</v>
          </cell>
          <cell r="F11405">
            <v>0</v>
          </cell>
          <cell r="G11405" t="str">
            <v>3,99</v>
          </cell>
          <cell r="H11405">
            <v>0</v>
          </cell>
          <cell r="I11405">
            <v>0</v>
          </cell>
          <cell r="J11405">
            <v>0</v>
          </cell>
          <cell r="K11405">
            <v>3.99</v>
          </cell>
          <cell r="L11405">
            <v>3.99</v>
          </cell>
          <cell r="N11405">
            <v>37526</v>
          </cell>
        </row>
        <row r="11406">
          <cell r="A11406">
            <v>6076</v>
          </cell>
          <cell r="B11406" t="str">
            <v xml:space="preserve">SAIBRO PARA ARGAMASSA (COLETADO NO COMERCIO)                                                                                                                                                                                                                                                                                                                                                                                                                                                              </v>
          </cell>
          <cell r="C11406" t="str">
            <v>INSUMO</v>
          </cell>
          <cell r="D11406" t="str">
            <v xml:space="preserve">M3    </v>
          </cell>
          <cell r="E11406" t="str">
            <v>132,50</v>
          </cell>
          <cell r="F11406">
            <v>0</v>
          </cell>
          <cell r="G11406" t="str">
            <v>132,50</v>
          </cell>
          <cell r="H11406">
            <v>0</v>
          </cell>
          <cell r="I11406">
            <v>0</v>
          </cell>
          <cell r="J11406">
            <v>0</v>
          </cell>
          <cell r="K11406">
            <v>132.5</v>
          </cell>
          <cell r="L11406">
            <v>132.5</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7,94</v>
          </cell>
          <cell r="F11409">
            <v>0</v>
          </cell>
          <cell r="G11409" t="str">
            <v>7,94</v>
          </cell>
          <cell r="H11409">
            <v>0</v>
          </cell>
          <cell r="I11409">
            <v>0</v>
          </cell>
          <cell r="J11409">
            <v>0</v>
          </cell>
          <cell r="K11409">
            <v>7.94</v>
          </cell>
          <cell r="L11409">
            <v>7.94</v>
          </cell>
          <cell r="N11409">
            <v>7581</v>
          </cell>
        </row>
        <row r="11410">
          <cell r="A11410">
            <v>4509</v>
          </cell>
          <cell r="B11410" t="str">
            <v xml:space="preserve">SARRAFO *2,5 X 10* CM EM PINUS, MISTA OU EQUIVALENTE DA REGIAO - BRUTA                                                                                                                                                                                                                                                                                                                                                                                                                                    </v>
          </cell>
          <cell r="C11410" t="str">
            <v>INSUMO</v>
          </cell>
          <cell r="D11410" t="str">
            <v xml:space="preserve">M     </v>
          </cell>
          <cell r="E11410" t="str">
            <v>4,82</v>
          </cell>
          <cell r="F11410">
            <v>0</v>
          </cell>
          <cell r="G11410" t="str">
            <v>4,82</v>
          </cell>
          <cell r="H11410">
            <v>0</v>
          </cell>
          <cell r="I11410">
            <v>0</v>
          </cell>
          <cell r="J11410">
            <v>0</v>
          </cell>
          <cell r="K11410">
            <v>4.82</v>
          </cell>
          <cell r="L11410">
            <v>4.82</v>
          </cell>
          <cell r="N11410">
            <v>4509</v>
          </cell>
        </row>
        <row r="11411">
          <cell r="A11411">
            <v>4512</v>
          </cell>
          <cell r="B11411" t="str">
            <v xml:space="preserve">SARRAFO *2,5 X 5* CM EM PINUS, MISTA OU EQUIVALENTE DA REGIAO - BRUTA                                                                                                                                                                                                                                                                                                                                                                                                                                     </v>
          </cell>
          <cell r="C11411" t="str">
            <v>INSUMO</v>
          </cell>
          <cell r="D11411" t="str">
            <v xml:space="preserve">M     </v>
          </cell>
          <cell r="E11411" t="str">
            <v>2,30</v>
          </cell>
          <cell r="F11411">
            <v>0</v>
          </cell>
          <cell r="G11411" t="str">
            <v>2,30</v>
          </cell>
          <cell r="H11411">
            <v>0</v>
          </cell>
          <cell r="I11411">
            <v>0</v>
          </cell>
          <cell r="J11411">
            <v>0</v>
          </cell>
          <cell r="K11411">
            <v>2.2999999999999998</v>
          </cell>
          <cell r="L11411">
            <v>2.2999999999999998</v>
          </cell>
          <cell r="N11411">
            <v>4512</v>
          </cell>
        </row>
        <row r="11412">
          <cell r="A11412">
            <v>4517</v>
          </cell>
          <cell r="B11412" t="str">
            <v xml:space="preserve">SARRAFO *2,5 X 7,5* CM EM PINUS, MISTA OU EQUIVALENTE DA REGIAO - BRUTA                                                                                                                                                                                                                                                                                                                                                                                                                                   </v>
          </cell>
          <cell r="C11412" t="str">
            <v>INSUMO</v>
          </cell>
          <cell r="D11412" t="str">
            <v xml:space="preserve">M     </v>
          </cell>
          <cell r="E11412" t="str">
            <v>3,32</v>
          </cell>
          <cell r="F11412">
            <v>0</v>
          </cell>
          <cell r="G11412" t="str">
            <v>3,32</v>
          </cell>
          <cell r="H11412">
            <v>0</v>
          </cell>
          <cell r="I11412">
            <v>0</v>
          </cell>
          <cell r="J11412">
            <v>0</v>
          </cell>
          <cell r="K11412">
            <v>3.32</v>
          </cell>
          <cell r="L11412">
            <v>3.32</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8,25</v>
          </cell>
          <cell r="F11413">
            <v>0</v>
          </cell>
          <cell r="G11413" t="str">
            <v>8,25</v>
          </cell>
          <cell r="H11413">
            <v>0</v>
          </cell>
          <cell r="I11413">
            <v>0</v>
          </cell>
          <cell r="J11413">
            <v>0</v>
          </cell>
          <cell r="K11413">
            <v>8.25</v>
          </cell>
          <cell r="L11413">
            <v>8.25</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8,47</v>
          </cell>
          <cell r="F11414">
            <v>0</v>
          </cell>
          <cell r="G11414" t="str">
            <v>8,47</v>
          </cell>
          <cell r="H11414">
            <v>0</v>
          </cell>
          <cell r="I11414">
            <v>0</v>
          </cell>
          <cell r="J11414">
            <v>0</v>
          </cell>
          <cell r="K11414">
            <v>8.4700000000000006</v>
          </cell>
          <cell r="L11414">
            <v>8.4700000000000006</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6,53</v>
          </cell>
          <cell r="F11415">
            <v>0</v>
          </cell>
          <cell r="G11415" t="str">
            <v>6,53</v>
          </cell>
          <cell r="H11415">
            <v>0</v>
          </cell>
          <cell r="I11415">
            <v>0</v>
          </cell>
          <cell r="J11415">
            <v>0</v>
          </cell>
          <cell r="K11415">
            <v>6.53</v>
          </cell>
          <cell r="L11415">
            <v>6.53</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4,53</v>
          </cell>
          <cell r="F11416">
            <v>0</v>
          </cell>
          <cell r="G11416" t="str">
            <v>4,53</v>
          </cell>
          <cell r="H11416">
            <v>0</v>
          </cell>
          <cell r="I11416">
            <v>0</v>
          </cell>
          <cell r="J11416">
            <v>0</v>
          </cell>
          <cell r="K11416">
            <v>4.53</v>
          </cell>
          <cell r="L11416">
            <v>4.53</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407,05</v>
          </cell>
          <cell r="F11419">
            <v>0</v>
          </cell>
          <cell r="G11419" t="str">
            <v>407,05</v>
          </cell>
          <cell r="H11419">
            <v>0</v>
          </cell>
          <cell r="I11419">
            <v>0</v>
          </cell>
          <cell r="J11419">
            <v>0</v>
          </cell>
          <cell r="K11419">
            <v>407.05</v>
          </cell>
          <cell r="L11419">
            <v>407.05</v>
          </cell>
          <cell r="N11419">
            <v>4734</v>
          </cell>
        </row>
        <row r="11420">
          <cell r="A11420">
            <v>6085</v>
          </cell>
          <cell r="B11420" t="str">
            <v xml:space="preserve">SELADOR ACRILICO OPACO PREMIUM INTERIOR/EXTERIOR                                                                                                                                                                                                                                                                                                                                                                                                                                                          </v>
          </cell>
          <cell r="C11420" t="str">
            <v>INSUMO</v>
          </cell>
          <cell r="D11420" t="str">
            <v xml:space="preserve">L     </v>
          </cell>
          <cell r="E11420" t="str">
            <v>7,04</v>
          </cell>
          <cell r="F11420">
            <v>0</v>
          </cell>
          <cell r="G11420" t="str">
            <v>7,04</v>
          </cell>
          <cell r="H11420">
            <v>0</v>
          </cell>
          <cell r="I11420">
            <v>0</v>
          </cell>
          <cell r="J11420">
            <v>0</v>
          </cell>
          <cell r="K11420">
            <v>7.04</v>
          </cell>
          <cell r="L11420">
            <v>7.04</v>
          </cell>
          <cell r="N11420">
            <v>6085</v>
          </cell>
        </row>
        <row r="11421">
          <cell r="A11421">
            <v>38396</v>
          </cell>
          <cell r="B11421" t="str">
            <v xml:space="preserve">SELADOR HORIZONTAL PARA FITA DE ACO 1 "                                                                                                                                                                                                                                                                                                                                                                                                                                                                   </v>
          </cell>
          <cell r="C11421" t="str">
            <v>INSUMO</v>
          </cell>
          <cell r="D11421" t="str">
            <v xml:space="preserve">UN    </v>
          </cell>
          <cell r="E11421" t="str">
            <v>540,42</v>
          </cell>
          <cell r="F11421">
            <v>0</v>
          </cell>
          <cell r="G11421" t="str">
            <v>540,42</v>
          </cell>
          <cell r="H11421">
            <v>0</v>
          </cell>
          <cell r="I11421">
            <v>0</v>
          </cell>
          <cell r="J11421">
            <v>0</v>
          </cell>
          <cell r="K11421">
            <v>540.41999999999996</v>
          </cell>
          <cell r="L11421">
            <v>540.41999999999996</v>
          </cell>
          <cell r="N11421">
            <v>38396</v>
          </cell>
        </row>
        <row r="11422">
          <cell r="A11422">
            <v>11622</v>
          </cell>
          <cell r="B11422" t="str">
            <v xml:space="preserve">SELANTE A BASE DE ALCATRAO E POLIURETANO PARA JUNTAS HORIZONTAIS                                                                                                                                                                                                                                                                                                                                                                                                                                          </v>
          </cell>
          <cell r="C11422" t="str">
            <v>INSUMO</v>
          </cell>
          <cell r="D11422" t="str">
            <v xml:space="preserve">KG    </v>
          </cell>
          <cell r="E11422" t="str">
            <v>106,72</v>
          </cell>
          <cell r="F11422">
            <v>0</v>
          </cell>
          <cell r="G11422" t="str">
            <v>106,72</v>
          </cell>
          <cell r="H11422">
            <v>0</v>
          </cell>
          <cell r="I11422">
            <v>0</v>
          </cell>
          <cell r="J11422">
            <v>0</v>
          </cell>
          <cell r="K11422">
            <v>106.72</v>
          </cell>
          <cell r="L11422">
            <v>106.72</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40,31</v>
          </cell>
          <cell r="F11423">
            <v>0</v>
          </cell>
          <cell r="G11423" t="str">
            <v>40,31</v>
          </cell>
          <cell r="H11423">
            <v>0</v>
          </cell>
          <cell r="I11423">
            <v>0</v>
          </cell>
          <cell r="J11423">
            <v>0</v>
          </cell>
          <cell r="K11423">
            <v>40.31</v>
          </cell>
          <cell r="L11423">
            <v>40.31</v>
          </cell>
          <cell r="N11423">
            <v>43143</v>
          </cell>
        </row>
        <row r="11424">
          <cell r="A11424">
            <v>7317</v>
          </cell>
          <cell r="B11424" t="str">
            <v xml:space="preserve">SELANTE DE BASE ASFALTICA PARA VEDACAO                                                                                                                                                                                                                                                                                                                                                                                                                                                                    </v>
          </cell>
          <cell r="C11424" t="str">
            <v>INSUMO</v>
          </cell>
          <cell r="D11424" t="str">
            <v xml:space="preserve">KG    </v>
          </cell>
          <cell r="E11424" t="str">
            <v>53,32</v>
          </cell>
          <cell r="F11424">
            <v>0</v>
          </cell>
          <cell r="G11424" t="str">
            <v>53,32</v>
          </cell>
          <cell r="H11424">
            <v>0</v>
          </cell>
          <cell r="I11424">
            <v>0</v>
          </cell>
          <cell r="J11424">
            <v>0</v>
          </cell>
          <cell r="K11424">
            <v>53.32</v>
          </cell>
          <cell r="L11424">
            <v>53.32</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50,36</v>
          </cell>
          <cell r="F11425">
            <v>0</v>
          </cell>
          <cell r="G11425" t="str">
            <v>50,36</v>
          </cell>
          <cell r="H11425">
            <v>0</v>
          </cell>
          <cell r="I11425">
            <v>0</v>
          </cell>
          <cell r="J11425">
            <v>0</v>
          </cell>
          <cell r="K11425">
            <v>50.36</v>
          </cell>
          <cell r="L11425">
            <v>50.36</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228,74</v>
          </cell>
          <cell r="F11426">
            <v>0</v>
          </cell>
          <cell r="G11426" t="str">
            <v>228,74</v>
          </cell>
          <cell r="H11426">
            <v>0</v>
          </cell>
          <cell r="I11426">
            <v>0</v>
          </cell>
          <cell r="J11426">
            <v>0</v>
          </cell>
          <cell r="K11426">
            <v>228.74</v>
          </cell>
          <cell r="L11426">
            <v>228.74</v>
          </cell>
          <cell r="N11426">
            <v>43142</v>
          </cell>
        </row>
        <row r="11427">
          <cell r="A11427">
            <v>38123</v>
          </cell>
          <cell r="B11427" t="str">
            <v xml:space="preserve">SELANTE TIPO VEDA CALHA PARA METAL E FIBROCIMENTO                                                                                                                                                                                                                                                                                                                                                                                                                                                         </v>
          </cell>
          <cell r="C11427" t="str">
            <v>INSUMO</v>
          </cell>
          <cell r="D11427" t="str">
            <v xml:space="preserve">KG    </v>
          </cell>
          <cell r="E11427" t="str">
            <v>44,50</v>
          </cell>
          <cell r="F11427">
            <v>0</v>
          </cell>
          <cell r="G11427" t="str">
            <v>44,50</v>
          </cell>
          <cell r="H11427">
            <v>0</v>
          </cell>
          <cell r="I11427">
            <v>0</v>
          </cell>
          <cell r="J11427">
            <v>0</v>
          </cell>
          <cell r="K11427">
            <v>44.5</v>
          </cell>
          <cell r="L11427">
            <v>44.5</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36,09</v>
          </cell>
          <cell r="F11428">
            <v>0</v>
          </cell>
          <cell r="G11428" t="str">
            <v>36,09</v>
          </cell>
          <cell r="H11428">
            <v>0</v>
          </cell>
          <cell r="I11428">
            <v>0</v>
          </cell>
          <cell r="J11428">
            <v>0</v>
          </cell>
          <cell r="K11428">
            <v>36.090000000000003</v>
          </cell>
          <cell r="L11428">
            <v>36.090000000000003</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199.832,16</v>
          </cell>
          <cell r="F11429">
            <v>0</v>
          </cell>
          <cell r="G11429" t="str">
            <v>199.832,16</v>
          </cell>
          <cell r="H11429">
            <v>0</v>
          </cell>
          <cell r="I11429">
            <v>0</v>
          </cell>
          <cell r="J11429">
            <v>0</v>
          </cell>
          <cell r="K11429">
            <v>199832.16</v>
          </cell>
          <cell r="L11429">
            <v>199832.16</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234.965,03</v>
          </cell>
          <cell r="F11430">
            <v>0</v>
          </cell>
          <cell r="G11430" t="str">
            <v>234.965,03</v>
          </cell>
          <cell r="H11430">
            <v>0</v>
          </cell>
          <cell r="I11430">
            <v>0</v>
          </cell>
          <cell r="J11430">
            <v>0</v>
          </cell>
          <cell r="K11430">
            <v>234965.03</v>
          </cell>
          <cell r="L11430">
            <v>234965.03</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181.706,29</v>
          </cell>
          <cell r="F11431">
            <v>0</v>
          </cell>
          <cell r="G11431" t="str">
            <v>181.706,29</v>
          </cell>
          <cell r="H11431">
            <v>0</v>
          </cell>
          <cell r="I11431">
            <v>0</v>
          </cell>
          <cell r="J11431">
            <v>0</v>
          </cell>
          <cell r="K11431">
            <v>181706.29</v>
          </cell>
          <cell r="L11431">
            <v>181706.29</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1.366,15</v>
          </cell>
          <cell r="F11437">
            <v>0</v>
          </cell>
          <cell r="G11437" t="str">
            <v>1.366,15</v>
          </cell>
          <cell r="H11437">
            <v>0</v>
          </cell>
          <cell r="I11437">
            <v>0</v>
          </cell>
          <cell r="J11437">
            <v>0</v>
          </cell>
          <cell r="K11437">
            <v>1366.15</v>
          </cell>
          <cell r="L11437">
            <v>1366.15</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5.504,14</v>
          </cell>
          <cell r="F11438">
            <v>0</v>
          </cell>
          <cell r="G11438" t="str">
            <v>5.504,14</v>
          </cell>
          <cell r="H11438">
            <v>0</v>
          </cell>
          <cell r="I11438">
            <v>0</v>
          </cell>
          <cell r="J11438">
            <v>0</v>
          </cell>
          <cell r="K11438">
            <v>5504.14</v>
          </cell>
          <cell r="L11438">
            <v>5504.14</v>
          </cell>
          <cell r="N11438">
            <v>40269</v>
          </cell>
        </row>
        <row r="11439">
          <cell r="A11439">
            <v>6110</v>
          </cell>
          <cell r="B11439" t="str">
            <v xml:space="preserve">SERRALHEIRO (HORISTA)                                                                                                                                                                                                                                                                                                                                                                                                                                                                                     </v>
          </cell>
          <cell r="C11439" t="str">
            <v>INSUMO</v>
          </cell>
          <cell r="D11439" t="str">
            <v xml:space="preserve">H     </v>
          </cell>
          <cell r="E11439" t="str">
            <v>18,29</v>
          </cell>
          <cell r="F11439">
            <v>0</v>
          </cell>
          <cell r="G11439" t="str">
            <v>18,29</v>
          </cell>
          <cell r="H11439">
            <v>0</v>
          </cell>
          <cell r="I11439">
            <v>0</v>
          </cell>
          <cell r="J11439">
            <v>0</v>
          </cell>
          <cell r="K11439">
            <v>18.29</v>
          </cell>
          <cell r="L11439">
            <v>18.29</v>
          </cell>
          <cell r="N11439">
            <v>6110</v>
          </cell>
        </row>
        <row r="11440">
          <cell r="A11440">
            <v>40910</v>
          </cell>
          <cell r="B11440" t="str">
            <v xml:space="preserve">SERRALHEIRO (MENSALISTA)                                                                                                                                                                                                                                                                                                                                                                                                                                                                                  </v>
          </cell>
          <cell r="C11440" t="str">
            <v>INSUMO</v>
          </cell>
          <cell r="D11440" t="str">
            <v xml:space="preserve">MES   </v>
          </cell>
          <cell r="E11440" t="str">
            <v>3.194,84</v>
          </cell>
          <cell r="F11440">
            <v>0</v>
          </cell>
          <cell r="G11440" t="str">
            <v>3.194,84</v>
          </cell>
          <cell r="H11440">
            <v>0</v>
          </cell>
          <cell r="I11440">
            <v>0</v>
          </cell>
          <cell r="J11440">
            <v>0</v>
          </cell>
          <cell r="K11440">
            <v>3194.84</v>
          </cell>
          <cell r="L11440">
            <v>3194.84</v>
          </cell>
          <cell r="N11440">
            <v>40910</v>
          </cell>
        </row>
        <row r="11441">
          <cell r="A11441">
            <v>6111</v>
          </cell>
          <cell r="B11441" t="str">
            <v xml:space="preserve">SERVENTE DE OBRAS                                                                                                                                                                                                                                                                                                                                                                                                                                                                                         </v>
          </cell>
          <cell r="C11441" t="str">
            <v>INSUMO</v>
          </cell>
          <cell r="D11441" t="str">
            <v xml:space="preserve">H     </v>
          </cell>
          <cell r="E11441" t="str">
            <v>11,75</v>
          </cell>
          <cell r="F11441">
            <v>0</v>
          </cell>
          <cell r="G11441" t="str">
            <v>11,75</v>
          </cell>
          <cell r="H11441">
            <v>0</v>
          </cell>
          <cell r="I11441">
            <v>0</v>
          </cell>
          <cell r="J11441">
            <v>0</v>
          </cell>
          <cell r="K11441">
            <v>11.75</v>
          </cell>
          <cell r="L11441">
            <v>11.75</v>
          </cell>
          <cell r="N11441">
            <v>6111</v>
          </cell>
        </row>
        <row r="11442">
          <cell r="A11442">
            <v>41084</v>
          </cell>
          <cell r="B11442" t="str">
            <v xml:space="preserve">SERVENTE DE OBRAS (MENSALISTA)                                                                                                                                                                                                                                                                                                                                                                                                                                                                            </v>
          </cell>
          <cell r="C11442" t="str">
            <v>INSUMO</v>
          </cell>
          <cell r="D11442" t="str">
            <v xml:space="preserve">MES   </v>
          </cell>
          <cell r="E11442" t="str">
            <v>2.052,78</v>
          </cell>
          <cell r="F11442">
            <v>0</v>
          </cell>
          <cell r="G11442" t="str">
            <v>2.052,78</v>
          </cell>
          <cell r="H11442">
            <v>0</v>
          </cell>
          <cell r="I11442">
            <v>0</v>
          </cell>
          <cell r="J11442">
            <v>0</v>
          </cell>
          <cell r="K11442">
            <v>2052.7800000000002</v>
          </cell>
          <cell r="L11442">
            <v>2052.7800000000002</v>
          </cell>
          <cell r="N11442">
            <v>41084</v>
          </cell>
        </row>
        <row r="11443">
          <cell r="A11443">
            <v>44535</v>
          </cell>
          <cell r="B11443" t="str">
            <v xml:space="preserve">SERVICO DE BOMBEAMENTO DE CONCRETO COM CONSUMO MINIMO DE 40  M3                                                                                                                                                                                                                                                                                                                                                                                                                                           </v>
          </cell>
          <cell r="C11443" t="str">
            <v>INSUMO</v>
          </cell>
          <cell r="D11443" t="str">
            <v xml:space="preserve">M3    </v>
          </cell>
          <cell r="E11443" t="str">
            <v>55,52</v>
          </cell>
          <cell r="F11443">
            <v>0</v>
          </cell>
          <cell r="G11443" t="str">
            <v>55,52</v>
          </cell>
          <cell r="H11443">
            <v>0</v>
          </cell>
          <cell r="I11443">
            <v>0</v>
          </cell>
          <cell r="J11443">
            <v>0</v>
          </cell>
          <cell r="K11443">
            <v>55.52</v>
          </cell>
          <cell r="L11443">
            <v>55.52</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9,49</v>
          </cell>
          <cell r="F11444">
            <v>0</v>
          </cell>
          <cell r="G11444" t="str">
            <v>9,49</v>
          </cell>
          <cell r="H11444">
            <v>0</v>
          </cell>
          <cell r="I11444">
            <v>0</v>
          </cell>
          <cell r="J11444">
            <v>0</v>
          </cell>
          <cell r="K11444">
            <v>9.49</v>
          </cell>
          <cell r="L11444">
            <v>9.49</v>
          </cell>
          <cell r="N11444">
            <v>44945</v>
          </cell>
        </row>
        <row r="11445">
          <cell r="A11445">
            <v>38637</v>
          </cell>
          <cell r="B11445" t="str">
            <v xml:space="preserve">SIFAO EM METAL CROMADO PARA PIA AMERICANA, 1.1/2 X 1.1/2 "                                                                                                                                                                                                                                                                                                                                                                                                                                                </v>
          </cell>
          <cell r="C11445" t="str">
            <v>INSUMO</v>
          </cell>
          <cell r="D11445" t="str">
            <v xml:space="preserve">UN    </v>
          </cell>
          <cell r="E11445" t="str">
            <v>201,08</v>
          </cell>
          <cell r="F11445">
            <v>0</v>
          </cell>
          <cell r="G11445" t="str">
            <v>201,08</v>
          </cell>
          <cell r="H11445">
            <v>0</v>
          </cell>
          <cell r="I11445">
            <v>0</v>
          </cell>
          <cell r="J11445">
            <v>0</v>
          </cell>
          <cell r="K11445">
            <v>201.08</v>
          </cell>
          <cell r="L11445">
            <v>201.08</v>
          </cell>
          <cell r="N11445">
            <v>38637</v>
          </cell>
        </row>
        <row r="11446">
          <cell r="A11446">
            <v>6150</v>
          </cell>
          <cell r="B11446" t="str">
            <v xml:space="preserve">SIFAO EM METAL CROMADO PARA PIA AMERICANA, 1.1/2 X 2 "                                                                                                                                                                                                                                                                                                                                                                                                                                                    </v>
          </cell>
          <cell r="C11446" t="str">
            <v>INSUMO</v>
          </cell>
          <cell r="D11446" t="str">
            <v xml:space="preserve">UN    </v>
          </cell>
          <cell r="E11446" t="str">
            <v>203,53</v>
          </cell>
          <cell r="F11446">
            <v>0</v>
          </cell>
          <cell r="G11446" t="str">
            <v>203,53</v>
          </cell>
          <cell r="H11446">
            <v>0</v>
          </cell>
          <cell r="I11446">
            <v>0</v>
          </cell>
          <cell r="J11446">
            <v>0</v>
          </cell>
          <cell r="K11446">
            <v>203.53</v>
          </cell>
          <cell r="L11446">
            <v>203.53</v>
          </cell>
          <cell r="N11446">
            <v>6150</v>
          </cell>
        </row>
        <row r="11447">
          <cell r="A11447">
            <v>6136</v>
          </cell>
          <cell r="B11447" t="str">
            <v xml:space="preserve">SIFAO EM METAL CROMADO PARA PIA OU LAVATORIO, 1 X 1.1/2 "                                                                                                                                                                                                                                                                                                                                                                                                                                                 </v>
          </cell>
          <cell r="C11447" t="str">
            <v>INSUMO</v>
          </cell>
          <cell r="D11447" t="str">
            <v xml:space="preserve">UN    </v>
          </cell>
          <cell r="E11447" t="str">
            <v>159,99</v>
          </cell>
          <cell r="F11447">
            <v>0</v>
          </cell>
          <cell r="G11447" t="str">
            <v>159,99</v>
          </cell>
          <cell r="H11447">
            <v>0</v>
          </cell>
          <cell r="I11447">
            <v>0</v>
          </cell>
          <cell r="J11447">
            <v>0</v>
          </cell>
          <cell r="K11447">
            <v>159.99</v>
          </cell>
          <cell r="L11447">
            <v>159.99</v>
          </cell>
          <cell r="N11447">
            <v>6136</v>
          </cell>
        </row>
        <row r="11448">
          <cell r="A11448">
            <v>38638</v>
          </cell>
          <cell r="B11448" t="str">
            <v xml:space="preserve">SIFAO EM METAL CROMADO PARA TANQUE, 1.1/4 X 1.1/2 "                                                                                                                                                                                                                                                                                                                                                                                                                                                       </v>
          </cell>
          <cell r="C11448" t="str">
            <v>INSUMO</v>
          </cell>
          <cell r="D11448" t="str">
            <v xml:space="preserve">UN    </v>
          </cell>
          <cell r="E11448" t="str">
            <v>169,44</v>
          </cell>
          <cell r="F11448">
            <v>0</v>
          </cell>
          <cell r="G11448" t="str">
            <v>169,44</v>
          </cell>
          <cell r="H11448">
            <v>0</v>
          </cell>
          <cell r="I11448">
            <v>0</v>
          </cell>
          <cell r="J11448">
            <v>0</v>
          </cell>
          <cell r="K11448">
            <v>169.44</v>
          </cell>
          <cell r="L11448">
            <v>169.44</v>
          </cell>
          <cell r="N11448">
            <v>38638</v>
          </cell>
        </row>
        <row r="11449">
          <cell r="A11449">
            <v>20262</v>
          </cell>
          <cell r="B11449" t="str">
            <v xml:space="preserve">SIFAO PLASTICO EXTENSIVEL UNIVERSAL, TIPO COPO                                                                                                                                                                                                                                                                                                                                                                                                                                                            </v>
          </cell>
          <cell r="C11449" t="str">
            <v>INSUMO</v>
          </cell>
          <cell r="D11449" t="str">
            <v xml:space="preserve">UN    </v>
          </cell>
          <cell r="E11449" t="str">
            <v>17,38</v>
          </cell>
          <cell r="F11449">
            <v>0</v>
          </cell>
          <cell r="G11449" t="str">
            <v>17,38</v>
          </cell>
          <cell r="H11449">
            <v>0</v>
          </cell>
          <cell r="I11449">
            <v>0</v>
          </cell>
          <cell r="J11449">
            <v>0</v>
          </cell>
          <cell r="K11449">
            <v>17.38</v>
          </cell>
          <cell r="L11449">
            <v>17.38</v>
          </cell>
          <cell r="N11449">
            <v>20262</v>
          </cell>
        </row>
        <row r="11450">
          <cell r="A11450">
            <v>6145</v>
          </cell>
          <cell r="B11450" t="str">
            <v xml:space="preserve">SIFAO PLASTICO TIPO COPO PARA PIA AMERICANA 1.1/2 X 1.1/2 "                                                                                                                                                                                                                                                                                                                                                                                                                                               </v>
          </cell>
          <cell r="C11450" t="str">
            <v>INSUMO</v>
          </cell>
          <cell r="D11450" t="str">
            <v xml:space="preserve">UN    </v>
          </cell>
          <cell r="E11450" t="str">
            <v>19,20</v>
          </cell>
          <cell r="F11450">
            <v>0</v>
          </cell>
          <cell r="G11450" t="str">
            <v>19,20</v>
          </cell>
          <cell r="H11450">
            <v>0</v>
          </cell>
          <cell r="I11450">
            <v>0</v>
          </cell>
          <cell r="J11450">
            <v>0</v>
          </cell>
          <cell r="K11450">
            <v>19.2</v>
          </cell>
          <cell r="L11450">
            <v>19.2</v>
          </cell>
          <cell r="N11450">
            <v>6145</v>
          </cell>
        </row>
        <row r="11451">
          <cell r="A11451">
            <v>6149</v>
          </cell>
          <cell r="B11451" t="str">
            <v xml:space="preserve">SIFAO PLASTICO TIPO COPO PARA PIA OU LAVATORIO, 1 X 1.1/2 "                                                                                                                                                                                                                                                                                                                                                                                                                                               </v>
          </cell>
          <cell r="C11451" t="str">
            <v>INSUMO</v>
          </cell>
          <cell r="D11451" t="str">
            <v xml:space="preserve">UN    </v>
          </cell>
          <cell r="E11451" t="str">
            <v>12,69</v>
          </cell>
          <cell r="F11451">
            <v>0</v>
          </cell>
          <cell r="G11451" t="str">
            <v>12,69</v>
          </cell>
          <cell r="H11451">
            <v>0</v>
          </cell>
          <cell r="I11451">
            <v>0</v>
          </cell>
          <cell r="J11451">
            <v>0</v>
          </cell>
          <cell r="K11451">
            <v>12.69</v>
          </cell>
          <cell r="L11451">
            <v>12.69</v>
          </cell>
          <cell r="N11451">
            <v>6149</v>
          </cell>
        </row>
        <row r="11452">
          <cell r="A11452">
            <v>6146</v>
          </cell>
          <cell r="B11452" t="str">
            <v xml:space="preserve">SIFAO PLASTICO TIPO COPO PARA TANQUE, 1.1/4 X 1.1/2 "                                                                                                                                                                                                                                                                                                                                                                                                                                                     </v>
          </cell>
          <cell r="C11452" t="str">
            <v>INSUMO</v>
          </cell>
          <cell r="D11452" t="str">
            <v xml:space="preserve">UN    </v>
          </cell>
          <cell r="E11452" t="str">
            <v>18,24</v>
          </cell>
          <cell r="F11452">
            <v>0</v>
          </cell>
          <cell r="G11452" t="str">
            <v>18,24</v>
          </cell>
          <cell r="H11452">
            <v>0</v>
          </cell>
          <cell r="I11452">
            <v>0</v>
          </cell>
          <cell r="J11452">
            <v>0</v>
          </cell>
          <cell r="K11452">
            <v>18.239999999999998</v>
          </cell>
          <cell r="L11452">
            <v>18.239999999999998</v>
          </cell>
          <cell r="N11452">
            <v>6146</v>
          </cell>
        </row>
        <row r="11453">
          <cell r="A11453">
            <v>44536</v>
          </cell>
          <cell r="B11453" t="str">
            <v xml:space="preserve">SILICA ATIVA PARA ADICAO EM CONCRETO E  ARGAMASSA                                                                                                                                                                                                                                                                                                                                                                                                                                                         </v>
          </cell>
          <cell r="C11453" t="str">
            <v>INSUMO</v>
          </cell>
          <cell r="D11453" t="str">
            <v xml:space="preserve">KG    </v>
          </cell>
          <cell r="E11453" t="str">
            <v>4,23</v>
          </cell>
          <cell r="F11453">
            <v>0</v>
          </cell>
          <cell r="G11453" t="str">
            <v>4,23</v>
          </cell>
          <cell r="H11453">
            <v>0</v>
          </cell>
          <cell r="I11453">
            <v>0</v>
          </cell>
          <cell r="J11453">
            <v>0</v>
          </cell>
          <cell r="K11453">
            <v>4.2300000000000004</v>
          </cell>
          <cell r="L11453">
            <v>4.2300000000000004</v>
          </cell>
          <cell r="N11453">
            <v>44536</v>
          </cell>
        </row>
        <row r="11454">
          <cell r="A11454">
            <v>39961</v>
          </cell>
          <cell r="B11454" t="str">
            <v xml:space="preserve">SILICONE ACETICO USO GERAL INCOLOR 280 G                                                                                                                                                                                                                                                                                                                                                                                                                                                                  </v>
          </cell>
          <cell r="C11454" t="str">
            <v>INSUMO</v>
          </cell>
          <cell r="D11454" t="str">
            <v xml:space="preserve">UN    </v>
          </cell>
          <cell r="E11454" t="str">
            <v>33,27</v>
          </cell>
          <cell r="F11454">
            <v>0</v>
          </cell>
          <cell r="G11454" t="str">
            <v>33,27</v>
          </cell>
          <cell r="H11454">
            <v>0</v>
          </cell>
          <cell r="I11454">
            <v>0</v>
          </cell>
          <cell r="J11454">
            <v>0</v>
          </cell>
          <cell r="K11454">
            <v>33.270000000000003</v>
          </cell>
          <cell r="L11454">
            <v>33.270000000000003</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50,99</v>
          </cell>
          <cell r="F11458">
            <v>0</v>
          </cell>
          <cell r="G11458" t="str">
            <v>50,99</v>
          </cell>
          <cell r="H11458">
            <v>0</v>
          </cell>
          <cell r="I11458">
            <v>0</v>
          </cell>
          <cell r="J11458">
            <v>0</v>
          </cell>
          <cell r="K11458">
            <v>50.99</v>
          </cell>
          <cell r="L11458">
            <v>50.99</v>
          </cell>
          <cell r="N11458">
            <v>38061</v>
          </cell>
        </row>
        <row r="11459">
          <cell r="A11459">
            <v>20250</v>
          </cell>
          <cell r="B11459" t="str">
            <v xml:space="preserve">SISAL EM FIBRA / ESTOPA SISAL PARA GESSO                                                                                                                                                                                                                                                                                                                                                                                                                                                                  </v>
          </cell>
          <cell r="C11459" t="str">
            <v>INSUMO</v>
          </cell>
          <cell r="D11459" t="str">
            <v xml:space="preserve">KG    </v>
          </cell>
          <cell r="E11459" t="str">
            <v>18,00</v>
          </cell>
          <cell r="F11459">
            <v>0</v>
          </cell>
          <cell r="G11459" t="str">
            <v>18,00</v>
          </cell>
          <cell r="H11459">
            <v>0</v>
          </cell>
          <cell r="I11459">
            <v>0</v>
          </cell>
          <cell r="J11459">
            <v>0</v>
          </cell>
          <cell r="K11459">
            <v>18</v>
          </cell>
          <cell r="L11459">
            <v>18</v>
          </cell>
          <cell r="N11459">
            <v>20250</v>
          </cell>
        </row>
        <row r="11460">
          <cell r="A11460">
            <v>13388</v>
          </cell>
          <cell r="B11460" t="str">
            <v xml:space="preserve">SOLDA EM BARRA DE ESTANHO-CHUMBO 50/50                                                                                                                                                                                                                                                                                                                                                                                                                                                                    </v>
          </cell>
          <cell r="C11460" t="str">
            <v>INSUMO</v>
          </cell>
          <cell r="D11460" t="str">
            <v xml:space="preserve">KG    </v>
          </cell>
          <cell r="E11460" t="str">
            <v>231,11</v>
          </cell>
          <cell r="F11460">
            <v>0</v>
          </cell>
          <cell r="G11460" t="str">
            <v>231,11</v>
          </cell>
          <cell r="H11460">
            <v>0</v>
          </cell>
          <cell r="I11460">
            <v>0</v>
          </cell>
          <cell r="J11460">
            <v>0</v>
          </cell>
          <cell r="K11460">
            <v>231.11</v>
          </cell>
          <cell r="L11460">
            <v>231.11</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20,73</v>
          </cell>
          <cell r="F11463">
            <v>0</v>
          </cell>
          <cell r="G11463" t="str">
            <v>20,73</v>
          </cell>
          <cell r="H11463">
            <v>0</v>
          </cell>
          <cell r="I11463">
            <v>0</v>
          </cell>
          <cell r="J11463">
            <v>0</v>
          </cell>
          <cell r="K11463">
            <v>20.73</v>
          </cell>
          <cell r="L11463">
            <v>20.73</v>
          </cell>
          <cell r="N11463">
            <v>6160</v>
          </cell>
        </row>
        <row r="11464">
          <cell r="A11464">
            <v>41087</v>
          </cell>
          <cell r="B11464" t="str">
            <v xml:space="preserve">SOLDADOR (MENSALISTA)                                                                                                                                                                                                                                                                                                                                                                                                                                                                                     </v>
          </cell>
          <cell r="C11464" t="str">
            <v>INSUMO</v>
          </cell>
          <cell r="D11464" t="str">
            <v xml:space="preserve">MES   </v>
          </cell>
          <cell r="E11464" t="str">
            <v>3.620,82</v>
          </cell>
          <cell r="F11464">
            <v>0</v>
          </cell>
          <cell r="G11464" t="str">
            <v>3.620,82</v>
          </cell>
          <cell r="H11464">
            <v>0</v>
          </cell>
          <cell r="I11464">
            <v>0</v>
          </cell>
          <cell r="J11464">
            <v>0</v>
          </cell>
          <cell r="K11464">
            <v>3620.82</v>
          </cell>
          <cell r="L11464">
            <v>3620.82</v>
          </cell>
          <cell r="N11464">
            <v>41087</v>
          </cell>
        </row>
        <row r="11465">
          <cell r="A11465">
            <v>6166</v>
          </cell>
          <cell r="B11465" t="str">
            <v xml:space="preserve">SOLDADOR ELETRICO (PARA SOLDA A SER TESTADA COM RAIOS "X") (HORISTA)                                                                                                                                                                                                                                                                                                                                                                                                                                      </v>
          </cell>
          <cell r="C11465" t="str">
            <v>INSUMO</v>
          </cell>
          <cell r="D11465" t="str">
            <v xml:space="preserve">H     </v>
          </cell>
          <cell r="E11465" t="str">
            <v>24,35</v>
          </cell>
          <cell r="F11465">
            <v>0</v>
          </cell>
          <cell r="G11465" t="str">
            <v>24,35</v>
          </cell>
          <cell r="H11465">
            <v>0</v>
          </cell>
          <cell r="I11465">
            <v>0</v>
          </cell>
          <cell r="J11465">
            <v>0</v>
          </cell>
          <cell r="K11465">
            <v>24.35</v>
          </cell>
          <cell r="L11465">
            <v>24.35</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4.254,92</v>
          </cell>
          <cell r="F11466">
            <v>0</v>
          </cell>
          <cell r="G11466" t="str">
            <v>4.254,92</v>
          </cell>
          <cell r="H11466">
            <v>0</v>
          </cell>
          <cell r="I11466">
            <v>0</v>
          </cell>
          <cell r="J11466">
            <v>0</v>
          </cell>
          <cell r="K11466">
            <v>4254.92</v>
          </cell>
          <cell r="L11466">
            <v>4254.92</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73,74</v>
          </cell>
          <cell r="F11467">
            <v>0</v>
          </cell>
          <cell r="G11467" t="str">
            <v>73,74</v>
          </cell>
          <cell r="H11467">
            <v>0</v>
          </cell>
          <cell r="I11467">
            <v>0</v>
          </cell>
          <cell r="J11467">
            <v>0</v>
          </cell>
          <cell r="K11467">
            <v>73.739999999999995</v>
          </cell>
          <cell r="L11467">
            <v>73.739999999999995</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69,74</v>
          </cell>
          <cell r="F11469">
            <v>0</v>
          </cell>
          <cell r="G11469" t="str">
            <v>69,74</v>
          </cell>
          <cell r="H11469">
            <v>0</v>
          </cell>
          <cell r="I11469">
            <v>0</v>
          </cell>
          <cell r="J11469">
            <v>0</v>
          </cell>
          <cell r="K11469">
            <v>69.739999999999995</v>
          </cell>
          <cell r="L11469">
            <v>69.739999999999995</v>
          </cell>
          <cell r="N11469">
            <v>4828</v>
          </cell>
        </row>
        <row r="11470">
          <cell r="A11470">
            <v>20249</v>
          </cell>
          <cell r="B11470" t="str">
            <v xml:space="preserve">SOLEIRA/ TABEIRA EM MARMORE, POLIDO, BRANCO COMUM, L= 5 CM, E=  *2,0* CM                                                                                                                                                                                                                                                                                                                                                                                                                                  </v>
          </cell>
          <cell r="C11470" t="str">
            <v>INSUMO</v>
          </cell>
          <cell r="D11470" t="str">
            <v xml:space="preserve">M     </v>
          </cell>
          <cell r="E11470" t="str">
            <v>38,19</v>
          </cell>
          <cell r="F11470">
            <v>0</v>
          </cell>
          <cell r="G11470" t="str">
            <v>38,19</v>
          </cell>
          <cell r="H11470">
            <v>0</v>
          </cell>
          <cell r="I11470">
            <v>0</v>
          </cell>
          <cell r="J11470">
            <v>0</v>
          </cell>
          <cell r="K11470">
            <v>38.19</v>
          </cell>
          <cell r="L11470">
            <v>38.19</v>
          </cell>
          <cell r="N11470">
            <v>20249</v>
          </cell>
        </row>
        <row r="11471">
          <cell r="A11471">
            <v>11609</v>
          </cell>
          <cell r="B11471" t="str">
            <v xml:space="preserve">SOLUCAO ASFALTICA ELASTOMERICA PARA IMPRIMACAO, APLICACAO A FRIO                                                                                                                                                                                                                                                                                                                                                                                                                                          </v>
          </cell>
          <cell r="C11471" t="str">
            <v>INSUMO</v>
          </cell>
          <cell r="D11471" t="str">
            <v xml:space="preserve">L     </v>
          </cell>
          <cell r="E11471" t="str">
            <v>17,73</v>
          </cell>
          <cell r="F11471">
            <v>0</v>
          </cell>
          <cell r="G11471" t="str">
            <v>17,73</v>
          </cell>
          <cell r="H11471">
            <v>0</v>
          </cell>
          <cell r="I11471">
            <v>0</v>
          </cell>
          <cell r="J11471">
            <v>0</v>
          </cell>
          <cell r="K11471">
            <v>17.73</v>
          </cell>
          <cell r="L11471">
            <v>17.73</v>
          </cell>
          <cell r="N11471">
            <v>11609</v>
          </cell>
        </row>
        <row r="11472">
          <cell r="A11472">
            <v>20083</v>
          </cell>
          <cell r="B11472" t="str">
            <v xml:space="preserve">SOLUCAO PREPARADORA / LIMPADORA PARA PVC, FRASCO COM 1000 CM3                                                                                                                                                                                                                                                                                                                                                                                                                                             </v>
          </cell>
          <cell r="C11472" t="str">
            <v>INSUMO</v>
          </cell>
          <cell r="D11472" t="str">
            <v xml:space="preserve">UN    </v>
          </cell>
          <cell r="E11472" t="str">
            <v>65,38</v>
          </cell>
          <cell r="F11472">
            <v>0</v>
          </cell>
          <cell r="G11472" t="str">
            <v>65,38</v>
          </cell>
          <cell r="H11472">
            <v>0</v>
          </cell>
          <cell r="I11472">
            <v>0</v>
          </cell>
          <cell r="J11472">
            <v>0</v>
          </cell>
          <cell r="K11472">
            <v>65.38</v>
          </cell>
          <cell r="L11472">
            <v>65.38</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73,57</v>
          </cell>
          <cell r="F11473">
            <v>0</v>
          </cell>
          <cell r="G11473" t="str">
            <v>73,57</v>
          </cell>
          <cell r="H11473">
            <v>0</v>
          </cell>
          <cell r="I11473">
            <v>0</v>
          </cell>
          <cell r="J11473">
            <v>0</v>
          </cell>
          <cell r="K11473">
            <v>73.569999999999993</v>
          </cell>
          <cell r="L11473">
            <v>73.569999999999993</v>
          </cell>
          <cell r="N11473">
            <v>10691</v>
          </cell>
        </row>
        <row r="11474">
          <cell r="A11474">
            <v>12295</v>
          </cell>
          <cell r="B11474" t="str">
            <v xml:space="preserve">SOQUETE DE BAQUELITE BASE E27, PARA LAMPADAS                                                                                                                                                                                                                                                                                                                                                                                                                                                              </v>
          </cell>
          <cell r="C11474" t="str">
            <v>INSUMO</v>
          </cell>
          <cell r="D11474" t="str">
            <v xml:space="preserve">UN    </v>
          </cell>
          <cell r="E11474" t="str">
            <v>2,69</v>
          </cell>
          <cell r="F11474">
            <v>0</v>
          </cell>
          <cell r="G11474" t="str">
            <v>2,69</v>
          </cell>
          <cell r="H11474">
            <v>0</v>
          </cell>
          <cell r="I11474">
            <v>0</v>
          </cell>
          <cell r="J11474">
            <v>0</v>
          </cell>
          <cell r="K11474">
            <v>2.69</v>
          </cell>
          <cell r="L11474">
            <v>2.69</v>
          </cell>
          <cell r="N11474">
            <v>12295</v>
          </cell>
        </row>
        <row r="11475">
          <cell r="A11475">
            <v>12296</v>
          </cell>
          <cell r="B11475" t="str">
            <v xml:space="preserve">SOQUETE DE PORCELANA BASE E27, FIXO DE TETO, PARA LAMPADAS                                                                                                                                                                                                                                                                                                                                                                                                                                                </v>
          </cell>
          <cell r="C11475" t="str">
            <v>INSUMO</v>
          </cell>
          <cell r="D11475" t="str">
            <v xml:space="preserve">UN    </v>
          </cell>
          <cell r="E11475" t="str">
            <v>3,48</v>
          </cell>
          <cell r="F11475">
            <v>0</v>
          </cell>
          <cell r="G11475" t="str">
            <v>3,48</v>
          </cell>
          <cell r="H11475">
            <v>0</v>
          </cell>
          <cell r="I11475">
            <v>0</v>
          </cell>
          <cell r="J11475">
            <v>0</v>
          </cell>
          <cell r="K11475">
            <v>3.48</v>
          </cell>
          <cell r="L11475">
            <v>3.48</v>
          </cell>
          <cell r="N11475">
            <v>12296</v>
          </cell>
        </row>
        <row r="11476">
          <cell r="A11476">
            <v>12294</v>
          </cell>
          <cell r="B11476" t="str">
            <v xml:space="preserve">SOQUETE DE PORCELANA BASE E27, PARA USO AO TEMPO, PARA LAMPADAS                                                                                                                                                                                                                                                                                                                                                                                                                                           </v>
          </cell>
          <cell r="C11476" t="str">
            <v>INSUMO</v>
          </cell>
          <cell r="D11476" t="str">
            <v xml:space="preserve">UN    </v>
          </cell>
          <cell r="E11476" t="str">
            <v>8,35</v>
          </cell>
          <cell r="F11476">
            <v>0</v>
          </cell>
          <cell r="G11476" t="str">
            <v>8,35</v>
          </cell>
          <cell r="H11476">
            <v>0</v>
          </cell>
          <cell r="I11476">
            <v>0</v>
          </cell>
          <cell r="J11476">
            <v>0</v>
          </cell>
          <cell r="K11476">
            <v>8.35</v>
          </cell>
          <cell r="L11476">
            <v>8.35</v>
          </cell>
          <cell r="N11476">
            <v>12294</v>
          </cell>
        </row>
        <row r="11477">
          <cell r="A11477">
            <v>14543</v>
          </cell>
          <cell r="B11477" t="str">
            <v xml:space="preserve">SOQUETE DE PVC / TERMOPLASTICO BASE E27, COM CHAVE, PARA LAMPADAS                                                                                                                                                                                                                                                                                                                                                                                                                                         </v>
          </cell>
          <cell r="C11477" t="str">
            <v>INSUMO</v>
          </cell>
          <cell r="D11477" t="str">
            <v xml:space="preserve">UN    </v>
          </cell>
          <cell r="E11477" t="str">
            <v>5,96</v>
          </cell>
          <cell r="F11477">
            <v>0</v>
          </cell>
          <cell r="G11477" t="str">
            <v>5,96</v>
          </cell>
          <cell r="H11477">
            <v>0</v>
          </cell>
          <cell r="I11477">
            <v>0</v>
          </cell>
          <cell r="J11477">
            <v>0</v>
          </cell>
          <cell r="K11477">
            <v>5.96</v>
          </cell>
          <cell r="L11477">
            <v>5.96</v>
          </cell>
          <cell r="N11477">
            <v>14543</v>
          </cell>
        </row>
        <row r="11478">
          <cell r="A11478">
            <v>13329</v>
          </cell>
          <cell r="B11478" t="str">
            <v xml:space="preserve">SOQUETE DE PVC / TERMOPLASTICO BASE E27, COM RABICHO, PARA LAMPADAS                                                                                                                                                                                                                                                                                                                                                                                                                                       </v>
          </cell>
          <cell r="C11478" t="str">
            <v>INSUMO</v>
          </cell>
          <cell r="D11478" t="str">
            <v xml:space="preserve">UN    </v>
          </cell>
          <cell r="E11478" t="str">
            <v>3,50</v>
          </cell>
          <cell r="F11478">
            <v>0</v>
          </cell>
          <cell r="G11478" t="str">
            <v>3,50</v>
          </cell>
          <cell r="H11478">
            <v>0</v>
          </cell>
          <cell r="I11478">
            <v>0</v>
          </cell>
          <cell r="J11478">
            <v>0</v>
          </cell>
          <cell r="K11478">
            <v>3.5</v>
          </cell>
          <cell r="L11478">
            <v>3.5</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1,57</v>
          </cell>
          <cell r="F11487">
            <v>0</v>
          </cell>
          <cell r="G11487" t="str">
            <v>1,57</v>
          </cell>
          <cell r="H11487">
            <v>0</v>
          </cell>
          <cell r="I11487">
            <v>0</v>
          </cell>
          <cell r="J11487">
            <v>0</v>
          </cell>
          <cell r="K11487">
            <v>1.57</v>
          </cell>
          <cell r="L11487">
            <v>1.57</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2,57</v>
          </cell>
          <cell r="F11488">
            <v>0</v>
          </cell>
          <cell r="G11488" t="str">
            <v>2,57</v>
          </cell>
          <cell r="H11488">
            <v>0</v>
          </cell>
          <cell r="I11488">
            <v>0</v>
          </cell>
          <cell r="J11488">
            <v>0</v>
          </cell>
          <cell r="K11488">
            <v>2.57</v>
          </cell>
          <cell r="L11488">
            <v>2.57</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325,99</v>
          </cell>
          <cell r="F11489">
            <v>0</v>
          </cell>
          <cell r="G11489" t="str">
            <v>325,99</v>
          </cell>
          <cell r="H11489">
            <v>0</v>
          </cell>
          <cell r="I11489">
            <v>0</v>
          </cell>
          <cell r="J11489">
            <v>0</v>
          </cell>
          <cell r="K11489">
            <v>325.99</v>
          </cell>
          <cell r="L11489">
            <v>325.99</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8,24</v>
          </cell>
          <cell r="F11490">
            <v>0</v>
          </cell>
          <cell r="G11490" t="str">
            <v>8,24</v>
          </cell>
          <cell r="H11490">
            <v>0</v>
          </cell>
          <cell r="I11490">
            <v>0</v>
          </cell>
          <cell r="J11490">
            <v>0</v>
          </cell>
          <cell r="K11490">
            <v>8.24</v>
          </cell>
          <cell r="L11490">
            <v>8.24</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8,33</v>
          </cell>
          <cell r="F11491">
            <v>0</v>
          </cell>
          <cell r="G11491" t="str">
            <v>8,33</v>
          </cell>
          <cell r="H11491">
            <v>0</v>
          </cell>
          <cell r="I11491">
            <v>0</v>
          </cell>
          <cell r="J11491">
            <v>0</v>
          </cell>
          <cell r="K11491">
            <v>8.33</v>
          </cell>
          <cell r="L11491">
            <v>8.33</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5,63</v>
          </cell>
          <cell r="F11492">
            <v>0</v>
          </cell>
          <cell r="G11492" t="str">
            <v>5,63</v>
          </cell>
          <cell r="H11492">
            <v>0</v>
          </cell>
          <cell r="I11492">
            <v>0</v>
          </cell>
          <cell r="J11492">
            <v>0</v>
          </cell>
          <cell r="K11492">
            <v>5.63</v>
          </cell>
          <cell r="L11492">
            <v>5.63</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45,65</v>
          </cell>
          <cell r="F11495">
            <v>0</v>
          </cell>
          <cell r="G11495" t="str">
            <v>45,65</v>
          </cell>
          <cell r="H11495">
            <v>0</v>
          </cell>
          <cell r="I11495">
            <v>0</v>
          </cell>
          <cell r="J11495">
            <v>0</v>
          </cell>
          <cell r="K11495">
            <v>45.65</v>
          </cell>
          <cell r="L11495">
            <v>45.65</v>
          </cell>
          <cell r="N11495">
            <v>12626</v>
          </cell>
        </row>
        <row r="11496">
          <cell r="A11496">
            <v>11033</v>
          </cell>
          <cell r="B11496" t="str">
            <v xml:space="preserve">SUPORTE PARA CALHA DE 150 MM EM FERRO GALVANIZADO                                                                                                                                                                                                                                                                                                                                                                                                                                                         </v>
          </cell>
          <cell r="C11496" t="str">
            <v>INSUMO</v>
          </cell>
          <cell r="D11496" t="str">
            <v xml:space="preserve">UN    </v>
          </cell>
          <cell r="E11496" t="str">
            <v>7,38</v>
          </cell>
          <cell r="F11496">
            <v>0</v>
          </cell>
          <cell r="G11496" t="str">
            <v>7,38</v>
          </cell>
          <cell r="H11496">
            <v>0</v>
          </cell>
          <cell r="I11496">
            <v>0</v>
          </cell>
          <cell r="J11496">
            <v>0</v>
          </cell>
          <cell r="K11496">
            <v>7.38</v>
          </cell>
          <cell r="L11496">
            <v>7.38</v>
          </cell>
          <cell r="N11496">
            <v>11033</v>
          </cell>
        </row>
        <row r="11497">
          <cell r="A11497">
            <v>390</v>
          </cell>
          <cell r="B11497" t="str">
            <v xml:space="preserve">SUPORTE PARA TUBO DIAMETRO NOMINAL 2", COM ROSCA MECANICA                                                                                                                                                                                                                                                                                                                                                                                                                                                 </v>
          </cell>
          <cell r="C11497" t="str">
            <v>INSUMO</v>
          </cell>
          <cell r="D11497" t="str">
            <v xml:space="preserve">UN    </v>
          </cell>
          <cell r="E11497" t="str">
            <v>10,19</v>
          </cell>
          <cell r="F11497">
            <v>0</v>
          </cell>
          <cell r="G11497" t="str">
            <v>10,19</v>
          </cell>
          <cell r="H11497">
            <v>0</v>
          </cell>
          <cell r="I11497">
            <v>0</v>
          </cell>
          <cell r="J11497">
            <v>0</v>
          </cell>
          <cell r="K11497">
            <v>10.19</v>
          </cell>
          <cell r="L11497">
            <v>10.19</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16,95</v>
          </cell>
          <cell r="F11499">
            <v>0</v>
          </cell>
          <cell r="G11499" t="str">
            <v>16,95</v>
          </cell>
          <cell r="H11499">
            <v>0</v>
          </cell>
          <cell r="I11499">
            <v>0</v>
          </cell>
          <cell r="J11499">
            <v>0</v>
          </cell>
          <cell r="K11499">
            <v>16.95</v>
          </cell>
          <cell r="L11499">
            <v>16.95</v>
          </cell>
          <cell r="N11499">
            <v>6193</v>
          </cell>
        </row>
        <row r="11500">
          <cell r="A11500">
            <v>6194</v>
          </cell>
          <cell r="B11500" t="str">
            <v xml:space="preserve">TABUA *2,5 X 15 CM EM PINUS, MISTA OU EQUIVALENTE DA REGIAO - BRUTA                                                                                                                                                                                                                                                                                                                                                                                                                                       </v>
          </cell>
          <cell r="C11500" t="str">
            <v>INSUMO</v>
          </cell>
          <cell r="D11500" t="str">
            <v xml:space="preserve">M     </v>
          </cell>
          <cell r="E11500" t="str">
            <v>6,78</v>
          </cell>
          <cell r="F11500">
            <v>0</v>
          </cell>
          <cell r="G11500" t="str">
            <v>6,78</v>
          </cell>
          <cell r="H11500">
            <v>0</v>
          </cell>
          <cell r="I11500">
            <v>0</v>
          </cell>
          <cell r="J11500">
            <v>0</v>
          </cell>
          <cell r="K11500">
            <v>6.78</v>
          </cell>
          <cell r="L11500">
            <v>6.78</v>
          </cell>
          <cell r="N11500">
            <v>6194</v>
          </cell>
        </row>
        <row r="11501">
          <cell r="A11501">
            <v>10567</v>
          </cell>
          <cell r="B11501" t="str">
            <v xml:space="preserve">TABUA *2,5 X 23* CM EM PINUS, MISTA OU EQUIVALENTE DA REGIAO - BRUTA                                                                                                                                                                                                                                                                                                                                                                                                                                      </v>
          </cell>
          <cell r="C11501" t="str">
            <v>INSUMO</v>
          </cell>
          <cell r="D11501" t="str">
            <v xml:space="preserve">M     </v>
          </cell>
          <cell r="E11501" t="str">
            <v>10,73</v>
          </cell>
          <cell r="F11501">
            <v>0</v>
          </cell>
          <cell r="G11501" t="str">
            <v>10,73</v>
          </cell>
          <cell r="H11501">
            <v>0</v>
          </cell>
          <cell r="I11501">
            <v>0</v>
          </cell>
          <cell r="J11501">
            <v>0</v>
          </cell>
          <cell r="K11501">
            <v>10.73</v>
          </cell>
          <cell r="L11501">
            <v>10.73</v>
          </cell>
          <cell r="N11501">
            <v>10567</v>
          </cell>
        </row>
        <row r="11502">
          <cell r="A11502">
            <v>6212</v>
          </cell>
          <cell r="B11502" t="str">
            <v xml:space="preserve">TABUA *2,5 X 30 CM EM PINUS, MISTA OU EQUIVALENTE DA REGIAO - BRUTA                                                                                                                                                                                                                                                                                                                                                                                                                                       </v>
          </cell>
          <cell r="C11502" t="str">
            <v>INSUMO</v>
          </cell>
          <cell r="D11502" t="str">
            <v xml:space="preserve">M     </v>
          </cell>
          <cell r="E11502" t="str">
            <v>15,75</v>
          </cell>
          <cell r="F11502">
            <v>0</v>
          </cell>
          <cell r="G11502" t="str">
            <v>15,75</v>
          </cell>
          <cell r="H11502">
            <v>0</v>
          </cell>
          <cell r="I11502">
            <v>0</v>
          </cell>
          <cell r="J11502">
            <v>0</v>
          </cell>
          <cell r="K11502">
            <v>15.75</v>
          </cell>
          <cell r="L11502">
            <v>15.75</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109,61</v>
          </cell>
          <cell r="F11503">
            <v>0</v>
          </cell>
          <cell r="G11503" t="str">
            <v>109,61</v>
          </cell>
          <cell r="H11503">
            <v>0</v>
          </cell>
          <cell r="I11503">
            <v>0</v>
          </cell>
          <cell r="J11503">
            <v>0</v>
          </cell>
          <cell r="K11503">
            <v>109.61</v>
          </cell>
          <cell r="L11503">
            <v>109.61</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20,62</v>
          </cell>
          <cell r="F11504">
            <v>0</v>
          </cell>
          <cell r="G11504" t="str">
            <v>20,62</v>
          </cell>
          <cell r="H11504">
            <v>0</v>
          </cell>
          <cell r="I11504">
            <v>0</v>
          </cell>
          <cell r="J11504">
            <v>0</v>
          </cell>
          <cell r="K11504">
            <v>20.62</v>
          </cell>
          <cell r="L11504">
            <v>20.62</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27,84</v>
          </cell>
          <cell r="F11505">
            <v>0</v>
          </cell>
          <cell r="G11505" t="str">
            <v>27,84</v>
          </cell>
          <cell r="H11505">
            <v>0</v>
          </cell>
          <cell r="I11505">
            <v>0</v>
          </cell>
          <cell r="J11505">
            <v>0</v>
          </cell>
          <cell r="K11505">
            <v>27.84</v>
          </cell>
          <cell r="L11505">
            <v>27.84</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13,93</v>
          </cell>
          <cell r="F11509">
            <v>0</v>
          </cell>
          <cell r="G11509" t="str">
            <v>13,93</v>
          </cell>
          <cell r="H11509">
            <v>0</v>
          </cell>
          <cell r="I11509">
            <v>0</v>
          </cell>
          <cell r="J11509">
            <v>0</v>
          </cell>
          <cell r="K11509">
            <v>13.93</v>
          </cell>
          <cell r="L11509">
            <v>13.93</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24,75</v>
          </cell>
          <cell r="F11510">
            <v>0</v>
          </cell>
          <cell r="G11510" t="str">
            <v>24,75</v>
          </cell>
          <cell r="H11510">
            <v>0</v>
          </cell>
          <cell r="I11510">
            <v>0</v>
          </cell>
          <cell r="J11510">
            <v>0</v>
          </cell>
          <cell r="K11510">
            <v>24.75</v>
          </cell>
          <cell r="L11510">
            <v>24.75</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213,33</v>
          </cell>
          <cell r="F11512">
            <v>0</v>
          </cell>
          <cell r="G11512" t="str">
            <v>213,33</v>
          </cell>
          <cell r="H11512">
            <v>0</v>
          </cell>
          <cell r="I11512">
            <v>0</v>
          </cell>
          <cell r="J11512">
            <v>0</v>
          </cell>
          <cell r="K11512">
            <v>213.33</v>
          </cell>
          <cell r="L11512">
            <v>213.33</v>
          </cell>
          <cell r="N11512">
            <v>36153</v>
          </cell>
        </row>
        <row r="11513">
          <cell r="A11513">
            <v>10740</v>
          </cell>
          <cell r="B11513" t="str">
            <v xml:space="preserve">TALHA ELETRICA 3 T, VELOCIDADE  2,1 M / MIN, POTENCIA 1,3 KW                                                                                                                                                                                                                                                                                                                                                                                                                                              </v>
          </cell>
          <cell r="C11513" t="str">
            <v>INSUMO</v>
          </cell>
          <cell r="D11513" t="str">
            <v xml:space="preserve">UN    </v>
          </cell>
          <cell r="E11513" t="str">
            <v>11.995,38</v>
          </cell>
          <cell r="F11513">
            <v>0</v>
          </cell>
          <cell r="G11513" t="str">
            <v>11.995,38</v>
          </cell>
          <cell r="H11513">
            <v>0</v>
          </cell>
          <cell r="I11513">
            <v>0</v>
          </cell>
          <cell r="J11513">
            <v>0</v>
          </cell>
          <cell r="K11513">
            <v>11995.38</v>
          </cell>
          <cell r="L11513">
            <v>11995.38</v>
          </cell>
          <cell r="N11513">
            <v>10740</v>
          </cell>
        </row>
        <row r="11514">
          <cell r="A11514">
            <v>13914</v>
          </cell>
          <cell r="B11514" t="str">
            <v xml:space="preserve">TALHA MANUAL DE CORRENTE, CAPACIDADE DE 1 T COM ELEVACAO DE 3 M                                                                                                                                                                                                                                                                                                                                                                                                                                           </v>
          </cell>
          <cell r="C11514" t="str">
            <v>INSUMO</v>
          </cell>
          <cell r="D11514" t="str">
            <v xml:space="preserve">UN    </v>
          </cell>
          <cell r="E11514" t="str">
            <v>867,91</v>
          </cell>
          <cell r="F11514">
            <v>0</v>
          </cell>
          <cell r="G11514" t="str">
            <v>867,91</v>
          </cell>
          <cell r="H11514">
            <v>0</v>
          </cell>
          <cell r="I11514">
            <v>0</v>
          </cell>
          <cell r="J11514">
            <v>0</v>
          </cell>
          <cell r="K11514">
            <v>867.91</v>
          </cell>
          <cell r="L11514">
            <v>867.91</v>
          </cell>
          <cell r="N11514">
            <v>13914</v>
          </cell>
        </row>
        <row r="11515">
          <cell r="A11515">
            <v>10742</v>
          </cell>
          <cell r="B11515" t="str">
            <v xml:space="preserve">TALHA MANUAL DE CORRENTE, CAPACIDADE DE 2 T COM ELEVACAO DE 3 M                                                                                                                                                                                                                                                                                                                                                                                                                                           </v>
          </cell>
          <cell r="C11515" t="str">
            <v>INSUMO</v>
          </cell>
          <cell r="D11515" t="str">
            <v xml:space="preserve">UN    </v>
          </cell>
          <cell r="E11515" t="str">
            <v>1.265,86</v>
          </cell>
          <cell r="F11515">
            <v>0</v>
          </cell>
          <cell r="G11515" t="str">
            <v>1.265,86</v>
          </cell>
          <cell r="H11515">
            <v>0</v>
          </cell>
          <cell r="I11515">
            <v>0</v>
          </cell>
          <cell r="J11515">
            <v>0</v>
          </cell>
          <cell r="K11515">
            <v>1265.8599999999999</v>
          </cell>
          <cell r="L11515">
            <v>1265.8599999999999</v>
          </cell>
          <cell r="N11515">
            <v>10742</v>
          </cell>
        </row>
        <row r="11516">
          <cell r="A11516">
            <v>38465</v>
          </cell>
          <cell r="B11516" t="str">
            <v xml:space="preserve">TALHADEIRA COM PUNHO DE PROTECAO *20 X 250* MM                                                                                                                                                                                                                                                                                                                                                                                                                                                            </v>
          </cell>
          <cell r="C11516" t="str">
            <v>INSUMO</v>
          </cell>
          <cell r="D11516" t="str">
            <v xml:space="preserve">UN    </v>
          </cell>
          <cell r="E11516" t="str">
            <v>32,63</v>
          </cell>
          <cell r="F11516">
            <v>0</v>
          </cell>
          <cell r="G11516" t="str">
            <v>32,63</v>
          </cell>
          <cell r="H11516">
            <v>0</v>
          </cell>
          <cell r="I11516">
            <v>0</v>
          </cell>
          <cell r="J11516">
            <v>0</v>
          </cell>
          <cell r="K11516">
            <v>32.630000000000003</v>
          </cell>
          <cell r="L11516">
            <v>32.630000000000003</v>
          </cell>
          <cell r="N11516">
            <v>38465</v>
          </cell>
        </row>
        <row r="11517">
          <cell r="A11517">
            <v>7543</v>
          </cell>
          <cell r="B11517" t="str">
            <v xml:space="preserve">TAMPA CEGA EM PVC PARA CONDULETE 4 X 2"                                                                                                                                                                                                                                                                                                                                                                                                                                                                   </v>
          </cell>
          <cell r="C11517" t="str">
            <v>INSUMO</v>
          </cell>
          <cell r="D11517" t="str">
            <v xml:space="preserve">UN    </v>
          </cell>
          <cell r="E11517" t="str">
            <v>6,16</v>
          </cell>
          <cell r="F11517">
            <v>0</v>
          </cell>
          <cell r="G11517" t="str">
            <v>6,16</v>
          </cell>
          <cell r="H11517">
            <v>0</v>
          </cell>
          <cell r="I11517">
            <v>0</v>
          </cell>
          <cell r="J11517">
            <v>0</v>
          </cell>
          <cell r="K11517">
            <v>6.16</v>
          </cell>
          <cell r="L11517">
            <v>6.16</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1.783,10</v>
          </cell>
          <cell r="F11518">
            <v>0</v>
          </cell>
          <cell r="G11518" t="str">
            <v>1.783,10</v>
          </cell>
          <cell r="H11518">
            <v>0</v>
          </cell>
          <cell r="I11518">
            <v>0</v>
          </cell>
          <cell r="J11518">
            <v>0</v>
          </cell>
          <cell r="K11518">
            <v>1783.1</v>
          </cell>
          <cell r="L11518">
            <v>1783.1</v>
          </cell>
          <cell r="N11518">
            <v>43427</v>
          </cell>
        </row>
        <row r="11519">
          <cell r="A11519">
            <v>41613</v>
          </cell>
          <cell r="B11519" t="str">
            <v xml:space="preserve">TAMPA DE CONCRETO ARMADO PARA FOSSA, D = *0,90* M, E = 0,05 M                                                                                                                                                                                                                                                                                                                                                                                                                                             </v>
          </cell>
          <cell r="C11519" t="str">
            <v>INSUMO</v>
          </cell>
          <cell r="D11519" t="str">
            <v xml:space="preserve">UN    </v>
          </cell>
          <cell r="E11519" t="str">
            <v>114,62</v>
          </cell>
          <cell r="F11519">
            <v>0</v>
          </cell>
          <cell r="G11519" t="str">
            <v>114,62</v>
          </cell>
          <cell r="H11519">
            <v>0</v>
          </cell>
          <cell r="I11519">
            <v>0</v>
          </cell>
          <cell r="J11519">
            <v>0</v>
          </cell>
          <cell r="K11519">
            <v>114.62</v>
          </cell>
          <cell r="L11519">
            <v>114.62</v>
          </cell>
          <cell r="N11519">
            <v>41613</v>
          </cell>
        </row>
        <row r="11520">
          <cell r="A11520">
            <v>41614</v>
          </cell>
          <cell r="B11520" t="str">
            <v xml:space="preserve">TAMPA DE CONCRETO ARMADO PARA FOSSA, D = *1,10* M, E = 0,05 M                                                                                                                                                                                                                                                                                                                                                                                                                                             </v>
          </cell>
          <cell r="C11520" t="str">
            <v>INSUMO</v>
          </cell>
          <cell r="D11520" t="str">
            <v xml:space="preserve">UN    </v>
          </cell>
          <cell r="E11520" t="str">
            <v>146,05</v>
          </cell>
          <cell r="F11520">
            <v>0</v>
          </cell>
          <cell r="G11520" t="str">
            <v>146,05</v>
          </cell>
          <cell r="H11520">
            <v>0</v>
          </cell>
          <cell r="I11520">
            <v>0</v>
          </cell>
          <cell r="J11520">
            <v>0</v>
          </cell>
          <cell r="K11520">
            <v>146.05000000000001</v>
          </cell>
          <cell r="L11520">
            <v>146.05000000000001</v>
          </cell>
          <cell r="N11520">
            <v>41614</v>
          </cell>
        </row>
        <row r="11521">
          <cell r="A11521">
            <v>41615</v>
          </cell>
          <cell r="B11521" t="str">
            <v xml:space="preserve">TAMPA DE CONCRETO ARMADO PARA FOSSA, D = *1,35* M, E = 0,05 M                                                                                                                                                                                                                                                                                                                                                                                                                                             </v>
          </cell>
          <cell r="C11521" t="str">
            <v>INSUMO</v>
          </cell>
          <cell r="D11521" t="str">
            <v xml:space="preserve">UN    </v>
          </cell>
          <cell r="E11521" t="str">
            <v>225,73</v>
          </cell>
          <cell r="F11521">
            <v>0</v>
          </cell>
          <cell r="G11521" t="str">
            <v>225,73</v>
          </cell>
          <cell r="H11521">
            <v>0</v>
          </cell>
          <cell r="I11521">
            <v>0</v>
          </cell>
          <cell r="J11521">
            <v>0</v>
          </cell>
          <cell r="K11521">
            <v>225.73</v>
          </cell>
          <cell r="L11521">
            <v>225.73</v>
          </cell>
          <cell r="N11521">
            <v>41615</v>
          </cell>
        </row>
        <row r="11522">
          <cell r="A11522">
            <v>41616</v>
          </cell>
          <cell r="B11522" t="str">
            <v xml:space="preserve">TAMPA DE CONCRETO ARMADO PARA FOSSA, D = 1,50 M, E = 0,05 M                                                                                                                                                                                                                                                                                                                                                                                                                                               </v>
          </cell>
          <cell r="C11522" t="str">
            <v>INSUMO</v>
          </cell>
          <cell r="D11522" t="str">
            <v xml:space="preserve">UN    </v>
          </cell>
          <cell r="E11522" t="str">
            <v>337,27</v>
          </cell>
          <cell r="F11522">
            <v>0</v>
          </cell>
          <cell r="G11522" t="str">
            <v>337,27</v>
          </cell>
          <cell r="H11522">
            <v>0</v>
          </cell>
          <cell r="I11522">
            <v>0</v>
          </cell>
          <cell r="J11522">
            <v>0</v>
          </cell>
          <cell r="K11522">
            <v>337.27</v>
          </cell>
          <cell r="L11522">
            <v>337.27</v>
          </cell>
          <cell r="N11522">
            <v>41616</v>
          </cell>
        </row>
        <row r="11523">
          <cell r="A11523">
            <v>41617</v>
          </cell>
          <cell r="B11523" t="str">
            <v xml:space="preserve">TAMPA DE CONCRETO ARMADO PARA FOSSA, D = 2,00 M, E = 0,05 M                                                                                                                                                                                                                                                                                                                                                                                                                                               </v>
          </cell>
          <cell r="C11523" t="str">
            <v>INSUMO</v>
          </cell>
          <cell r="D11523" t="str">
            <v xml:space="preserve">UN    </v>
          </cell>
          <cell r="E11523" t="str">
            <v>670,63</v>
          </cell>
          <cell r="F11523">
            <v>0</v>
          </cell>
          <cell r="G11523" t="str">
            <v>670,63</v>
          </cell>
          <cell r="H11523">
            <v>0</v>
          </cell>
          <cell r="I11523">
            <v>0</v>
          </cell>
          <cell r="J11523">
            <v>0</v>
          </cell>
          <cell r="K11523">
            <v>670.63</v>
          </cell>
          <cell r="L11523">
            <v>670.63</v>
          </cell>
          <cell r="N11523">
            <v>41617</v>
          </cell>
        </row>
        <row r="11524">
          <cell r="A11524">
            <v>41618</v>
          </cell>
          <cell r="B11524" t="str">
            <v xml:space="preserve">TAMPA DE CONCRETO ARMADO PARA FOSSA, D = 2,50 M, E = 0,05 M                                                                                                                                                                                                                                                                                                                                                                                                                                               </v>
          </cell>
          <cell r="C11524" t="str">
            <v>INSUMO</v>
          </cell>
          <cell r="D11524" t="str">
            <v xml:space="preserve">UN    </v>
          </cell>
          <cell r="E11524" t="str">
            <v>1.234,58</v>
          </cell>
          <cell r="F11524">
            <v>0</v>
          </cell>
          <cell r="G11524" t="str">
            <v>1.234,58</v>
          </cell>
          <cell r="H11524">
            <v>0</v>
          </cell>
          <cell r="I11524">
            <v>0</v>
          </cell>
          <cell r="J11524">
            <v>0</v>
          </cell>
          <cell r="K11524">
            <v>1234.58</v>
          </cell>
          <cell r="L11524">
            <v>1234.58</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2.168,57</v>
          </cell>
          <cell r="F11525">
            <v>0</v>
          </cell>
          <cell r="G11525" t="str">
            <v>2.168,57</v>
          </cell>
          <cell r="H11525">
            <v>0</v>
          </cell>
          <cell r="I11525">
            <v>0</v>
          </cell>
          <cell r="J11525">
            <v>0</v>
          </cell>
          <cell r="K11525">
            <v>2168.5700000000002</v>
          </cell>
          <cell r="L11525">
            <v>2168.5700000000002</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140,50</v>
          </cell>
          <cell r="F11526">
            <v>0</v>
          </cell>
          <cell r="G11526" t="str">
            <v>140,50</v>
          </cell>
          <cell r="H11526">
            <v>0</v>
          </cell>
          <cell r="I11526">
            <v>0</v>
          </cell>
          <cell r="J11526">
            <v>0</v>
          </cell>
          <cell r="K11526">
            <v>140.5</v>
          </cell>
          <cell r="L11526">
            <v>140.5</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177,47</v>
          </cell>
          <cell r="F11527">
            <v>0</v>
          </cell>
          <cell r="G11527" t="str">
            <v>177,47</v>
          </cell>
          <cell r="H11527">
            <v>0</v>
          </cell>
          <cell r="I11527">
            <v>0</v>
          </cell>
          <cell r="J11527">
            <v>0</v>
          </cell>
          <cell r="K11527">
            <v>177.47</v>
          </cell>
          <cell r="L11527">
            <v>177.47</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307,81</v>
          </cell>
          <cell r="F11528">
            <v>0</v>
          </cell>
          <cell r="G11528" t="str">
            <v>307,81</v>
          </cell>
          <cell r="H11528">
            <v>0</v>
          </cell>
          <cell r="I11528">
            <v>0</v>
          </cell>
          <cell r="J11528">
            <v>0</v>
          </cell>
          <cell r="K11528">
            <v>307.81</v>
          </cell>
          <cell r="L11528">
            <v>307.81</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473,27</v>
          </cell>
          <cell r="F11529">
            <v>0</v>
          </cell>
          <cell r="G11529" t="str">
            <v>473,27</v>
          </cell>
          <cell r="H11529">
            <v>0</v>
          </cell>
          <cell r="I11529">
            <v>0</v>
          </cell>
          <cell r="J11529">
            <v>0</v>
          </cell>
          <cell r="K11529">
            <v>473.27</v>
          </cell>
          <cell r="L11529">
            <v>473.27</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887,39</v>
          </cell>
          <cell r="F11530">
            <v>0</v>
          </cell>
          <cell r="G11530" t="str">
            <v>887,39</v>
          </cell>
          <cell r="H11530">
            <v>0</v>
          </cell>
          <cell r="I11530">
            <v>0</v>
          </cell>
          <cell r="J11530">
            <v>0</v>
          </cell>
          <cell r="K11530">
            <v>887.39</v>
          </cell>
          <cell r="L11530">
            <v>887.39</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1.365,29</v>
          </cell>
          <cell r="F11531">
            <v>0</v>
          </cell>
          <cell r="G11531" t="str">
            <v>1.365,29</v>
          </cell>
          <cell r="H11531">
            <v>0</v>
          </cell>
          <cell r="I11531">
            <v>0</v>
          </cell>
          <cell r="J11531">
            <v>0</v>
          </cell>
          <cell r="K11531">
            <v>1365.29</v>
          </cell>
          <cell r="L11531">
            <v>1365.29</v>
          </cell>
          <cell r="N11531">
            <v>41625</v>
          </cell>
        </row>
        <row r="11532">
          <cell r="A11532">
            <v>39352</v>
          </cell>
          <cell r="B11532" t="str">
            <v xml:space="preserve">TAMPA PARA CONDULETE, EM PVC, PARA TOMADA HEXAGONAL                                                                                                                                                                                                                                                                                                                                                                                                                                                       </v>
          </cell>
          <cell r="C11532" t="str">
            <v>INSUMO</v>
          </cell>
          <cell r="D11532" t="str">
            <v xml:space="preserve">UN    </v>
          </cell>
          <cell r="E11532" t="str">
            <v>3,81</v>
          </cell>
          <cell r="F11532">
            <v>0</v>
          </cell>
          <cell r="G11532" t="str">
            <v>3,81</v>
          </cell>
          <cell r="H11532">
            <v>0</v>
          </cell>
          <cell r="I11532">
            <v>0</v>
          </cell>
          <cell r="J11532">
            <v>0</v>
          </cell>
          <cell r="K11532">
            <v>3.81</v>
          </cell>
          <cell r="L11532">
            <v>3.81</v>
          </cell>
          <cell r="N11532">
            <v>39352</v>
          </cell>
        </row>
        <row r="11533">
          <cell r="A11533">
            <v>39346</v>
          </cell>
          <cell r="B11533" t="str">
            <v xml:space="preserve">TAMPA PARA CONDULETE, EM PVC, PARA 1 INTERRUPTOR                                                                                                                                                                                                                                                                                                                                                                                                                                                          </v>
          </cell>
          <cell r="C11533" t="str">
            <v>INSUMO</v>
          </cell>
          <cell r="D11533" t="str">
            <v xml:space="preserve">UN    </v>
          </cell>
          <cell r="E11533" t="str">
            <v>3,81</v>
          </cell>
          <cell r="F11533">
            <v>0</v>
          </cell>
          <cell r="G11533" t="str">
            <v>3,81</v>
          </cell>
          <cell r="H11533">
            <v>0</v>
          </cell>
          <cell r="I11533">
            <v>0</v>
          </cell>
          <cell r="J11533">
            <v>0</v>
          </cell>
          <cell r="K11533">
            <v>3.81</v>
          </cell>
          <cell r="L11533">
            <v>3.81</v>
          </cell>
          <cell r="N11533">
            <v>39346</v>
          </cell>
        </row>
        <row r="11534">
          <cell r="A11534">
            <v>39350</v>
          </cell>
          <cell r="B11534" t="str">
            <v xml:space="preserve">TAMPA PARA CONDULETE, EM PVC, PARA 1 MODULO RJ                                                                                                                                                                                                                                                                                                                                                                                                                                                            </v>
          </cell>
          <cell r="C11534" t="str">
            <v>INSUMO</v>
          </cell>
          <cell r="D11534" t="str">
            <v xml:space="preserve">UN    </v>
          </cell>
          <cell r="E11534" t="str">
            <v>4,10</v>
          </cell>
          <cell r="F11534">
            <v>0</v>
          </cell>
          <cell r="G11534" t="str">
            <v>4,10</v>
          </cell>
          <cell r="H11534">
            <v>0</v>
          </cell>
          <cell r="I11534">
            <v>0</v>
          </cell>
          <cell r="J11534">
            <v>0</v>
          </cell>
          <cell r="K11534">
            <v>4.0999999999999996</v>
          </cell>
          <cell r="L11534">
            <v>4.0999999999999996</v>
          </cell>
          <cell r="N11534">
            <v>39350</v>
          </cell>
        </row>
        <row r="11535">
          <cell r="A11535">
            <v>39351</v>
          </cell>
          <cell r="B11535" t="str">
            <v xml:space="preserve">TAMPA PARA CONDULETE, EM PVC, PARA 2 MODULOS RJ                                                                                                                                                                                                                                                                                                                                                                                                                                                           </v>
          </cell>
          <cell r="C11535" t="str">
            <v>INSUMO</v>
          </cell>
          <cell r="D11535" t="str">
            <v xml:space="preserve">UN    </v>
          </cell>
          <cell r="E11535" t="str">
            <v>4,74</v>
          </cell>
          <cell r="F11535">
            <v>0</v>
          </cell>
          <cell r="G11535" t="str">
            <v>4,74</v>
          </cell>
          <cell r="H11535">
            <v>0</v>
          </cell>
          <cell r="I11535">
            <v>0</v>
          </cell>
          <cell r="J11535">
            <v>0</v>
          </cell>
          <cell r="K11535">
            <v>4.74</v>
          </cell>
          <cell r="L11535">
            <v>4.74</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9,07</v>
          </cell>
          <cell r="F11541">
            <v>0</v>
          </cell>
          <cell r="G11541" t="str">
            <v>9,07</v>
          </cell>
          <cell r="H11541">
            <v>0</v>
          </cell>
          <cell r="I11541">
            <v>0</v>
          </cell>
          <cell r="J11541">
            <v>0</v>
          </cell>
          <cell r="K11541">
            <v>9.07</v>
          </cell>
          <cell r="L11541">
            <v>9.07</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10,36</v>
          </cell>
          <cell r="F11542">
            <v>0</v>
          </cell>
          <cell r="G11542" t="str">
            <v>10,36</v>
          </cell>
          <cell r="H11542">
            <v>0</v>
          </cell>
          <cell r="I11542">
            <v>0</v>
          </cell>
          <cell r="J11542">
            <v>0</v>
          </cell>
          <cell r="K11542">
            <v>10.36</v>
          </cell>
          <cell r="L11542">
            <v>10.36</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15,28</v>
          </cell>
          <cell r="F11543">
            <v>0</v>
          </cell>
          <cell r="G11543" t="str">
            <v>15,28</v>
          </cell>
          <cell r="H11543">
            <v>0</v>
          </cell>
          <cell r="I11543">
            <v>0</v>
          </cell>
          <cell r="J11543">
            <v>0</v>
          </cell>
          <cell r="K11543">
            <v>15.28</v>
          </cell>
          <cell r="L11543">
            <v>15.28</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18,75</v>
          </cell>
          <cell r="F11544">
            <v>0</v>
          </cell>
          <cell r="G11544" t="str">
            <v>18,75</v>
          </cell>
          <cell r="H11544">
            <v>0</v>
          </cell>
          <cell r="I11544">
            <v>0</v>
          </cell>
          <cell r="J11544">
            <v>0</v>
          </cell>
          <cell r="K11544">
            <v>18.75</v>
          </cell>
          <cell r="L11544">
            <v>18.75</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564,14</v>
          </cell>
          <cell r="F11559">
            <v>0</v>
          </cell>
          <cell r="G11559" t="str">
            <v>564,14</v>
          </cell>
          <cell r="H11559">
            <v>0</v>
          </cell>
          <cell r="I11559">
            <v>0</v>
          </cell>
          <cell r="J11559">
            <v>0</v>
          </cell>
          <cell r="K11559">
            <v>564.14</v>
          </cell>
          <cell r="L11559">
            <v>564.14</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469,55</v>
          </cell>
          <cell r="F11568">
            <v>0</v>
          </cell>
          <cell r="G11568" t="str">
            <v>469,55</v>
          </cell>
          <cell r="H11568">
            <v>0</v>
          </cell>
          <cell r="I11568">
            <v>0</v>
          </cell>
          <cell r="J11568">
            <v>0</v>
          </cell>
          <cell r="K11568">
            <v>469.55</v>
          </cell>
          <cell r="L11568">
            <v>469.55</v>
          </cell>
          <cell r="N11568">
            <v>20271</v>
          </cell>
        </row>
        <row r="11569">
          <cell r="A11569">
            <v>10423</v>
          </cell>
          <cell r="B11569" t="str">
            <v xml:space="preserve">TANQUE DE LOUCA BRANCA, SUSPENSO, *20* L                                                                                                                                                                                                                                                                                                                                                                                                                                                                  </v>
          </cell>
          <cell r="C11569" t="str">
            <v>INSUMO</v>
          </cell>
          <cell r="D11569" t="str">
            <v xml:space="preserve">UN    </v>
          </cell>
          <cell r="E11569" t="str">
            <v>344,76</v>
          </cell>
          <cell r="F11569">
            <v>0</v>
          </cell>
          <cell r="G11569" t="str">
            <v>344,76</v>
          </cell>
          <cell r="H11569">
            <v>0</v>
          </cell>
          <cell r="I11569">
            <v>0</v>
          </cell>
          <cell r="J11569">
            <v>0</v>
          </cell>
          <cell r="K11569">
            <v>344.76</v>
          </cell>
          <cell r="L11569">
            <v>344.76</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255,95</v>
          </cell>
          <cell r="F11570">
            <v>0</v>
          </cell>
          <cell r="G11570" t="str">
            <v>255,95</v>
          </cell>
          <cell r="H11570">
            <v>0</v>
          </cell>
          <cell r="I11570">
            <v>0</v>
          </cell>
          <cell r="J11570">
            <v>0</v>
          </cell>
          <cell r="K11570">
            <v>255.95</v>
          </cell>
          <cell r="L11570">
            <v>255.95</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313,61</v>
          </cell>
          <cell r="F11571">
            <v>0</v>
          </cell>
          <cell r="G11571" t="str">
            <v>313,61</v>
          </cell>
          <cell r="H11571">
            <v>0</v>
          </cell>
          <cell r="I11571">
            <v>0</v>
          </cell>
          <cell r="J11571">
            <v>0</v>
          </cell>
          <cell r="K11571">
            <v>313.61</v>
          </cell>
          <cell r="L11571">
            <v>313.61</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166,60</v>
          </cell>
          <cell r="F11572">
            <v>0</v>
          </cell>
          <cell r="G11572" t="str">
            <v>166,60</v>
          </cell>
          <cell r="H11572">
            <v>0</v>
          </cell>
          <cell r="I11572">
            <v>0</v>
          </cell>
          <cell r="J11572">
            <v>0</v>
          </cell>
          <cell r="K11572">
            <v>166.6</v>
          </cell>
          <cell r="L11572">
            <v>166.6</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210,83</v>
          </cell>
          <cell r="F11573">
            <v>0</v>
          </cell>
          <cell r="G11573" t="str">
            <v>210,83</v>
          </cell>
          <cell r="H11573">
            <v>0</v>
          </cell>
          <cell r="I11573">
            <v>0</v>
          </cell>
          <cell r="J11573">
            <v>0</v>
          </cell>
          <cell r="K11573">
            <v>210.83</v>
          </cell>
          <cell r="L11573">
            <v>210.83</v>
          </cell>
          <cell r="N11573">
            <v>20234</v>
          </cell>
        </row>
        <row r="11574">
          <cell r="A11574">
            <v>4763</v>
          </cell>
          <cell r="B11574" t="str">
            <v xml:space="preserve">TAQUEADOR OU TAQUEIRO (HORISTA)                                                                                                                                                                                                                                                                                                                                                                                                                                                                           </v>
          </cell>
          <cell r="C11574" t="str">
            <v>INSUMO</v>
          </cell>
          <cell r="D11574" t="str">
            <v xml:space="preserve">H     </v>
          </cell>
          <cell r="E11574" t="str">
            <v>18,29</v>
          </cell>
          <cell r="F11574">
            <v>0</v>
          </cell>
          <cell r="G11574" t="str">
            <v>18,29</v>
          </cell>
          <cell r="H11574">
            <v>0</v>
          </cell>
          <cell r="I11574">
            <v>0</v>
          </cell>
          <cell r="J11574">
            <v>0</v>
          </cell>
          <cell r="K11574">
            <v>18.29</v>
          </cell>
          <cell r="L11574">
            <v>18.29</v>
          </cell>
          <cell r="N11574">
            <v>4763</v>
          </cell>
        </row>
        <row r="11575">
          <cell r="A11575">
            <v>41070</v>
          </cell>
          <cell r="B11575" t="str">
            <v xml:space="preserve">TAQUEADOR OU TAQUEIRO (MENSALISTA)                                                                                                                                                                                                                                                                                                                                                                                                                                                                        </v>
          </cell>
          <cell r="C11575" t="str">
            <v>INSUMO</v>
          </cell>
          <cell r="D11575" t="str">
            <v xml:space="preserve">MES   </v>
          </cell>
          <cell r="E11575" t="str">
            <v>3.194,84</v>
          </cell>
          <cell r="F11575">
            <v>0</v>
          </cell>
          <cell r="G11575" t="str">
            <v>3.194,84</v>
          </cell>
          <cell r="H11575">
            <v>0</v>
          </cell>
          <cell r="I11575">
            <v>0</v>
          </cell>
          <cell r="J11575">
            <v>0</v>
          </cell>
          <cell r="K11575">
            <v>3194.84</v>
          </cell>
          <cell r="L11575">
            <v>3194.84</v>
          </cell>
          <cell r="N11575">
            <v>41070</v>
          </cell>
        </row>
        <row r="11576">
          <cell r="A11576">
            <v>44480</v>
          </cell>
          <cell r="B11576" t="str">
            <v xml:space="preserve">TARIFA "A" ENTRE  0 E 20M3 FORNECIMENTO  D'AGUA                                                                                                                                                                                                                                                                                                                                                                                                                                                           </v>
          </cell>
          <cell r="C11576" t="str">
            <v>INSUMO</v>
          </cell>
          <cell r="D11576" t="str">
            <v xml:space="preserve">M3    </v>
          </cell>
          <cell r="E11576" t="str">
            <v>18,73</v>
          </cell>
          <cell r="F11576">
            <v>0</v>
          </cell>
          <cell r="G11576" t="str">
            <v>18,73</v>
          </cell>
          <cell r="H11576">
            <v>0</v>
          </cell>
          <cell r="I11576">
            <v>0</v>
          </cell>
          <cell r="J11576">
            <v>0</v>
          </cell>
          <cell r="K11576">
            <v>18.73</v>
          </cell>
          <cell r="L11576">
            <v>18.73</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51,52</v>
          </cell>
          <cell r="F11577">
            <v>0</v>
          </cell>
          <cell r="G11577" t="str">
            <v>51,52</v>
          </cell>
          <cell r="H11577">
            <v>0</v>
          </cell>
          <cell r="I11577">
            <v>0</v>
          </cell>
          <cell r="J11577">
            <v>0</v>
          </cell>
          <cell r="K11577">
            <v>51.52</v>
          </cell>
          <cell r="L11577">
            <v>51.52</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0,89</v>
          </cell>
          <cell r="F11578">
            <v>0</v>
          </cell>
          <cell r="G11578" t="str">
            <v>0,89</v>
          </cell>
          <cell r="H11578">
            <v>0</v>
          </cell>
          <cell r="I11578">
            <v>0</v>
          </cell>
          <cell r="J11578">
            <v>0</v>
          </cell>
          <cell r="K11578">
            <v>0.89</v>
          </cell>
          <cell r="L11578">
            <v>0.89</v>
          </cell>
          <cell r="N11578">
            <v>44073</v>
          </cell>
        </row>
        <row r="11579">
          <cell r="A11579">
            <v>44253</v>
          </cell>
          <cell r="B11579" t="str">
            <v xml:space="preserve">TE CPVC, SOLDAVEL, 90 GRAUS, 114 MM, PARA AGUA QUENTE PREDIAL                                                                                                                                                                                                                                                                                                                                                                                                                                             </v>
          </cell>
          <cell r="C11579" t="str">
            <v>INSUMO</v>
          </cell>
          <cell r="D11579" t="str">
            <v xml:space="preserve">UN    </v>
          </cell>
          <cell r="E11579" t="str">
            <v>238,38</v>
          </cell>
          <cell r="F11579">
            <v>0</v>
          </cell>
          <cell r="G11579" t="str">
            <v>238,38</v>
          </cell>
          <cell r="H11579">
            <v>0</v>
          </cell>
          <cell r="I11579">
            <v>0</v>
          </cell>
          <cell r="J11579">
            <v>0</v>
          </cell>
          <cell r="K11579">
            <v>238.38</v>
          </cell>
          <cell r="L11579">
            <v>238.38</v>
          </cell>
          <cell r="N11579">
            <v>44253</v>
          </cell>
        </row>
        <row r="11580">
          <cell r="A11580">
            <v>21121</v>
          </cell>
          <cell r="B11580" t="str">
            <v xml:space="preserve">TE CPVC, SOLDAVEL, 90 GRAUS, 15 MM, PARA AGUA QUENTE PREDIAL                                                                                                                                                                                                                                                                                                                                                                                                                                              </v>
          </cell>
          <cell r="C11580" t="str">
            <v>INSUMO</v>
          </cell>
          <cell r="D11580" t="str">
            <v xml:space="preserve">UN    </v>
          </cell>
          <cell r="E11580" t="str">
            <v>3,42</v>
          </cell>
          <cell r="F11580">
            <v>0</v>
          </cell>
          <cell r="G11580" t="str">
            <v>3,42</v>
          </cell>
          <cell r="H11580">
            <v>0</v>
          </cell>
          <cell r="I11580">
            <v>0</v>
          </cell>
          <cell r="J11580">
            <v>0</v>
          </cell>
          <cell r="K11580">
            <v>3.42</v>
          </cell>
          <cell r="L11580">
            <v>3.42</v>
          </cell>
          <cell r="N11580">
            <v>21121</v>
          </cell>
        </row>
        <row r="11581">
          <cell r="A11581">
            <v>38010</v>
          </cell>
          <cell r="B11581" t="str">
            <v xml:space="preserve">TE CPVC, SOLDAVEL, 90 GRAUS, 22 MM, PARA AGUA QUENTE PREDIAL                                                                                                                                                                                                                                                                                                                                                                                                                                              </v>
          </cell>
          <cell r="C11581" t="str">
            <v>INSUMO</v>
          </cell>
          <cell r="D11581" t="str">
            <v xml:space="preserve">UN    </v>
          </cell>
          <cell r="E11581" t="str">
            <v>4,26</v>
          </cell>
          <cell r="F11581">
            <v>0</v>
          </cell>
          <cell r="G11581" t="str">
            <v>4,26</v>
          </cell>
          <cell r="H11581">
            <v>0</v>
          </cell>
          <cell r="I11581">
            <v>0</v>
          </cell>
          <cell r="J11581">
            <v>0</v>
          </cell>
          <cell r="K11581">
            <v>4.26</v>
          </cell>
          <cell r="L11581">
            <v>4.26</v>
          </cell>
          <cell r="N11581">
            <v>38010</v>
          </cell>
        </row>
        <row r="11582">
          <cell r="A11582">
            <v>38011</v>
          </cell>
          <cell r="B11582" t="str">
            <v xml:space="preserve">TE CPVC, SOLDAVEL, 90 GRAUS, 28 MM, PARA AGUA QUENTE PREDIAL                                                                                                                                                                                                                                                                                                                                                                                                                                              </v>
          </cell>
          <cell r="C11582" t="str">
            <v>INSUMO</v>
          </cell>
          <cell r="D11582" t="str">
            <v xml:space="preserve">UN    </v>
          </cell>
          <cell r="E11582" t="str">
            <v>8,53</v>
          </cell>
          <cell r="F11582">
            <v>0</v>
          </cell>
          <cell r="G11582" t="str">
            <v>8,53</v>
          </cell>
          <cell r="H11582">
            <v>0</v>
          </cell>
          <cell r="I11582">
            <v>0</v>
          </cell>
          <cell r="J11582">
            <v>0</v>
          </cell>
          <cell r="K11582">
            <v>8.5299999999999994</v>
          </cell>
          <cell r="L11582">
            <v>8.5299999999999994</v>
          </cell>
          <cell r="N11582">
            <v>38011</v>
          </cell>
        </row>
        <row r="11583">
          <cell r="A11583">
            <v>38012</v>
          </cell>
          <cell r="B11583" t="str">
            <v xml:space="preserve">TE CPVC, SOLDAVEL, 90 GRAUS, 35 MM, PARA AGUA QUENTE PREDIAL                                                                                                                                                                                                                                                                                                                                                                                                                                              </v>
          </cell>
          <cell r="C11583" t="str">
            <v>INSUMO</v>
          </cell>
          <cell r="D11583" t="str">
            <v xml:space="preserve">UN    </v>
          </cell>
          <cell r="E11583" t="str">
            <v>32,54</v>
          </cell>
          <cell r="F11583">
            <v>0</v>
          </cell>
          <cell r="G11583" t="str">
            <v>32,54</v>
          </cell>
          <cell r="H11583">
            <v>0</v>
          </cell>
          <cell r="I11583">
            <v>0</v>
          </cell>
          <cell r="J11583">
            <v>0</v>
          </cell>
          <cell r="K11583">
            <v>32.54</v>
          </cell>
          <cell r="L11583">
            <v>32.54</v>
          </cell>
          <cell r="N11583">
            <v>38012</v>
          </cell>
        </row>
        <row r="11584">
          <cell r="A11584">
            <v>38013</v>
          </cell>
          <cell r="B11584" t="str">
            <v xml:space="preserve">TE CPVC, SOLDAVEL, 90 GRAUS, 42 MM, PARA AGUA QUENTE PREDIAL                                                                                                                                                                                                                                                                                                                                                                                                                                              </v>
          </cell>
          <cell r="C11584" t="str">
            <v>INSUMO</v>
          </cell>
          <cell r="D11584" t="str">
            <v xml:space="preserve">UN    </v>
          </cell>
          <cell r="E11584" t="str">
            <v>41,80</v>
          </cell>
          <cell r="F11584">
            <v>0</v>
          </cell>
          <cell r="G11584" t="str">
            <v>41,80</v>
          </cell>
          <cell r="H11584">
            <v>0</v>
          </cell>
          <cell r="I11584">
            <v>0</v>
          </cell>
          <cell r="J11584">
            <v>0</v>
          </cell>
          <cell r="K11584">
            <v>41.8</v>
          </cell>
          <cell r="L11584">
            <v>41.8</v>
          </cell>
          <cell r="N11584">
            <v>38013</v>
          </cell>
        </row>
        <row r="11585">
          <cell r="A11585">
            <v>38014</v>
          </cell>
          <cell r="B11585" t="str">
            <v xml:space="preserve">TE CPVC, SOLDAVEL, 90 GRAUS, 54 MM, PARA AGUA QUENTE PREDIAL                                                                                                                                                                                                                                                                                                                                                                                                                                              </v>
          </cell>
          <cell r="C11585" t="str">
            <v>INSUMO</v>
          </cell>
          <cell r="D11585" t="str">
            <v xml:space="preserve">UN    </v>
          </cell>
          <cell r="E11585" t="str">
            <v>69,81</v>
          </cell>
          <cell r="F11585">
            <v>0</v>
          </cell>
          <cell r="G11585" t="str">
            <v>69,81</v>
          </cell>
          <cell r="H11585">
            <v>0</v>
          </cell>
          <cell r="I11585">
            <v>0</v>
          </cell>
          <cell r="J11585">
            <v>0</v>
          </cell>
          <cell r="K11585">
            <v>69.81</v>
          </cell>
          <cell r="L11585">
            <v>69.81</v>
          </cell>
          <cell r="N11585">
            <v>38014</v>
          </cell>
        </row>
        <row r="11586">
          <cell r="A11586">
            <v>38015</v>
          </cell>
          <cell r="B11586" t="str">
            <v xml:space="preserve">TE CPVC, SOLDAVEL, 90 GRAUS, 73 MM, PARA AGUA QUENTE PREDIAL                                                                                                                                                                                                                                                                                                                                                                                                                                              </v>
          </cell>
          <cell r="C11586" t="str">
            <v>INSUMO</v>
          </cell>
          <cell r="D11586" t="str">
            <v xml:space="preserve">UN    </v>
          </cell>
          <cell r="E11586" t="str">
            <v>164,12</v>
          </cell>
          <cell r="F11586">
            <v>0</v>
          </cell>
          <cell r="G11586" t="str">
            <v>164,12</v>
          </cell>
          <cell r="H11586">
            <v>0</v>
          </cell>
          <cell r="I11586">
            <v>0</v>
          </cell>
          <cell r="J11586">
            <v>0</v>
          </cell>
          <cell r="K11586">
            <v>164.12</v>
          </cell>
          <cell r="L11586">
            <v>164.12</v>
          </cell>
          <cell r="N11586">
            <v>38015</v>
          </cell>
        </row>
        <row r="11587">
          <cell r="A11587">
            <v>38016</v>
          </cell>
          <cell r="B11587" t="str">
            <v xml:space="preserve">TE CPVC, SOLDAVEL, 90 GRAUS, 89 MM, PARA AGUA QUENTE PREDIAL                                                                                                                                                                                                                                                                                                                                                                                                                                              </v>
          </cell>
          <cell r="C11587" t="str">
            <v>INSUMO</v>
          </cell>
          <cell r="D11587" t="str">
            <v xml:space="preserve">UN    </v>
          </cell>
          <cell r="E11587" t="str">
            <v>190,86</v>
          </cell>
          <cell r="F11587">
            <v>0</v>
          </cell>
          <cell r="G11587" t="str">
            <v>190,86</v>
          </cell>
          <cell r="H11587">
            <v>0</v>
          </cell>
          <cell r="I11587">
            <v>0</v>
          </cell>
          <cell r="J11587">
            <v>0</v>
          </cell>
          <cell r="K11587">
            <v>190.86</v>
          </cell>
          <cell r="L11587">
            <v>190.86</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34,57</v>
          </cell>
          <cell r="F11597">
            <v>0</v>
          </cell>
          <cell r="G11597" t="str">
            <v>34,57</v>
          </cell>
          <cell r="H11597">
            <v>0</v>
          </cell>
          <cell r="I11597">
            <v>0</v>
          </cell>
          <cell r="J11597">
            <v>0</v>
          </cell>
          <cell r="K11597">
            <v>34.57</v>
          </cell>
          <cell r="L11597">
            <v>34.57</v>
          </cell>
          <cell r="N11597">
            <v>6297</v>
          </cell>
        </row>
        <row r="11598">
          <cell r="A11598">
            <v>6296</v>
          </cell>
          <cell r="B11598" t="str">
            <v xml:space="preserve">TE DE FERRO GALVANIZADO, DE 1 1/4"                                                                                                                                                                                                                                                                                                                                                                                                                                                                        </v>
          </cell>
          <cell r="C11598" t="str">
            <v>INSUMO</v>
          </cell>
          <cell r="D11598" t="str">
            <v xml:space="preserve">UN    </v>
          </cell>
          <cell r="E11598" t="str">
            <v>27,29</v>
          </cell>
          <cell r="F11598">
            <v>0</v>
          </cell>
          <cell r="G11598" t="str">
            <v>27,29</v>
          </cell>
          <cell r="H11598">
            <v>0</v>
          </cell>
          <cell r="I11598">
            <v>0</v>
          </cell>
          <cell r="J11598">
            <v>0</v>
          </cell>
          <cell r="K11598">
            <v>27.29</v>
          </cell>
          <cell r="L11598">
            <v>27.29</v>
          </cell>
          <cell r="N11598">
            <v>6296</v>
          </cell>
        </row>
        <row r="11599">
          <cell r="A11599">
            <v>6294</v>
          </cell>
          <cell r="B11599" t="str">
            <v xml:space="preserve">TE DE FERRO GALVANIZADO, DE 1/2"                                                                                                                                                                                                                                                                                                                                                                                                                                                                          </v>
          </cell>
          <cell r="C11599" t="str">
            <v>INSUMO</v>
          </cell>
          <cell r="D11599" t="str">
            <v xml:space="preserve">UN    </v>
          </cell>
          <cell r="E11599" t="str">
            <v>7,78</v>
          </cell>
          <cell r="F11599">
            <v>0</v>
          </cell>
          <cell r="G11599" t="str">
            <v>7,78</v>
          </cell>
          <cell r="H11599">
            <v>0</v>
          </cell>
          <cell r="I11599">
            <v>0</v>
          </cell>
          <cell r="J11599">
            <v>0</v>
          </cell>
          <cell r="K11599">
            <v>7.78</v>
          </cell>
          <cell r="L11599">
            <v>7.78</v>
          </cell>
          <cell r="N11599">
            <v>6294</v>
          </cell>
        </row>
        <row r="11600">
          <cell r="A11600">
            <v>6323</v>
          </cell>
          <cell r="B11600" t="str">
            <v xml:space="preserve">TE DE FERRO GALVANIZADO, DE 1"                                                                                                                                                                                                                                                                                                                                                                                                                                                                            </v>
          </cell>
          <cell r="C11600" t="str">
            <v>INSUMO</v>
          </cell>
          <cell r="D11600" t="str">
            <v xml:space="preserve">UN    </v>
          </cell>
          <cell r="E11600" t="str">
            <v>17,83</v>
          </cell>
          <cell r="F11600">
            <v>0</v>
          </cell>
          <cell r="G11600" t="str">
            <v>17,83</v>
          </cell>
          <cell r="H11600">
            <v>0</v>
          </cell>
          <cell r="I11600">
            <v>0</v>
          </cell>
          <cell r="J11600">
            <v>0</v>
          </cell>
          <cell r="K11600">
            <v>17.829999999999998</v>
          </cell>
          <cell r="L11600">
            <v>17.829999999999998</v>
          </cell>
          <cell r="N11600">
            <v>6323</v>
          </cell>
        </row>
        <row r="11601">
          <cell r="A11601">
            <v>6299</v>
          </cell>
          <cell r="B11601" t="str">
            <v xml:space="preserve">TE DE FERRO GALVANIZADO, DE 2 1/2"                                                                                                                                                                                                                                                                                                                                                                                                                                                                        </v>
          </cell>
          <cell r="C11601" t="str">
            <v>INSUMO</v>
          </cell>
          <cell r="D11601" t="str">
            <v xml:space="preserve">UN    </v>
          </cell>
          <cell r="E11601" t="str">
            <v>103,98</v>
          </cell>
          <cell r="F11601">
            <v>0</v>
          </cell>
          <cell r="G11601" t="str">
            <v>103,98</v>
          </cell>
          <cell r="H11601">
            <v>0</v>
          </cell>
          <cell r="I11601">
            <v>0</v>
          </cell>
          <cell r="J11601">
            <v>0</v>
          </cell>
          <cell r="K11601">
            <v>103.98</v>
          </cell>
          <cell r="L11601">
            <v>103.98</v>
          </cell>
          <cell r="N11601">
            <v>6299</v>
          </cell>
        </row>
        <row r="11602">
          <cell r="A11602">
            <v>6298</v>
          </cell>
          <cell r="B11602" t="str">
            <v xml:space="preserve">TE DE FERRO GALVANIZADO, DE 2"                                                                                                                                                                                                                                                                                                                                                                                                                                                                            </v>
          </cell>
          <cell r="C11602" t="str">
            <v>INSUMO</v>
          </cell>
          <cell r="D11602" t="str">
            <v xml:space="preserve">UN    </v>
          </cell>
          <cell r="E11602" t="str">
            <v>54,76</v>
          </cell>
          <cell r="F11602">
            <v>0</v>
          </cell>
          <cell r="G11602" t="str">
            <v>54,76</v>
          </cell>
          <cell r="H11602">
            <v>0</v>
          </cell>
          <cell r="I11602">
            <v>0</v>
          </cell>
          <cell r="J11602">
            <v>0</v>
          </cell>
          <cell r="K11602">
            <v>54.76</v>
          </cell>
          <cell r="L11602">
            <v>54.76</v>
          </cell>
          <cell r="N11602">
            <v>6298</v>
          </cell>
        </row>
        <row r="11603">
          <cell r="A11603">
            <v>6295</v>
          </cell>
          <cell r="B11603" t="str">
            <v xml:space="preserve">TE DE FERRO GALVANIZADO, DE 3/4"                                                                                                                                                                                                                                                                                                                                                                                                                                                                          </v>
          </cell>
          <cell r="C11603" t="str">
            <v>INSUMO</v>
          </cell>
          <cell r="D11603" t="str">
            <v xml:space="preserve">UN    </v>
          </cell>
          <cell r="E11603" t="str">
            <v>11,08</v>
          </cell>
          <cell r="F11603">
            <v>0</v>
          </cell>
          <cell r="G11603" t="str">
            <v>11,08</v>
          </cell>
          <cell r="H11603">
            <v>0</v>
          </cell>
          <cell r="I11603">
            <v>0</v>
          </cell>
          <cell r="J11603">
            <v>0</v>
          </cell>
          <cell r="K11603">
            <v>11.08</v>
          </cell>
          <cell r="L11603">
            <v>11.08</v>
          </cell>
          <cell r="N11603">
            <v>6295</v>
          </cell>
        </row>
        <row r="11604">
          <cell r="A11604">
            <v>6322</v>
          </cell>
          <cell r="B11604" t="str">
            <v xml:space="preserve">TE DE FERRO GALVANIZADO, DE 3"                                                                                                                                                                                                                                                                                                                                                                                                                                                                            </v>
          </cell>
          <cell r="C11604" t="str">
            <v>INSUMO</v>
          </cell>
          <cell r="D11604" t="str">
            <v xml:space="preserve">UN    </v>
          </cell>
          <cell r="E11604" t="str">
            <v>139,27</v>
          </cell>
          <cell r="F11604">
            <v>0</v>
          </cell>
          <cell r="G11604" t="str">
            <v>139,27</v>
          </cell>
          <cell r="H11604">
            <v>0</v>
          </cell>
          <cell r="I11604">
            <v>0</v>
          </cell>
          <cell r="J11604">
            <v>0</v>
          </cell>
          <cell r="K11604">
            <v>139.27000000000001</v>
          </cell>
          <cell r="L11604">
            <v>139.27000000000001</v>
          </cell>
          <cell r="N11604">
            <v>6322</v>
          </cell>
        </row>
        <row r="11605">
          <cell r="A11605">
            <v>6300</v>
          </cell>
          <cell r="B11605" t="str">
            <v xml:space="preserve">TE DE FERRO GALVANIZADO, DE 4"                                                                                                                                                                                                                                                                                                                                                                                                                                                                            </v>
          </cell>
          <cell r="C11605" t="str">
            <v>INSUMO</v>
          </cell>
          <cell r="D11605" t="str">
            <v xml:space="preserve">UN    </v>
          </cell>
          <cell r="E11605" t="str">
            <v>256,77</v>
          </cell>
          <cell r="F11605">
            <v>0</v>
          </cell>
          <cell r="G11605" t="str">
            <v>256,77</v>
          </cell>
          <cell r="H11605">
            <v>0</v>
          </cell>
          <cell r="I11605">
            <v>0</v>
          </cell>
          <cell r="J11605">
            <v>0</v>
          </cell>
          <cell r="K11605">
            <v>256.77</v>
          </cell>
          <cell r="L11605">
            <v>256.77</v>
          </cell>
          <cell r="N11605">
            <v>6300</v>
          </cell>
        </row>
        <row r="11606">
          <cell r="A11606">
            <v>6321</v>
          </cell>
          <cell r="B11606" t="str">
            <v xml:space="preserve">TE DE FERRO GALVANIZADO, DE 5"                                                                                                                                                                                                                                                                                                                                                                                                                                                                            </v>
          </cell>
          <cell r="C11606" t="str">
            <v>INSUMO</v>
          </cell>
          <cell r="D11606" t="str">
            <v xml:space="preserve">UN    </v>
          </cell>
          <cell r="E11606" t="str">
            <v>366,78</v>
          </cell>
          <cell r="F11606">
            <v>0</v>
          </cell>
          <cell r="G11606" t="str">
            <v>366,78</v>
          </cell>
          <cell r="H11606">
            <v>0</v>
          </cell>
          <cell r="I11606">
            <v>0</v>
          </cell>
          <cell r="J11606">
            <v>0</v>
          </cell>
          <cell r="K11606">
            <v>366.78</v>
          </cell>
          <cell r="L11606">
            <v>366.78</v>
          </cell>
          <cell r="N11606">
            <v>6321</v>
          </cell>
        </row>
        <row r="11607">
          <cell r="A11607">
            <v>6301</v>
          </cell>
          <cell r="B11607" t="str">
            <v xml:space="preserve">TE DE FERRO GALVANIZADO, DE 6"                                                                                                                                                                                                                                                                                                                                                                                                                                                                            </v>
          </cell>
          <cell r="C11607" t="str">
            <v>INSUMO</v>
          </cell>
          <cell r="D11607" t="str">
            <v xml:space="preserve">UN    </v>
          </cell>
          <cell r="E11607" t="str">
            <v>859,68</v>
          </cell>
          <cell r="F11607">
            <v>0</v>
          </cell>
          <cell r="G11607" t="str">
            <v>859,68</v>
          </cell>
          <cell r="H11607">
            <v>0</v>
          </cell>
          <cell r="I11607">
            <v>0</v>
          </cell>
          <cell r="J11607">
            <v>0</v>
          </cell>
          <cell r="K11607">
            <v>859.68</v>
          </cell>
          <cell r="L11607">
            <v>859.68</v>
          </cell>
          <cell r="N11607">
            <v>6301</v>
          </cell>
        </row>
        <row r="11608">
          <cell r="A11608">
            <v>7105</v>
          </cell>
          <cell r="B11608" t="str">
            <v xml:space="preserve">TE DE INSPECAO, PVC,  100 X 75 MM, SERIE NORMAL PARA ESGOTO PREDIAL                                                                                                                                                                                                                                                                                                                                                                                                                                       </v>
          </cell>
          <cell r="C11608" t="str">
            <v>INSUMO</v>
          </cell>
          <cell r="D11608" t="str">
            <v xml:space="preserve">UN    </v>
          </cell>
          <cell r="E11608" t="str">
            <v>45,87</v>
          </cell>
          <cell r="F11608">
            <v>0</v>
          </cell>
          <cell r="G11608" t="str">
            <v>45,87</v>
          </cell>
          <cell r="H11608">
            <v>0</v>
          </cell>
          <cell r="I11608">
            <v>0</v>
          </cell>
          <cell r="J11608">
            <v>0</v>
          </cell>
          <cell r="K11608">
            <v>45.87</v>
          </cell>
          <cell r="L11608">
            <v>45.87</v>
          </cell>
          <cell r="N11608">
            <v>7105</v>
          </cell>
        </row>
        <row r="11609">
          <cell r="A11609">
            <v>20183</v>
          </cell>
          <cell r="B11609" t="str">
            <v xml:space="preserve">TE DE INSPECAO, PVC, SERIE R, 100 X 75 MM, PARA ESGOTO PREDIAL                                                                                                                                                                                                                                                                                                                                                                                                                                            </v>
          </cell>
          <cell r="C11609" t="str">
            <v>INSUMO</v>
          </cell>
          <cell r="D11609" t="str">
            <v xml:space="preserve">UN    </v>
          </cell>
          <cell r="E11609" t="str">
            <v>56,52</v>
          </cell>
          <cell r="F11609">
            <v>0</v>
          </cell>
          <cell r="G11609" t="str">
            <v>56,52</v>
          </cell>
          <cell r="H11609">
            <v>0</v>
          </cell>
          <cell r="I11609">
            <v>0</v>
          </cell>
          <cell r="J11609">
            <v>0</v>
          </cell>
          <cell r="K11609">
            <v>56.52</v>
          </cell>
          <cell r="L11609">
            <v>56.52</v>
          </cell>
          <cell r="N11609">
            <v>20183</v>
          </cell>
        </row>
        <row r="11610">
          <cell r="A11610">
            <v>38448</v>
          </cell>
          <cell r="B11610" t="str">
            <v xml:space="preserve">TE DE INSPECAO, PVC, SERIE R, 150 X 100 MM, PARA ESGOTO PREDIAL                                                                                                                                                                                                                                                                                                                                                                                                                                           </v>
          </cell>
          <cell r="C11610" t="str">
            <v>INSUMO</v>
          </cell>
          <cell r="D11610" t="str">
            <v xml:space="preserve">UN    </v>
          </cell>
          <cell r="E11610" t="str">
            <v>256,47</v>
          </cell>
          <cell r="F11610">
            <v>0</v>
          </cell>
          <cell r="G11610" t="str">
            <v>256,47</v>
          </cell>
          <cell r="H11610">
            <v>0</v>
          </cell>
          <cell r="I11610">
            <v>0</v>
          </cell>
          <cell r="J11610">
            <v>0</v>
          </cell>
          <cell r="K11610">
            <v>256.47000000000003</v>
          </cell>
          <cell r="L11610">
            <v>256.47000000000003</v>
          </cell>
          <cell r="N11610">
            <v>38448</v>
          </cell>
        </row>
        <row r="11611">
          <cell r="A11611">
            <v>20182</v>
          </cell>
          <cell r="B11611" t="str">
            <v xml:space="preserve">TE DE INSPECAO, PVC, SERIE R, 75 X 75 MM, PARA ESGOTO PREDIAL                                                                                                                                                                                                                                                                                                                                                                                                                                             </v>
          </cell>
          <cell r="C11611" t="str">
            <v>INSUMO</v>
          </cell>
          <cell r="D11611" t="str">
            <v xml:space="preserve">UN    </v>
          </cell>
          <cell r="E11611" t="str">
            <v>32,86</v>
          </cell>
          <cell r="F11611">
            <v>0</v>
          </cell>
          <cell r="G11611" t="str">
            <v>32,86</v>
          </cell>
          <cell r="H11611">
            <v>0</v>
          </cell>
          <cell r="I11611">
            <v>0</v>
          </cell>
          <cell r="J11611">
            <v>0</v>
          </cell>
          <cell r="K11611">
            <v>32.86</v>
          </cell>
          <cell r="L11611">
            <v>32.86</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13,11</v>
          </cell>
          <cell r="F11612">
            <v>0</v>
          </cell>
          <cell r="G11612" t="str">
            <v>13,11</v>
          </cell>
          <cell r="H11612">
            <v>0</v>
          </cell>
          <cell r="I11612">
            <v>0</v>
          </cell>
          <cell r="J11612">
            <v>0</v>
          </cell>
          <cell r="K11612">
            <v>13.11</v>
          </cell>
          <cell r="L11612">
            <v>13.11</v>
          </cell>
          <cell r="N11612">
            <v>7119</v>
          </cell>
        </row>
        <row r="11613">
          <cell r="A11613">
            <v>7126</v>
          </cell>
          <cell r="B11613" t="str">
            <v xml:space="preserve">TE DE REDUCAO COM ROSCA, PVC, 90 GRAUS, 1.1/2" X 3/4", AGUA FRIA PREDIAL                                                                                                                                                                                                                                                                                                                                                                                                                                  </v>
          </cell>
          <cell r="C11613" t="str">
            <v>INSUMO</v>
          </cell>
          <cell r="D11613" t="str">
            <v xml:space="preserve">UN    </v>
          </cell>
          <cell r="E11613" t="str">
            <v>26,76</v>
          </cell>
          <cell r="F11613">
            <v>0</v>
          </cell>
          <cell r="G11613" t="str">
            <v>26,76</v>
          </cell>
          <cell r="H11613">
            <v>0</v>
          </cell>
          <cell r="I11613">
            <v>0</v>
          </cell>
          <cell r="J11613">
            <v>0</v>
          </cell>
          <cell r="K11613">
            <v>26.76</v>
          </cell>
          <cell r="L11613">
            <v>26.76</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10,06</v>
          </cell>
          <cell r="F11614">
            <v>0</v>
          </cell>
          <cell r="G11614" t="str">
            <v>10,06</v>
          </cell>
          <cell r="H11614">
            <v>0</v>
          </cell>
          <cell r="I11614">
            <v>0</v>
          </cell>
          <cell r="J11614">
            <v>0</v>
          </cell>
          <cell r="K11614">
            <v>10.06</v>
          </cell>
          <cell r="L11614">
            <v>10.06</v>
          </cell>
          <cell r="N11614">
            <v>7120</v>
          </cell>
        </row>
        <row r="11615">
          <cell r="A11615">
            <v>6319</v>
          </cell>
          <cell r="B11615" t="str">
            <v xml:space="preserve">TE DE REDUCAO DE FERRO GALVANIZADO, COM ROSCA BSP, DE 1 1/2" X 1"                                                                                                                                                                                                                                                                                                                                                                                                                                         </v>
          </cell>
          <cell r="C11615" t="str">
            <v>INSUMO</v>
          </cell>
          <cell r="D11615" t="str">
            <v xml:space="preserve">UN    </v>
          </cell>
          <cell r="E11615" t="str">
            <v>40,62</v>
          </cell>
          <cell r="F11615">
            <v>0</v>
          </cell>
          <cell r="G11615" t="str">
            <v>40,62</v>
          </cell>
          <cell r="H11615">
            <v>0</v>
          </cell>
          <cell r="I11615">
            <v>0</v>
          </cell>
          <cell r="J11615">
            <v>0</v>
          </cell>
          <cell r="K11615">
            <v>40.619999999999997</v>
          </cell>
          <cell r="L11615">
            <v>40.619999999999997</v>
          </cell>
          <cell r="N11615">
            <v>6319</v>
          </cell>
        </row>
        <row r="11616">
          <cell r="A11616">
            <v>6304</v>
          </cell>
          <cell r="B11616" t="str">
            <v xml:space="preserve">TE DE REDUCAO DE FERRO GALVANIZADO, COM ROSCA BSP, DE 1 1/2" X 3/4"                                                                                                                                                                                                                                                                                                                                                                                                                                       </v>
          </cell>
          <cell r="C11616" t="str">
            <v>INSUMO</v>
          </cell>
          <cell r="D11616" t="str">
            <v xml:space="preserve">UN    </v>
          </cell>
          <cell r="E11616" t="str">
            <v>40,62</v>
          </cell>
          <cell r="F11616">
            <v>0</v>
          </cell>
          <cell r="G11616" t="str">
            <v>40,62</v>
          </cell>
          <cell r="H11616">
            <v>0</v>
          </cell>
          <cell r="I11616">
            <v>0</v>
          </cell>
          <cell r="J11616">
            <v>0</v>
          </cell>
          <cell r="K11616">
            <v>40.619999999999997</v>
          </cell>
          <cell r="L11616">
            <v>40.619999999999997</v>
          </cell>
          <cell r="N11616">
            <v>6304</v>
          </cell>
        </row>
        <row r="11617">
          <cell r="A11617">
            <v>21116</v>
          </cell>
          <cell r="B11617" t="str">
            <v xml:space="preserve">TE DE REDUCAO DE FERRO GALVANIZADO, COM ROSCA BSP, DE 1 1/4" X 3/4"                                                                                                                                                                                                                                                                                                                                                                                                                                       </v>
          </cell>
          <cell r="C11617" t="str">
            <v>INSUMO</v>
          </cell>
          <cell r="D11617" t="str">
            <v xml:space="preserve">UN    </v>
          </cell>
          <cell r="E11617" t="str">
            <v>30,76</v>
          </cell>
          <cell r="F11617">
            <v>0</v>
          </cell>
          <cell r="G11617" t="str">
            <v>30,76</v>
          </cell>
          <cell r="H11617">
            <v>0</v>
          </cell>
          <cell r="I11617">
            <v>0</v>
          </cell>
          <cell r="J11617">
            <v>0</v>
          </cell>
          <cell r="K11617">
            <v>30.76</v>
          </cell>
          <cell r="L11617">
            <v>30.76</v>
          </cell>
          <cell r="N11617">
            <v>21116</v>
          </cell>
        </row>
        <row r="11618">
          <cell r="A11618">
            <v>6320</v>
          </cell>
          <cell r="B11618" t="str">
            <v xml:space="preserve">TE DE REDUCAO DE FERRO GALVANIZADO, COM ROSCA BSP, DE 1" X 1/2"                                                                                                                                                                                                                                                                                                                                                                                                                                           </v>
          </cell>
          <cell r="C11618" t="str">
            <v>INSUMO</v>
          </cell>
          <cell r="D11618" t="str">
            <v xml:space="preserve">UN    </v>
          </cell>
          <cell r="E11618" t="str">
            <v>20,92</v>
          </cell>
          <cell r="F11618">
            <v>0</v>
          </cell>
          <cell r="G11618" t="str">
            <v>20,92</v>
          </cell>
          <cell r="H11618">
            <v>0</v>
          </cell>
          <cell r="I11618">
            <v>0</v>
          </cell>
          <cell r="J11618">
            <v>0</v>
          </cell>
          <cell r="K11618">
            <v>20.92</v>
          </cell>
          <cell r="L11618">
            <v>20.92</v>
          </cell>
          <cell r="N11618">
            <v>6320</v>
          </cell>
        </row>
        <row r="11619">
          <cell r="A11619">
            <v>6303</v>
          </cell>
          <cell r="B11619" t="str">
            <v xml:space="preserve">TE DE REDUCAO DE FERRO GALVANIZADO, COM ROSCA BSP, DE 1" X 3/4"                                                                                                                                                                                                                                                                                                                                                                                                                                           </v>
          </cell>
          <cell r="C11619" t="str">
            <v>INSUMO</v>
          </cell>
          <cell r="D11619" t="str">
            <v xml:space="preserve">UN    </v>
          </cell>
          <cell r="E11619" t="str">
            <v>20,92</v>
          </cell>
          <cell r="F11619">
            <v>0</v>
          </cell>
          <cell r="G11619" t="str">
            <v>20,92</v>
          </cell>
          <cell r="H11619">
            <v>0</v>
          </cell>
          <cell r="I11619">
            <v>0</v>
          </cell>
          <cell r="J11619">
            <v>0</v>
          </cell>
          <cell r="K11619">
            <v>20.92</v>
          </cell>
          <cell r="L11619">
            <v>20.92</v>
          </cell>
          <cell r="N11619">
            <v>6303</v>
          </cell>
        </row>
        <row r="11620">
          <cell r="A11620">
            <v>6308</v>
          </cell>
          <cell r="B11620" t="str">
            <v xml:space="preserve">TE DE REDUCAO DE FERRO GALVANIZADO, COM ROSCA BSP, DE 2 1/2" X 1 1/2"                                                                                                                                                                                                                                                                                                                                                                                                                                     </v>
          </cell>
          <cell r="C11620" t="str">
            <v>INSUMO</v>
          </cell>
          <cell r="D11620" t="str">
            <v xml:space="preserve">UN    </v>
          </cell>
          <cell r="E11620" t="str">
            <v>112,39</v>
          </cell>
          <cell r="F11620">
            <v>0</v>
          </cell>
          <cell r="G11620" t="str">
            <v>112,39</v>
          </cell>
          <cell r="H11620">
            <v>0</v>
          </cell>
          <cell r="I11620">
            <v>0</v>
          </cell>
          <cell r="J11620">
            <v>0</v>
          </cell>
          <cell r="K11620">
            <v>112.39</v>
          </cell>
          <cell r="L11620">
            <v>112.39</v>
          </cell>
          <cell r="N11620">
            <v>6308</v>
          </cell>
        </row>
        <row r="11621">
          <cell r="A11621">
            <v>6317</v>
          </cell>
          <cell r="B11621" t="str">
            <v xml:space="preserve">TE DE REDUCAO DE FERRO GALVANIZADO, COM ROSCA BSP, DE 2 1/2" X 1 1/4"                                                                                                                                                                                                                                                                                                                                                                                                                                     </v>
          </cell>
          <cell r="C11621" t="str">
            <v>INSUMO</v>
          </cell>
          <cell r="D11621" t="str">
            <v xml:space="preserve">UN    </v>
          </cell>
          <cell r="E11621" t="str">
            <v>112,39</v>
          </cell>
          <cell r="F11621">
            <v>0</v>
          </cell>
          <cell r="G11621" t="str">
            <v>112,39</v>
          </cell>
          <cell r="H11621">
            <v>0</v>
          </cell>
          <cell r="I11621">
            <v>0</v>
          </cell>
          <cell r="J11621">
            <v>0</v>
          </cell>
          <cell r="K11621">
            <v>112.39</v>
          </cell>
          <cell r="L11621">
            <v>112.39</v>
          </cell>
          <cell r="N11621">
            <v>6317</v>
          </cell>
        </row>
        <row r="11622">
          <cell r="A11622">
            <v>6307</v>
          </cell>
          <cell r="B11622" t="str">
            <v xml:space="preserve">TE DE REDUCAO DE FERRO GALVANIZADO, COM ROSCA BSP, DE 2 1/2" X 1"                                                                                                                                                                                                                                                                                                                                                                                                                                         </v>
          </cell>
          <cell r="C11622" t="str">
            <v>INSUMO</v>
          </cell>
          <cell r="D11622" t="str">
            <v xml:space="preserve">UN    </v>
          </cell>
          <cell r="E11622" t="str">
            <v>112,39</v>
          </cell>
          <cell r="F11622">
            <v>0</v>
          </cell>
          <cell r="G11622" t="str">
            <v>112,39</v>
          </cell>
          <cell r="H11622">
            <v>0</v>
          </cell>
          <cell r="I11622">
            <v>0</v>
          </cell>
          <cell r="J11622">
            <v>0</v>
          </cell>
          <cell r="K11622">
            <v>112.39</v>
          </cell>
          <cell r="L11622">
            <v>112.39</v>
          </cell>
          <cell r="N11622">
            <v>6307</v>
          </cell>
        </row>
        <row r="11623">
          <cell r="A11623">
            <v>6309</v>
          </cell>
          <cell r="B11623" t="str">
            <v xml:space="preserve">TE DE REDUCAO DE FERRO GALVANIZADO, COM ROSCA BSP, DE 2 1/2" X 2"                                                                                                                                                                                                                                                                                                                                                                                                                                         </v>
          </cell>
          <cell r="C11623" t="str">
            <v>INSUMO</v>
          </cell>
          <cell r="D11623" t="str">
            <v xml:space="preserve">UN    </v>
          </cell>
          <cell r="E11623" t="str">
            <v>115,66</v>
          </cell>
          <cell r="F11623">
            <v>0</v>
          </cell>
          <cell r="G11623" t="str">
            <v>115,66</v>
          </cell>
          <cell r="H11623">
            <v>0</v>
          </cell>
          <cell r="I11623">
            <v>0</v>
          </cell>
          <cell r="J11623">
            <v>0</v>
          </cell>
          <cell r="K11623">
            <v>115.66</v>
          </cell>
          <cell r="L11623">
            <v>115.66</v>
          </cell>
          <cell r="N11623">
            <v>6309</v>
          </cell>
        </row>
        <row r="11624">
          <cell r="A11624">
            <v>6318</v>
          </cell>
          <cell r="B11624" t="str">
            <v xml:space="preserve">TE DE REDUCAO DE FERRO GALVANIZADO, COM ROSCA BSP, DE 2" X 1 1/2"                                                                                                                                                                                                                                                                                                                                                                                                                                         </v>
          </cell>
          <cell r="C11624" t="str">
            <v>INSUMO</v>
          </cell>
          <cell r="D11624" t="str">
            <v xml:space="preserve">UN    </v>
          </cell>
          <cell r="E11624" t="str">
            <v>60,62</v>
          </cell>
          <cell r="F11624">
            <v>0</v>
          </cell>
          <cell r="G11624" t="str">
            <v>60,62</v>
          </cell>
          <cell r="H11624">
            <v>0</v>
          </cell>
          <cell r="I11624">
            <v>0</v>
          </cell>
          <cell r="J11624">
            <v>0</v>
          </cell>
          <cell r="K11624">
            <v>60.62</v>
          </cell>
          <cell r="L11624">
            <v>60.62</v>
          </cell>
          <cell r="N11624">
            <v>6318</v>
          </cell>
        </row>
        <row r="11625">
          <cell r="A11625">
            <v>6306</v>
          </cell>
          <cell r="B11625" t="str">
            <v xml:space="preserve">TE DE REDUCAO DE FERRO GALVANIZADO, COM ROSCA BSP, DE 2" X 1 1/4"                                                                                                                                                                                                                                                                                                                                                                                                                                         </v>
          </cell>
          <cell r="C11625" t="str">
            <v>INSUMO</v>
          </cell>
          <cell r="D11625" t="str">
            <v xml:space="preserve">UN    </v>
          </cell>
          <cell r="E11625" t="str">
            <v>60,62</v>
          </cell>
          <cell r="F11625">
            <v>0</v>
          </cell>
          <cell r="G11625" t="str">
            <v>60,62</v>
          </cell>
          <cell r="H11625">
            <v>0</v>
          </cell>
          <cell r="I11625">
            <v>0</v>
          </cell>
          <cell r="J11625">
            <v>0</v>
          </cell>
          <cell r="K11625">
            <v>60.62</v>
          </cell>
          <cell r="L11625">
            <v>60.62</v>
          </cell>
          <cell r="N11625">
            <v>6306</v>
          </cell>
        </row>
        <row r="11626">
          <cell r="A11626">
            <v>6305</v>
          </cell>
          <cell r="B11626" t="str">
            <v xml:space="preserve">TE DE REDUCAO DE FERRO GALVANIZADO, COM ROSCA BSP, DE 2" X 1"                                                                                                                                                                                                                                                                                                                                                                                                                                             </v>
          </cell>
          <cell r="C11626" t="str">
            <v>INSUMO</v>
          </cell>
          <cell r="D11626" t="str">
            <v xml:space="preserve">UN    </v>
          </cell>
          <cell r="E11626" t="str">
            <v>60,62</v>
          </cell>
          <cell r="F11626">
            <v>0</v>
          </cell>
          <cell r="G11626" t="str">
            <v>60,62</v>
          </cell>
          <cell r="H11626">
            <v>0</v>
          </cell>
          <cell r="I11626">
            <v>0</v>
          </cell>
          <cell r="J11626">
            <v>0</v>
          </cell>
          <cell r="K11626">
            <v>60.62</v>
          </cell>
          <cell r="L11626">
            <v>60.62</v>
          </cell>
          <cell r="N11626">
            <v>6305</v>
          </cell>
        </row>
        <row r="11627">
          <cell r="A11627">
            <v>6302</v>
          </cell>
          <cell r="B11627" t="str">
            <v xml:space="preserve">TE DE REDUCAO DE FERRO GALVANIZADO, COM ROSCA BSP, DE 3/4" X 1/2"                                                                                                                                                                                                                                                                                                                                                                                                                                         </v>
          </cell>
          <cell r="C11627" t="str">
            <v>INSUMO</v>
          </cell>
          <cell r="D11627" t="str">
            <v xml:space="preserve">UN    </v>
          </cell>
          <cell r="E11627" t="str">
            <v>12,86</v>
          </cell>
          <cell r="F11627">
            <v>0</v>
          </cell>
          <cell r="G11627" t="str">
            <v>12,86</v>
          </cell>
          <cell r="H11627">
            <v>0</v>
          </cell>
          <cell r="I11627">
            <v>0</v>
          </cell>
          <cell r="J11627">
            <v>0</v>
          </cell>
          <cell r="K11627">
            <v>12.86</v>
          </cell>
          <cell r="L11627">
            <v>12.86</v>
          </cell>
          <cell r="N11627">
            <v>6302</v>
          </cell>
        </row>
        <row r="11628">
          <cell r="A11628">
            <v>6312</v>
          </cell>
          <cell r="B11628" t="str">
            <v xml:space="preserve">TE DE REDUCAO DE FERRO GALVANIZADO, COM ROSCA BSP, DE 3" X 1 1/2"                                                                                                                                                                                                                                                                                                                                                                                                                                         </v>
          </cell>
          <cell r="C11628" t="str">
            <v>INSUMO</v>
          </cell>
          <cell r="D11628" t="str">
            <v xml:space="preserve">UN    </v>
          </cell>
          <cell r="E11628" t="str">
            <v>161,66</v>
          </cell>
          <cell r="F11628">
            <v>0</v>
          </cell>
          <cell r="G11628" t="str">
            <v>161,66</v>
          </cell>
          <cell r="H11628">
            <v>0</v>
          </cell>
          <cell r="I11628">
            <v>0</v>
          </cell>
          <cell r="J11628">
            <v>0</v>
          </cell>
          <cell r="K11628">
            <v>161.66</v>
          </cell>
          <cell r="L11628">
            <v>161.66</v>
          </cell>
          <cell r="N11628">
            <v>6312</v>
          </cell>
        </row>
        <row r="11629">
          <cell r="A11629">
            <v>6311</v>
          </cell>
          <cell r="B11629" t="str">
            <v xml:space="preserve">TE DE REDUCAO DE FERRO GALVANIZADO, COM ROSCA BSP, DE 3" X 1 1/4"                                                                                                                                                                                                                                                                                                                                                                                                                                         </v>
          </cell>
          <cell r="C11629" t="str">
            <v>INSUMO</v>
          </cell>
          <cell r="D11629" t="str">
            <v xml:space="preserve">UN    </v>
          </cell>
          <cell r="E11629" t="str">
            <v>161,66</v>
          </cell>
          <cell r="F11629">
            <v>0</v>
          </cell>
          <cell r="G11629" t="str">
            <v>161,66</v>
          </cell>
          <cell r="H11629">
            <v>0</v>
          </cell>
          <cell r="I11629">
            <v>0</v>
          </cell>
          <cell r="J11629">
            <v>0</v>
          </cell>
          <cell r="K11629">
            <v>161.66</v>
          </cell>
          <cell r="L11629">
            <v>161.66</v>
          </cell>
          <cell r="N11629">
            <v>6311</v>
          </cell>
        </row>
        <row r="11630">
          <cell r="A11630">
            <v>6310</v>
          </cell>
          <cell r="B11630" t="str">
            <v xml:space="preserve">TE DE REDUCAO DE FERRO GALVANIZADO, COM ROSCA BSP, DE 3" X 1"                                                                                                                                                                                                                                                                                                                                                                                                                                             </v>
          </cell>
          <cell r="C11630" t="str">
            <v>INSUMO</v>
          </cell>
          <cell r="D11630" t="str">
            <v xml:space="preserve">UN    </v>
          </cell>
          <cell r="E11630" t="str">
            <v>161,66</v>
          </cell>
          <cell r="F11630">
            <v>0</v>
          </cell>
          <cell r="G11630" t="str">
            <v>161,66</v>
          </cell>
          <cell r="H11630">
            <v>0</v>
          </cell>
          <cell r="I11630">
            <v>0</v>
          </cell>
          <cell r="J11630">
            <v>0</v>
          </cell>
          <cell r="K11630">
            <v>161.66</v>
          </cell>
          <cell r="L11630">
            <v>161.66</v>
          </cell>
          <cell r="N11630">
            <v>6310</v>
          </cell>
        </row>
        <row r="11631">
          <cell r="A11631">
            <v>6314</v>
          </cell>
          <cell r="B11631" t="str">
            <v xml:space="preserve">TE DE REDUCAO DE FERRO GALVANIZADO, COM ROSCA BSP, DE 3" X 2 1/2"                                                                                                                                                                                                                                                                                                                                                                                                                                         </v>
          </cell>
          <cell r="C11631" t="str">
            <v>INSUMO</v>
          </cell>
          <cell r="D11631" t="str">
            <v xml:space="preserve">UN    </v>
          </cell>
          <cell r="E11631" t="str">
            <v>161,66</v>
          </cell>
          <cell r="F11631">
            <v>0</v>
          </cell>
          <cell r="G11631" t="str">
            <v>161,66</v>
          </cell>
          <cell r="H11631">
            <v>0</v>
          </cell>
          <cell r="I11631">
            <v>0</v>
          </cell>
          <cell r="J11631">
            <v>0</v>
          </cell>
          <cell r="K11631">
            <v>161.66</v>
          </cell>
          <cell r="L11631">
            <v>161.66</v>
          </cell>
          <cell r="N11631">
            <v>6314</v>
          </cell>
        </row>
        <row r="11632">
          <cell r="A11632">
            <v>6313</v>
          </cell>
          <cell r="B11632" t="str">
            <v xml:space="preserve">TE DE REDUCAO DE FERRO GALVANIZADO, COM ROSCA BSP, DE 3" X 2"                                                                                                                                                                                                                                                                                                                                                                                                                                             </v>
          </cell>
          <cell r="C11632" t="str">
            <v>INSUMO</v>
          </cell>
          <cell r="D11632" t="str">
            <v xml:space="preserve">UN    </v>
          </cell>
          <cell r="E11632" t="str">
            <v>161,66</v>
          </cell>
          <cell r="F11632">
            <v>0</v>
          </cell>
          <cell r="G11632" t="str">
            <v>161,66</v>
          </cell>
          <cell r="H11632">
            <v>0</v>
          </cell>
          <cell r="I11632">
            <v>0</v>
          </cell>
          <cell r="J11632">
            <v>0</v>
          </cell>
          <cell r="K11632">
            <v>161.66</v>
          </cell>
          <cell r="L11632">
            <v>161.66</v>
          </cell>
          <cell r="N11632">
            <v>6313</v>
          </cell>
        </row>
        <row r="11633">
          <cell r="A11633">
            <v>6315</v>
          </cell>
          <cell r="B11633" t="str">
            <v xml:space="preserve">TE DE REDUCAO DE FERRO GALVANIZADO, COM ROSCA BSP, DE 4" X 2"                                                                                                                                                                                                                                                                                                                                                                                                                                             </v>
          </cell>
          <cell r="C11633" t="str">
            <v>INSUMO</v>
          </cell>
          <cell r="D11633" t="str">
            <v xml:space="preserve">UN    </v>
          </cell>
          <cell r="E11633" t="str">
            <v>306,10</v>
          </cell>
          <cell r="F11633">
            <v>0</v>
          </cell>
          <cell r="G11633" t="str">
            <v>306,10</v>
          </cell>
          <cell r="H11633">
            <v>0</v>
          </cell>
          <cell r="I11633">
            <v>0</v>
          </cell>
          <cell r="J11633">
            <v>0</v>
          </cell>
          <cell r="K11633">
            <v>306.10000000000002</v>
          </cell>
          <cell r="L11633">
            <v>306.10000000000002</v>
          </cell>
          <cell r="N11633">
            <v>6315</v>
          </cell>
        </row>
        <row r="11634">
          <cell r="A11634">
            <v>6316</v>
          </cell>
          <cell r="B11634" t="str">
            <v xml:space="preserve">TE DE REDUCAO DE FERRO GALVANIZADO, COM ROSCA BSP, DE 4" X 3"                                                                                                                                                                                                                                                                                                                                                                                                                                             </v>
          </cell>
          <cell r="C11634" t="str">
            <v>INSUMO</v>
          </cell>
          <cell r="D11634" t="str">
            <v xml:space="preserve">UN    </v>
          </cell>
          <cell r="E11634" t="str">
            <v>306,10</v>
          </cell>
          <cell r="F11634">
            <v>0</v>
          </cell>
          <cell r="G11634" t="str">
            <v>306,10</v>
          </cell>
          <cell r="H11634">
            <v>0</v>
          </cell>
          <cell r="I11634">
            <v>0</v>
          </cell>
          <cell r="J11634">
            <v>0</v>
          </cell>
          <cell r="K11634">
            <v>306.10000000000002</v>
          </cell>
          <cell r="L11634">
            <v>306.10000000000002</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4,45</v>
          </cell>
          <cell r="F11650">
            <v>0</v>
          </cell>
          <cell r="G11650" t="str">
            <v>4,45</v>
          </cell>
          <cell r="H11650">
            <v>0</v>
          </cell>
          <cell r="I11650">
            <v>0</v>
          </cell>
          <cell r="J11650">
            <v>0</v>
          </cell>
          <cell r="K11650">
            <v>4.45</v>
          </cell>
          <cell r="L11650">
            <v>4.45</v>
          </cell>
          <cell r="N11650">
            <v>39324</v>
          </cell>
        </row>
        <row r="11651">
          <cell r="A11651">
            <v>39325</v>
          </cell>
          <cell r="B11651" t="str">
            <v xml:space="preserve">TE DE REDUCAO, CPVC, 28 X 22 MM, PARA AGUA QUENTE PREDIAL                                                                                                                                                                                                                                                                                                                                                                                                                                                 </v>
          </cell>
          <cell r="C11651" t="str">
            <v>INSUMO</v>
          </cell>
          <cell r="D11651" t="str">
            <v xml:space="preserve">UN    </v>
          </cell>
          <cell r="E11651" t="str">
            <v>6,70</v>
          </cell>
          <cell r="F11651">
            <v>0</v>
          </cell>
          <cell r="G11651" t="str">
            <v>6,70</v>
          </cell>
          <cell r="H11651">
            <v>0</v>
          </cell>
          <cell r="I11651">
            <v>0</v>
          </cell>
          <cell r="J11651">
            <v>0</v>
          </cell>
          <cell r="K11651">
            <v>6.7</v>
          </cell>
          <cell r="L11651">
            <v>6.7</v>
          </cell>
          <cell r="N11651">
            <v>39325</v>
          </cell>
        </row>
        <row r="11652">
          <cell r="A11652">
            <v>39326</v>
          </cell>
          <cell r="B11652" t="str">
            <v xml:space="preserve">TE DE REDUCAO, CPVC, 35 X 28 MM, PARA AGUA QUENTE PREDIAL                                                                                                                                                                                                                                                                                                                                                                                                                                                 </v>
          </cell>
          <cell r="C11652" t="str">
            <v>INSUMO</v>
          </cell>
          <cell r="D11652" t="str">
            <v xml:space="preserve">UN    </v>
          </cell>
          <cell r="E11652" t="str">
            <v>24,06</v>
          </cell>
          <cell r="F11652">
            <v>0</v>
          </cell>
          <cell r="G11652" t="str">
            <v>24,06</v>
          </cell>
          <cell r="H11652">
            <v>0</v>
          </cell>
          <cell r="I11652">
            <v>0</v>
          </cell>
          <cell r="J11652">
            <v>0</v>
          </cell>
          <cell r="K11652">
            <v>24.06</v>
          </cell>
          <cell r="L11652">
            <v>24.06</v>
          </cell>
          <cell r="N11652">
            <v>39326</v>
          </cell>
        </row>
        <row r="11653">
          <cell r="A11653">
            <v>39327</v>
          </cell>
          <cell r="B11653" t="str">
            <v xml:space="preserve">TE DE REDUCAO, CPVC, 42 X 35 MM, PARA AGUA QUENTE PREDIAL                                                                                                                                                                                                                                                                                                                                                                                                                                                 </v>
          </cell>
          <cell r="C11653" t="str">
            <v>INSUMO</v>
          </cell>
          <cell r="D11653" t="str">
            <v xml:space="preserve">UN    </v>
          </cell>
          <cell r="E11653" t="str">
            <v>36,31</v>
          </cell>
          <cell r="F11653">
            <v>0</v>
          </cell>
          <cell r="G11653" t="str">
            <v>36,31</v>
          </cell>
          <cell r="H11653">
            <v>0</v>
          </cell>
          <cell r="I11653">
            <v>0</v>
          </cell>
          <cell r="J11653">
            <v>0</v>
          </cell>
          <cell r="K11653">
            <v>36.31</v>
          </cell>
          <cell r="L11653">
            <v>36.31</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165,60</v>
          </cell>
          <cell r="F11657">
            <v>0</v>
          </cell>
          <cell r="G11657" t="str">
            <v>165,60</v>
          </cell>
          <cell r="H11657">
            <v>0</v>
          </cell>
          <cell r="I11657">
            <v>0</v>
          </cell>
          <cell r="J11657">
            <v>0</v>
          </cell>
          <cell r="K11657">
            <v>165.6</v>
          </cell>
          <cell r="L11657">
            <v>165.6</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4,46</v>
          </cell>
          <cell r="F11658">
            <v>0</v>
          </cell>
          <cell r="G11658" t="str">
            <v>4,46</v>
          </cell>
          <cell r="H11658">
            <v>0</v>
          </cell>
          <cell r="I11658">
            <v>0</v>
          </cell>
          <cell r="J11658">
            <v>0</v>
          </cell>
          <cell r="K11658">
            <v>4.46</v>
          </cell>
          <cell r="L11658">
            <v>4.46</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7,77</v>
          </cell>
          <cell r="F11659">
            <v>0</v>
          </cell>
          <cell r="G11659" t="str">
            <v>7,77</v>
          </cell>
          <cell r="H11659">
            <v>0</v>
          </cell>
          <cell r="I11659">
            <v>0</v>
          </cell>
          <cell r="J11659">
            <v>0</v>
          </cell>
          <cell r="K11659">
            <v>7.77</v>
          </cell>
          <cell r="L11659">
            <v>7.77</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10,08</v>
          </cell>
          <cell r="F11660">
            <v>0</v>
          </cell>
          <cell r="G11660" t="str">
            <v>10,08</v>
          </cell>
          <cell r="H11660">
            <v>0</v>
          </cell>
          <cell r="I11660">
            <v>0</v>
          </cell>
          <cell r="J11660">
            <v>0</v>
          </cell>
          <cell r="K11660">
            <v>10.08</v>
          </cell>
          <cell r="L11660">
            <v>10.08</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10,06</v>
          </cell>
          <cell r="F11661">
            <v>0</v>
          </cell>
          <cell r="G11661" t="str">
            <v>10,06</v>
          </cell>
          <cell r="H11661">
            <v>0</v>
          </cell>
          <cell r="I11661">
            <v>0</v>
          </cell>
          <cell r="J11661">
            <v>0</v>
          </cell>
          <cell r="K11661">
            <v>10.06</v>
          </cell>
          <cell r="L11661">
            <v>10.06</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11,84</v>
          </cell>
          <cell r="F11662">
            <v>0</v>
          </cell>
          <cell r="G11662" t="str">
            <v>11,84</v>
          </cell>
          <cell r="H11662">
            <v>0</v>
          </cell>
          <cell r="I11662">
            <v>0</v>
          </cell>
          <cell r="J11662">
            <v>0</v>
          </cell>
          <cell r="K11662">
            <v>11.84</v>
          </cell>
          <cell r="L11662">
            <v>11.84</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17,20</v>
          </cell>
          <cell r="F11663">
            <v>0</v>
          </cell>
          <cell r="G11663" t="str">
            <v>17,20</v>
          </cell>
          <cell r="H11663">
            <v>0</v>
          </cell>
          <cell r="I11663">
            <v>0</v>
          </cell>
          <cell r="J11663">
            <v>0</v>
          </cell>
          <cell r="K11663">
            <v>17.2</v>
          </cell>
          <cell r="L11663">
            <v>17.2</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21,04</v>
          </cell>
          <cell r="F11664">
            <v>0</v>
          </cell>
          <cell r="G11664" t="str">
            <v>21,04</v>
          </cell>
          <cell r="H11664">
            <v>0</v>
          </cell>
          <cell r="I11664">
            <v>0</v>
          </cell>
          <cell r="J11664">
            <v>0</v>
          </cell>
          <cell r="K11664">
            <v>21.04</v>
          </cell>
          <cell r="L11664">
            <v>21.04</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49,53</v>
          </cell>
          <cell r="F11665">
            <v>0</v>
          </cell>
          <cell r="G11665" t="str">
            <v>49,53</v>
          </cell>
          <cell r="H11665">
            <v>0</v>
          </cell>
          <cell r="I11665">
            <v>0</v>
          </cell>
          <cell r="J11665">
            <v>0</v>
          </cell>
          <cell r="K11665">
            <v>49.53</v>
          </cell>
          <cell r="L11665">
            <v>49.53</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114,46</v>
          </cell>
          <cell r="F11666">
            <v>0</v>
          </cell>
          <cell r="G11666" t="str">
            <v>114,46</v>
          </cell>
          <cell r="H11666">
            <v>0</v>
          </cell>
          <cell r="I11666">
            <v>0</v>
          </cell>
          <cell r="J11666">
            <v>0</v>
          </cell>
          <cell r="K11666">
            <v>114.46</v>
          </cell>
          <cell r="L11666">
            <v>114.46</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9,10</v>
          </cell>
          <cell r="F11679">
            <v>0</v>
          </cell>
          <cell r="G11679" t="str">
            <v>9,10</v>
          </cell>
          <cell r="H11679">
            <v>0</v>
          </cell>
          <cell r="I11679">
            <v>0</v>
          </cell>
          <cell r="J11679">
            <v>0</v>
          </cell>
          <cell r="K11679">
            <v>9.1</v>
          </cell>
          <cell r="L11679">
            <v>9.1</v>
          </cell>
          <cell r="N11679">
            <v>38017</v>
          </cell>
        </row>
        <row r="11680">
          <cell r="A11680">
            <v>38018</v>
          </cell>
          <cell r="B11680" t="str">
            <v xml:space="preserve">TE DE TRANSICAO, CPVC, SOLDAVEL, 22 MM X 1/2", PARA AGUA QUENTE                                                                                                                                                                                                                                                                                                                                                                                                                                           </v>
          </cell>
          <cell r="C11680" t="str">
            <v>INSUMO</v>
          </cell>
          <cell r="D11680" t="str">
            <v xml:space="preserve">UN    </v>
          </cell>
          <cell r="E11680" t="str">
            <v>10,23</v>
          </cell>
          <cell r="F11680">
            <v>0</v>
          </cell>
          <cell r="G11680" t="str">
            <v>10,23</v>
          </cell>
          <cell r="H11680">
            <v>0</v>
          </cell>
          <cell r="I11680">
            <v>0</v>
          </cell>
          <cell r="J11680">
            <v>0</v>
          </cell>
          <cell r="K11680">
            <v>10.23</v>
          </cell>
          <cell r="L11680">
            <v>10.23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30,61</v>
          </cell>
          <cell r="F11688">
            <v>0</v>
          </cell>
          <cell r="G11688" t="str">
            <v>30,61</v>
          </cell>
          <cell r="H11688">
            <v>0</v>
          </cell>
          <cell r="I11688">
            <v>0</v>
          </cell>
          <cell r="J11688">
            <v>0</v>
          </cell>
          <cell r="K11688">
            <v>30.61</v>
          </cell>
          <cell r="L11688">
            <v>30.61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6,48</v>
          </cell>
          <cell r="F11691">
            <v>0</v>
          </cell>
          <cell r="G11691" t="str">
            <v>6,48</v>
          </cell>
          <cell r="H11691">
            <v>0</v>
          </cell>
          <cell r="I11691">
            <v>0</v>
          </cell>
          <cell r="J11691">
            <v>0</v>
          </cell>
          <cell r="K11691">
            <v>6.48</v>
          </cell>
          <cell r="L11691">
            <v>6.48</v>
          </cell>
          <cell r="N11691">
            <v>38019</v>
          </cell>
        </row>
        <row r="11692">
          <cell r="A11692">
            <v>38020</v>
          </cell>
          <cell r="B11692" t="str">
            <v xml:space="preserve">TE MISTURADOR, CPVC, SOLDAVEL, 22 MM, PARA AGUA QUENTE                                                                                                                                                                                                                                                                                                                                                                                                                                                    </v>
          </cell>
          <cell r="C11692" t="str">
            <v>INSUMO</v>
          </cell>
          <cell r="D11692" t="str">
            <v xml:space="preserve">UN    </v>
          </cell>
          <cell r="E11692" t="str">
            <v>7,98</v>
          </cell>
          <cell r="F11692">
            <v>0</v>
          </cell>
          <cell r="G11692" t="str">
            <v>7,98</v>
          </cell>
          <cell r="H11692">
            <v>0</v>
          </cell>
          <cell r="I11692">
            <v>0</v>
          </cell>
          <cell r="J11692">
            <v>0</v>
          </cell>
          <cell r="K11692">
            <v>7.98</v>
          </cell>
          <cell r="L11692">
            <v>7.98</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14,57</v>
          </cell>
          <cell r="F11704">
            <v>0</v>
          </cell>
          <cell r="G11704" t="str">
            <v>14,57</v>
          </cell>
          <cell r="H11704">
            <v>0</v>
          </cell>
          <cell r="I11704">
            <v>0</v>
          </cell>
          <cell r="J11704">
            <v>0</v>
          </cell>
          <cell r="K11704">
            <v>14.57</v>
          </cell>
          <cell r="L11704">
            <v>14.57</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4,11</v>
          </cell>
          <cell r="F11705">
            <v>0</v>
          </cell>
          <cell r="G11705" t="str">
            <v>4,11</v>
          </cell>
          <cell r="H11705">
            <v>0</v>
          </cell>
          <cell r="I11705">
            <v>0</v>
          </cell>
          <cell r="J11705">
            <v>0</v>
          </cell>
          <cell r="K11705">
            <v>4.1100000000000003</v>
          </cell>
          <cell r="L11705">
            <v>4.1100000000000003</v>
          </cell>
          <cell r="N11705">
            <v>7116</v>
          </cell>
        </row>
        <row r="11706">
          <cell r="A11706">
            <v>7118</v>
          </cell>
          <cell r="B11706" t="str">
            <v xml:space="preserve">TE PVC, ROSCAVEL, 90 GRAUS, 1 1/2", AGUA FRIA PREDIAL                                                                                                                                                                                                                                                                                                                                                                                                                                                     </v>
          </cell>
          <cell r="C11706" t="str">
            <v>INSUMO</v>
          </cell>
          <cell r="D11706" t="str">
            <v xml:space="preserve">UN    </v>
          </cell>
          <cell r="E11706" t="str">
            <v>29,97</v>
          </cell>
          <cell r="F11706">
            <v>0</v>
          </cell>
          <cell r="G11706" t="str">
            <v>29,97</v>
          </cell>
          <cell r="H11706">
            <v>0</v>
          </cell>
          <cell r="I11706">
            <v>0</v>
          </cell>
          <cell r="J11706">
            <v>0</v>
          </cell>
          <cell r="K11706">
            <v>29.97</v>
          </cell>
          <cell r="L11706">
            <v>29.97</v>
          </cell>
          <cell r="N11706">
            <v>7118</v>
          </cell>
        </row>
        <row r="11707">
          <cell r="A11707">
            <v>7098</v>
          </cell>
          <cell r="B11707" t="str">
            <v xml:space="preserve">TE PVC, ROSCAVEL, 90 GRAUS, 1/2",  AGUA FRIA PREDIAL                                                                                                                                                                                                                                                                                                                                                                                                                                                      </v>
          </cell>
          <cell r="C11707" t="str">
            <v>INSUMO</v>
          </cell>
          <cell r="D11707" t="str">
            <v xml:space="preserve">UN    </v>
          </cell>
          <cell r="E11707" t="str">
            <v>4,45</v>
          </cell>
          <cell r="F11707">
            <v>0</v>
          </cell>
          <cell r="G11707" t="str">
            <v>4,45</v>
          </cell>
          <cell r="H11707">
            <v>0</v>
          </cell>
          <cell r="I11707">
            <v>0</v>
          </cell>
          <cell r="J11707">
            <v>0</v>
          </cell>
          <cell r="K11707">
            <v>4.45</v>
          </cell>
          <cell r="L11707">
            <v>4.45</v>
          </cell>
          <cell r="N11707">
            <v>7098</v>
          </cell>
        </row>
        <row r="11708">
          <cell r="A11708">
            <v>7110</v>
          </cell>
          <cell r="B11708" t="str">
            <v xml:space="preserve">TE PVC, ROSCAVEL, 90 GRAUS, 2",  AGUA FRIA PREDIAL                                                                                                                                                                                                                                                                                                                                                                                                                                                        </v>
          </cell>
          <cell r="C11708" t="str">
            <v>INSUMO</v>
          </cell>
          <cell r="D11708" t="str">
            <v xml:space="preserve">UN    </v>
          </cell>
          <cell r="E11708" t="str">
            <v>56,97</v>
          </cell>
          <cell r="F11708">
            <v>0</v>
          </cell>
          <cell r="G11708" t="str">
            <v>56,97</v>
          </cell>
          <cell r="H11708">
            <v>0</v>
          </cell>
          <cell r="I11708">
            <v>0</v>
          </cell>
          <cell r="J11708">
            <v>0</v>
          </cell>
          <cell r="K11708">
            <v>56.97</v>
          </cell>
          <cell r="L11708">
            <v>56.97</v>
          </cell>
          <cell r="N11708">
            <v>7110</v>
          </cell>
        </row>
        <row r="11709">
          <cell r="A11709">
            <v>7123</v>
          </cell>
          <cell r="B11709" t="str">
            <v xml:space="preserve">TE PVC, ROSCAVEL, 90 GRAUS, 3/4", AGUA FRIA PREDIAL                                                                                                                                                                                                                                                                                                                                                                                                                                                       </v>
          </cell>
          <cell r="C11709" t="str">
            <v>INSUMO</v>
          </cell>
          <cell r="D11709" t="str">
            <v xml:space="preserve">UN    </v>
          </cell>
          <cell r="E11709" t="str">
            <v>5,39</v>
          </cell>
          <cell r="F11709">
            <v>0</v>
          </cell>
          <cell r="G11709" t="str">
            <v>5,39</v>
          </cell>
          <cell r="H11709">
            <v>0</v>
          </cell>
          <cell r="I11709">
            <v>0</v>
          </cell>
          <cell r="J11709">
            <v>0</v>
          </cell>
          <cell r="K11709">
            <v>5.39</v>
          </cell>
          <cell r="L11709">
            <v>5.39</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10,65</v>
          </cell>
          <cell r="F11710">
            <v>0</v>
          </cell>
          <cell r="G11710" t="str">
            <v>10,65</v>
          </cell>
          <cell r="H11710">
            <v>0</v>
          </cell>
          <cell r="I11710">
            <v>0</v>
          </cell>
          <cell r="J11710">
            <v>0</v>
          </cell>
          <cell r="K11710">
            <v>10.65</v>
          </cell>
          <cell r="L11710">
            <v>10.65</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11,64</v>
          </cell>
          <cell r="F11711">
            <v>0</v>
          </cell>
          <cell r="G11711" t="str">
            <v>11,64</v>
          </cell>
          <cell r="H11711">
            <v>0</v>
          </cell>
          <cell r="I11711">
            <v>0</v>
          </cell>
          <cell r="J11711">
            <v>0</v>
          </cell>
          <cell r="K11711">
            <v>11.64</v>
          </cell>
          <cell r="L11711">
            <v>11.64</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12,81</v>
          </cell>
          <cell r="F11712">
            <v>0</v>
          </cell>
          <cell r="G11712" t="str">
            <v>12,81</v>
          </cell>
          <cell r="H11712">
            <v>0</v>
          </cell>
          <cell r="I11712">
            <v>0</v>
          </cell>
          <cell r="J11712">
            <v>0</v>
          </cell>
          <cell r="K11712">
            <v>12.81</v>
          </cell>
          <cell r="L11712">
            <v>12.81</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14,90</v>
          </cell>
          <cell r="F11713">
            <v>0</v>
          </cell>
          <cell r="G11713" t="str">
            <v>14,90</v>
          </cell>
          <cell r="H11713">
            <v>0</v>
          </cell>
          <cell r="I11713">
            <v>0</v>
          </cell>
          <cell r="J11713">
            <v>0</v>
          </cell>
          <cell r="K11713">
            <v>14.9</v>
          </cell>
          <cell r="L11713">
            <v>14.9</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2,95</v>
          </cell>
          <cell r="F11714">
            <v>0</v>
          </cell>
          <cell r="G11714" t="str">
            <v>2,95</v>
          </cell>
          <cell r="H11714">
            <v>0</v>
          </cell>
          <cell r="I11714">
            <v>0</v>
          </cell>
          <cell r="J11714">
            <v>0</v>
          </cell>
          <cell r="K11714">
            <v>2.95</v>
          </cell>
          <cell r="L11714">
            <v>2.95</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6,05</v>
          </cell>
          <cell r="F11715">
            <v>0</v>
          </cell>
          <cell r="G11715" t="str">
            <v>6,05</v>
          </cell>
          <cell r="H11715">
            <v>0</v>
          </cell>
          <cell r="I11715">
            <v>0</v>
          </cell>
          <cell r="J11715">
            <v>0</v>
          </cell>
          <cell r="K11715">
            <v>6.05</v>
          </cell>
          <cell r="L11715">
            <v>6.05</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4,92</v>
          </cell>
          <cell r="F11716">
            <v>0</v>
          </cell>
          <cell r="G11716" t="str">
            <v>4,92</v>
          </cell>
          <cell r="H11716">
            <v>0</v>
          </cell>
          <cell r="I11716">
            <v>0</v>
          </cell>
          <cell r="J11716">
            <v>0</v>
          </cell>
          <cell r="K11716">
            <v>4.92</v>
          </cell>
          <cell r="L11716">
            <v>4.92</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16,02</v>
          </cell>
          <cell r="F11717">
            <v>0</v>
          </cell>
          <cell r="G11717" t="str">
            <v>16,02</v>
          </cell>
          <cell r="H11717">
            <v>0</v>
          </cell>
          <cell r="I11717">
            <v>0</v>
          </cell>
          <cell r="J11717">
            <v>0</v>
          </cell>
          <cell r="K11717">
            <v>16.02</v>
          </cell>
          <cell r="L11717">
            <v>16.02</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19,01</v>
          </cell>
          <cell r="F11732">
            <v>0</v>
          </cell>
          <cell r="G11732" t="str">
            <v>19,01</v>
          </cell>
          <cell r="H11732">
            <v>0</v>
          </cell>
          <cell r="I11732">
            <v>0</v>
          </cell>
          <cell r="J11732">
            <v>0</v>
          </cell>
          <cell r="K11732">
            <v>19.010000000000002</v>
          </cell>
          <cell r="L11732">
            <v>19.010000000000002</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21,83</v>
          </cell>
          <cell r="F11733">
            <v>0</v>
          </cell>
          <cell r="G11733" t="str">
            <v>21,83</v>
          </cell>
          <cell r="H11733">
            <v>0</v>
          </cell>
          <cell r="I11733">
            <v>0</v>
          </cell>
          <cell r="J11733">
            <v>0</v>
          </cell>
          <cell r="K11733">
            <v>21.83</v>
          </cell>
          <cell r="L11733">
            <v>21.83</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17,88</v>
          </cell>
          <cell r="F11734">
            <v>0</v>
          </cell>
          <cell r="G11734" t="str">
            <v>17,88</v>
          </cell>
          <cell r="H11734">
            <v>0</v>
          </cell>
          <cell r="I11734">
            <v>0</v>
          </cell>
          <cell r="J11734">
            <v>0</v>
          </cell>
          <cell r="K11734">
            <v>17.88</v>
          </cell>
          <cell r="L11734">
            <v>17.88</v>
          </cell>
          <cell r="N11734">
            <v>7091</v>
          </cell>
        </row>
        <row r="11735">
          <cell r="A11735">
            <v>37948</v>
          </cell>
          <cell r="B11735" t="str">
            <v xml:space="preserve">TE SANITARIO, PVC, DN 40 X 40 MM, SERIE NORMAL, PARA ESGOTO PREDIAL                                                                                                                                                                                                                                                                                                                                                                                                                                       </v>
          </cell>
          <cell r="C11735" t="str">
            <v>INSUMO</v>
          </cell>
          <cell r="D11735" t="str">
            <v xml:space="preserve">UN    </v>
          </cell>
          <cell r="E11735" t="str">
            <v>4,14</v>
          </cell>
          <cell r="F11735">
            <v>0</v>
          </cell>
          <cell r="G11735" t="str">
            <v>4,14</v>
          </cell>
          <cell r="H11735">
            <v>0</v>
          </cell>
          <cell r="I11735">
            <v>0</v>
          </cell>
          <cell r="J11735">
            <v>0</v>
          </cell>
          <cell r="K11735">
            <v>4.1399999999999997</v>
          </cell>
          <cell r="L11735">
            <v>4.1399999999999997</v>
          </cell>
          <cell r="N11735">
            <v>37948</v>
          </cell>
        </row>
        <row r="11736">
          <cell r="A11736">
            <v>7097</v>
          </cell>
          <cell r="B11736" t="str">
            <v xml:space="preserve">TE SANITARIO, PVC, DN 50 X 50 MM, SERIE NORMAL, PARA ESGOTO PREDIAL                                                                                                                                                                                                                                                                                                                                                                                                                                       </v>
          </cell>
          <cell r="C11736" t="str">
            <v>INSUMO</v>
          </cell>
          <cell r="D11736" t="str">
            <v xml:space="preserve">UN    </v>
          </cell>
          <cell r="E11736" t="str">
            <v>8,40</v>
          </cell>
          <cell r="F11736">
            <v>0</v>
          </cell>
          <cell r="G11736" t="str">
            <v>8,40</v>
          </cell>
          <cell r="H11736">
            <v>0</v>
          </cell>
          <cell r="I11736">
            <v>0</v>
          </cell>
          <cell r="J11736">
            <v>0</v>
          </cell>
          <cell r="K11736">
            <v>8.4</v>
          </cell>
          <cell r="L11736">
            <v>8.4</v>
          </cell>
          <cell r="N11736">
            <v>7097</v>
          </cell>
        </row>
        <row r="11737">
          <cell r="A11737">
            <v>11658</v>
          </cell>
          <cell r="B11737" t="str">
            <v xml:space="preserve">TE SANITARIO, PVC, DN 75 X 75 MM, SERIE NORMAL PARA ESGOTO PREDIAL                                                                                                                                                                                                                                                                                                                                                                                                                                        </v>
          </cell>
          <cell r="C11737" t="str">
            <v>INSUMO</v>
          </cell>
          <cell r="D11737" t="str">
            <v xml:space="preserve">UN    </v>
          </cell>
          <cell r="E11737" t="str">
            <v>18,56</v>
          </cell>
          <cell r="F11737">
            <v>0</v>
          </cell>
          <cell r="G11737" t="str">
            <v>18,56</v>
          </cell>
          <cell r="H11737">
            <v>0</v>
          </cell>
          <cell r="I11737">
            <v>0</v>
          </cell>
          <cell r="J11737">
            <v>0</v>
          </cell>
          <cell r="K11737">
            <v>18.559999999999999</v>
          </cell>
          <cell r="L11737">
            <v>18.559999999999999</v>
          </cell>
          <cell r="N11737">
            <v>11658</v>
          </cell>
        </row>
        <row r="11738">
          <cell r="A11738">
            <v>7146</v>
          </cell>
          <cell r="B11738" t="str">
            <v xml:space="preserve">TE SOLDAVEL, PVC, 90 GRAUS, 110 MM, PARA AGUA FRIA PREDIAL (NBR 5648)                                                                                                                                                                                                                                                                                                                                                                                                                                     </v>
          </cell>
          <cell r="C11738" t="str">
            <v>INSUMO</v>
          </cell>
          <cell r="D11738" t="str">
            <v xml:space="preserve">UN    </v>
          </cell>
          <cell r="E11738" t="str">
            <v>195,00</v>
          </cell>
          <cell r="F11738">
            <v>0</v>
          </cell>
          <cell r="G11738" t="str">
            <v>195,00</v>
          </cell>
          <cell r="H11738">
            <v>0</v>
          </cell>
          <cell r="I11738">
            <v>0</v>
          </cell>
          <cell r="J11738">
            <v>0</v>
          </cell>
          <cell r="K11738">
            <v>195</v>
          </cell>
          <cell r="L11738">
            <v>195</v>
          </cell>
          <cell r="N11738">
            <v>7146</v>
          </cell>
        </row>
        <row r="11739">
          <cell r="A11739">
            <v>7138</v>
          </cell>
          <cell r="B11739" t="str">
            <v xml:space="preserve">TE SOLDAVEL, PVC, 90 GRAUS, 20 MM, PARA AGUA FRIA PREDIAL (NBR 5648)                                                                                                                                                                                                                                                                                                                                                                                                                                      </v>
          </cell>
          <cell r="C11739" t="str">
            <v>INSUMO</v>
          </cell>
          <cell r="D11739" t="str">
            <v xml:space="preserve">UN    </v>
          </cell>
          <cell r="E11739" t="str">
            <v>1,23</v>
          </cell>
          <cell r="F11739">
            <v>0</v>
          </cell>
          <cell r="G11739" t="str">
            <v>1,23</v>
          </cell>
          <cell r="H11739">
            <v>0</v>
          </cell>
          <cell r="I11739">
            <v>0</v>
          </cell>
          <cell r="J11739">
            <v>0</v>
          </cell>
          <cell r="K11739">
            <v>1.23</v>
          </cell>
          <cell r="L11739">
            <v>1.23</v>
          </cell>
          <cell r="N11739">
            <v>7138</v>
          </cell>
        </row>
        <row r="11740">
          <cell r="A11740">
            <v>7139</v>
          </cell>
          <cell r="B11740" t="str">
            <v xml:space="preserve">TE SOLDAVEL, PVC, 90 GRAUS, 25 MM, PARA AGUA FRIA PREDIAL (NBR 5648)                                                                                                                                                                                                                                                                                                                                                                                                                                      </v>
          </cell>
          <cell r="C11740" t="str">
            <v>INSUMO</v>
          </cell>
          <cell r="D11740" t="str">
            <v xml:space="preserve">UN    </v>
          </cell>
          <cell r="E11740" t="str">
            <v>1,40</v>
          </cell>
          <cell r="F11740">
            <v>0</v>
          </cell>
          <cell r="G11740" t="str">
            <v>1,40</v>
          </cell>
          <cell r="H11740">
            <v>0</v>
          </cell>
          <cell r="I11740">
            <v>0</v>
          </cell>
          <cell r="J11740">
            <v>0</v>
          </cell>
          <cell r="K11740">
            <v>1.4</v>
          </cell>
          <cell r="L11740">
            <v>1.4</v>
          </cell>
          <cell r="N11740">
            <v>7139</v>
          </cell>
        </row>
        <row r="11741">
          <cell r="A11741">
            <v>7140</v>
          </cell>
          <cell r="B11741" t="str">
            <v xml:space="preserve">TE SOLDAVEL, PVC, 90 GRAUS, 32 MM, PARA AGUA FRIA PREDIAL (NBR 5648)                                                                                                                                                                                                                                                                                                                                                                                                                                      </v>
          </cell>
          <cell r="C11741" t="str">
            <v>INSUMO</v>
          </cell>
          <cell r="D11741" t="str">
            <v xml:space="preserve">UN    </v>
          </cell>
          <cell r="E11741" t="str">
            <v>4,39</v>
          </cell>
          <cell r="F11741">
            <v>0</v>
          </cell>
          <cell r="G11741" t="str">
            <v>4,39</v>
          </cell>
          <cell r="H11741">
            <v>0</v>
          </cell>
          <cell r="I11741">
            <v>0</v>
          </cell>
          <cell r="J11741">
            <v>0</v>
          </cell>
          <cell r="K11741">
            <v>4.3899999999999997</v>
          </cell>
          <cell r="L11741">
            <v>4.3899999999999997</v>
          </cell>
          <cell r="N11741">
            <v>7140</v>
          </cell>
        </row>
        <row r="11742">
          <cell r="A11742">
            <v>7141</v>
          </cell>
          <cell r="B11742" t="str">
            <v xml:space="preserve">TE SOLDAVEL, PVC, 90 GRAUS, 40 MM, PARA AGUA FRIA PREDIAL (NBR 5648)                                                                                                                                                                                                                                                                                                                                                                                                                                      </v>
          </cell>
          <cell r="C11742" t="str">
            <v>INSUMO</v>
          </cell>
          <cell r="D11742" t="str">
            <v xml:space="preserve">UN    </v>
          </cell>
          <cell r="E11742" t="str">
            <v>10,73</v>
          </cell>
          <cell r="F11742">
            <v>0</v>
          </cell>
          <cell r="G11742" t="str">
            <v>10,73</v>
          </cell>
          <cell r="H11742">
            <v>0</v>
          </cell>
          <cell r="I11742">
            <v>0</v>
          </cell>
          <cell r="J11742">
            <v>0</v>
          </cell>
          <cell r="K11742">
            <v>10.73</v>
          </cell>
          <cell r="L11742">
            <v>10.73</v>
          </cell>
          <cell r="N11742">
            <v>7141</v>
          </cell>
        </row>
        <row r="11743">
          <cell r="A11743">
            <v>7143</v>
          </cell>
          <cell r="B11743" t="str">
            <v xml:space="preserve">TE SOLDAVEL, PVC, 90 GRAUS, 60 MM, PARA AGUA FRIA PREDIAL (NBR 5648)                                                                                                                                                                                                                                                                                                                                                                                                                                      </v>
          </cell>
          <cell r="C11743" t="str">
            <v>INSUMO</v>
          </cell>
          <cell r="D11743" t="str">
            <v xml:space="preserve">UN    </v>
          </cell>
          <cell r="E11743" t="str">
            <v>36,00</v>
          </cell>
          <cell r="F11743">
            <v>0</v>
          </cell>
          <cell r="G11743" t="str">
            <v>36,00</v>
          </cell>
          <cell r="H11743">
            <v>0</v>
          </cell>
          <cell r="I11743">
            <v>0</v>
          </cell>
          <cell r="J11743">
            <v>0</v>
          </cell>
          <cell r="K11743">
            <v>36</v>
          </cell>
          <cell r="L11743">
            <v>36</v>
          </cell>
          <cell r="N11743">
            <v>7143</v>
          </cell>
        </row>
        <row r="11744">
          <cell r="A11744">
            <v>7144</v>
          </cell>
          <cell r="B11744" t="str">
            <v xml:space="preserve">TE SOLDAVEL, PVC, 90 GRAUS, 75 MM, PARA AGUA FRIA PREDIAL (NBR 5648)                                                                                                                                                                                                                                                                                                                                                                                                                                      </v>
          </cell>
          <cell r="C11744" t="str">
            <v>INSUMO</v>
          </cell>
          <cell r="D11744" t="str">
            <v xml:space="preserve">UN    </v>
          </cell>
          <cell r="E11744" t="str">
            <v>66,79</v>
          </cell>
          <cell r="F11744">
            <v>0</v>
          </cell>
          <cell r="G11744" t="str">
            <v>66,79</v>
          </cell>
          <cell r="H11744">
            <v>0</v>
          </cell>
          <cell r="I11744">
            <v>0</v>
          </cell>
          <cell r="J11744">
            <v>0</v>
          </cell>
          <cell r="K11744">
            <v>66.790000000000006</v>
          </cell>
          <cell r="L11744">
            <v>66.790000000000006</v>
          </cell>
          <cell r="N11744">
            <v>7144</v>
          </cell>
        </row>
        <row r="11745">
          <cell r="A11745">
            <v>7145</v>
          </cell>
          <cell r="B11745" t="str">
            <v xml:space="preserve">TE SOLDAVEL, PVC, 90 GRAUS, 85 MM, PARA AGUA FRIA PREDIAL (NBR 5648)                                                                                                                                                                                                                                                                                                                                                                                                                                      </v>
          </cell>
          <cell r="C11745" t="str">
            <v>INSUMO</v>
          </cell>
          <cell r="D11745" t="str">
            <v xml:space="preserve">UN    </v>
          </cell>
          <cell r="E11745" t="str">
            <v>90,82</v>
          </cell>
          <cell r="F11745">
            <v>0</v>
          </cell>
          <cell r="G11745" t="str">
            <v>90,82</v>
          </cell>
          <cell r="H11745">
            <v>0</v>
          </cell>
          <cell r="I11745">
            <v>0</v>
          </cell>
          <cell r="J11745">
            <v>0</v>
          </cell>
          <cell r="K11745">
            <v>90.82</v>
          </cell>
          <cell r="L11745">
            <v>90.82</v>
          </cell>
          <cell r="N11745">
            <v>7145</v>
          </cell>
        </row>
        <row r="11746">
          <cell r="A11746">
            <v>7142</v>
          </cell>
          <cell r="B11746" t="str">
            <v xml:space="preserve">TE SOLDAVEL, PVC, 90 GRAUS,50 MM, PARA AGUA FRIA PREDIAL (NBR 5648)                                                                                                                                                                                                                                                                                                                                                                                                                                       </v>
          </cell>
          <cell r="C11746" t="str">
            <v>INSUMO</v>
          </cell>
          <cell r="D11746" t="str">
            <v xml:space="preserve">UN    </v>
          </cell>
          <cell r="E11746" t="str">
            <v>11,22</v>
          </cell>
          <cell r="F11746">
            <v>0</v>
          </cell>
          <cell r="G11746" t="str">
            <v>11,22</v>
          </cell>
          <cell r="H11746">
            <v>0</v>
          </cell>
          <cell r="I11746">
            <v>0</v>
          </cell>
          <cell r="J11746">
            <v>0</v>
          </cell>
          <cell r="K11746">
            <v>11.22</v>
          </cell>
          <cell r="L11746">
            <v>11.22</v>
          </cell>
          <cell r="N11746">
            <v>7142</v>
          </cell>
        </row>
        <row r="11747">
          <cell r="A11747">
            <v>3593</v>
          </cell>
          <cell r="B11747" t="str">
            <v xml:space="preserve">TE 45 GRAUS DE FERRO GALVANIZADO, COM ROSCA BSP, DE 1 1/2"                                                                                                                                                                                                                                                                                                                                                                                                                                                </v>
          </cell>
          <cell r="C11747" t="str">
            <v>INSUMO</v>
          </cell>
          <cell r="D11747" t="str">
            <v xml:space="preserve">UN    </v>
          </cell>
          <cell r="E11747" t="str">
            <v>75,03</v>
          </cell>
          <cell r="F11747">
            <v>0</v>
          </cell>
          <cell r="G11747" t="str">
            <v>75,03</v>
          </cell>
          <cell r="H11747">
            <v>0</v>
          </cell>
          <cell r="I11747">
            <v>0</v>
          </cell>
          <cell r="J11747">
            <v>0</v>
          </cell>
          <cell r="K11747">
            <v>75.03</v>
          </cell>
          <cell r="L11747">
            <v>75.03</v>
          </cell>
          <cell r="N11747">
            <v>3593</v>
          </cell>
        </row>
        <row r="11748">
          <cell r="A11748">
            <v>3588</v>
          </cell>
          <cell r="B11748" t="str">
            <v xml:space="preserve">TE 45 GRAUS DE FERRO GALVANIZADO, COM ROSCA BSP, DE 1 1/4"                                                                                                                                                                                                                                                                                                                                                                                                                                                </v>
          </cell>
          <cell r="C11748" t="str">
            <v>INSUMO</v>
          </cell>
          <cell r="D11748" t="str">
            <v xml:space="preserve">UN    </v>
          </cell>
          <cell r="E11748" t="str">
            <v>57,84</v>
          </cell>
          <cell r="F11748">
            <v>0</v>
          </cell>
          <cell r="G11748" t="str">
            <v>57,84</v>
          </cell>
          <cell r="H11748">
            <v>0</v>
          </cell>
          <cell r="I11748">
            <v>0</v>
          </cell>
          <cell r="J11748">
            <v>0</v>
          </cell>
          <cell r="K11748">
            <v>57.84</v>
          </cell>
          <cell r="L11748">
            <v>57.84</v>
          </cell>
          <cell r="N11748">
            <v>3588</v>
          </cell>
        </row>
        <row r="11749">
          <cell r="A11749">
            <v>3585</v>
          </cell>
          <cell r="B11749" t="str">
            <v xml:space="preserve">TE 45 GRAUS DE FERRO GALVANIZADO, COM ROSCA BSP, DE 1/2"                                                                                                                                                                                                                                                                                                                                                                                                                                                  </v>
          </cell>
          <cell r="C11749" t="str">
            <v>INSUMO</v>
          </cell>
          <cell r="D11749" t="str">
            <v xml:space="preserve">UN    </v>
          </cell>
          <cell r="E11749" t="str">
            <v>17,86</v>
          </cell>
          <cell r="F11749">
            <v>0</v>
          </cell>
          <cell r="G11749" t="str">
            <v>17,86</v>
          </cell>
          <cell r="H11749">
            <v>0</v>
          </cell>
          <cell r="I11749">
            <v>0</v>
          </cell>
          <cell r="J11749">
            <v>0</v>
          </cell>
          <cell r="K11749">
            <v>17.86</v>
          </cell>
          <cell r="L11749">
            <v>17.86</v>
          </cell>
          <cell r="N11749">
            <v>3585</v>
          </cell>
        </row>
        <row r="11750">
          <cell r="A11750">
            <v>3587</v>
          </cell>
          <cell r="B11750" t="str">
            <v xml:space="preserve">TE 45 GRAUS DE FERRO GALVANIZADO, COM ROSCA BSP, DE 1"                                                                                                                                                                                                                                                                                                                                                                                                                                                    </v>
          </cell>
          <cell r="C11750" t="str">
            <v>INSUMO</v>
          </cell>
          <cell r="D11750" t="str">
            <v xml:space="preserve">UN    </v>
          </cell>
          <cell r="E11750" t="str">
            <v>35,89</v>
          </cell>
          <cell r="F11750">
            <v>0</v>
          </cell>
          <cell r="G11750" t="str">
            <v>35,89</v>
          </cell>
          <cell r="H11750">
            <v>0</v>
          </cell>
          <cell r="I11750">
            <v>0</v>
          </cell>
          <cell r="J11750">
            <v>0</v>
          </cell>
          <cell r="K11750">
            <v>35.89</v>
          </cell>
          <cell r="L11750">
            <v>35.89</v>
          </cell>
          <cell r="N11750">
            <v>3587</v>
          </cell>
        </row>
        <row r="11751">
          <cell r="A11751">
            <v>3590</v>
          </cell>
          <cell r="B11751" t="str">
            <v xml:space="preserve">TE 45 GRAUS DE FERRO GALVANIZADO, COM ROSCA BSP, DE 2 1/2"                                                                                                                                                                                                                                                                                                                                                                                                                                                </v>
          </cell>
          <cell r="C11751" t="str">
            <v>INSUMO</v>
          </cell>
          <cell r="D11751" t="str">
            <v xml:space="preserve">UN    </v>
          </cell>
          <cell r="E11751" t="str">
            <v>213,05</v>
          </cell>
          <cell r="F11751">
            <v>0</v>
          </cell>
          <cell r="G11751" t="str">
            <v>213,05</v>
          </cell>
          <cell r="H11751">
            <v>0</v>
          </cell>
          <cell r="I11751">
            <v>0</v>
          </cell>
          <cell r="J11751">
            <v>0</v>
          </cell>
          <cell r="K11751">
            <v>213.05</v>
          </cell>
          <cell r="L11751">
            <v>213.05</v>
          </cell>
          <cell r="N11751">
            <v>3590</v>
          </cell>
        </row>
        <row r="11752">
          <cell r="A11752">
            <v>3589</v>
          </cell>
          <cell r="B11752" t="str">
            <v xml:space="preserve">TE 45 GRAUS DE FERRO GALVANIZADO, COM ROSCA BSP, DE 2"                                                                                                                                                                                                                                                                                                                                                                                                                                                    </v>
          </cell>
          <cell r="C11752" t="str">
            <v>INSUMO</v>
          </cell>
          <cell r="D11752" t="str">
            <v xml:space="preserve">UN    </v>
          </cell>
          <cell r="E11752" t="str">
            <v>114,35</v>
          </cell>
          <cell r="F11752">
            <v>0</v>
          </cell>
          <cell r="G11752" t="str">
            <v>114,35</v>
          </cell>
          <cell r="H11752">
            <v>0</v>
          </cell>
          <cell r="I11752">
            <v>0</v>
          </cell>
          <cell r="J11752">
            <v>0</v>
          </cell>
          <cell r="K11752">
            <v>114.35</v>
          </cell>
          <cell r="L11752">
            <v>114.35</v>
          </cell>
          <cell r="N11752">
            <v>3589</v>
          </cell>
        </row>
        <row r="11753">
          <cell r="A11753">
            <v>3586</v>
          </cell>
          <cell r="B11753" t="str">
            <v xml:space="preserve">TE 45 GRAUS DE FERRO GALVANIZADO, COM ROSCA BSP, DE 3/4"                                                                                                                                                                                                                                                                                                                                                                                                                                                  </v>
          </cell>
          <cell r="C11753" t="str">
            <v>INSUMO</v>
          </cell>
          <cell r="D11753" t="str">
            <v xml:space="preserve">UN    </v>
          </cell>
          <cell r="E11753" t="str">
            <v>23,40</v>
          </cell>
          <cell r="F11753">
            <v>0</v>
          </cell>
          <cell r="G11753" t="str">
            <v>23,40</v>
          </cell>
          <cell r="H11753">
            <v>0</v>
          </cell>
          <cell r="I11753">
            <v>0</v>
          </cell>
          <cell r="J11753">
            <v>0</v>
          </cell>
          <cell r="K11753">
            <v>23.4</v>
          </cell>
          <cell r="L11753">
            <v>23.4</v>
          </cell>
          <cell r="N11753">
            <v>3586</v>
          </cell>
        </row>
        <row r="11754">
          <cell r="A11754">
            <v>3592</v>
          </cell>
          <cell r="B11754" t="str">
            <v xml:space="preserve">TE 45 GRAUS DE FERRO GALVANIZADO, COM ROSCA BSP, DE 3"                                                                                                                                                                                                                                                                                                                                                                                                                                                    </v>
          </cell>
          <cell r="C11754" t="str">
            <v>INSUMO</v>
          </cell>
          <cell r="D11754" t="str">
            <v xml:space="preserve">UN    </v>
          </cell>
          <cell r="E11754" t="str">
            <v>336,77</v>
          </cell>
          <cell r="F11754">
            <v>0</v>
          </cell>
          <cell r="G11754" t="str">
            <v>336,77</v>
          </cell>
          <cell r="H11754">
            <v>0</v>
          </cell>
          <cell r="I11754">
            <v>0</v>
          </cell>
          <cell r="J11754">
            <v>0</v>
          </cell>
          <cell r="K11754">
            <v>336.77</v>
          </cell>
          <cell r="L11754">
            <v>336.77</v>
          </cell>
          <cell r="N11754">
            <v>3592</v>
          </cell>
        </row>
        <row r="11755">
          <cell r="A11755">
            <v>3591</v>
          </cell>
          <cell r="B11755" t="str">
            <v xml:space="preserve">TE 45 GRAUS DE FERRO GALVANIZADO, COM ROSCA BSP, DE 4"                                                                                                                                                                                                                                                                                                                                                                                                                                                    </v>
          </cell>
          <cell r="C11755" t="str">
            <v>INSUMO</v>
          </cell>
          <cell r="D11755" t="str">
            <v xml:space="preserve">UN    </v>
          </cell>
          <cell r="E11755" t="str">
            <v>539,85</v>
          </cell>
          <cell r="F11755">
            <v>0</v>
          </cell>
          <cell r="G11755" t="str">
            <v>539,85</v>
          </cell>
          <cell r="H11755">
            <v>0</v>
          </cell>
          <cell r="I11755">
            <v>0</v>
          </cell>
          <cell r="J11755">
            <v>0</v>
          </cell>
          <cell r="K11755">
            <v>539.85</v>
          </cell>
          <cell r="L11755">
            <v>539.85</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48,93</v>
          </cell>
          <cell r="F11771">
            <v>0</v>
          </cell>
          <cell r="G11771" t="str">
            <v>48,93</v>
          </cell>
          <cell r="H11771">
            <v>0</v>
          </cell>
          <cell r="I11771">
            <v>0</v>
          </cell>
          <cell r="J11771">
            <v>0</v>
          </cell>
          <cell r="K11771">
            <v>48.93</v>
          </cell>
          <cell r="L11771">
            <v>48.93</v>
          </cell>
          <cell r="N11771">
            <v>20179</v>
          </cell>
        </row>
        <row r="11772">
          <cell r="A11772">
            <v>20178</v>
          </cell>
          <cell r="B11772" t="str">
            <v xml:space="preserve">TE, PVC, SERIE R, 100 X 75 MM, PARA ESGOTO PREDIAL                                                                                                                                                                                                                                                                                                                                                                                                                                                        </v>
          </cell>
          <cell r="C11772" t="str">
            <v>INSUMO</v>
          </cell>
          <cell r="D11772" t="str">
            <v xml:space="preserve">UN    </v>
          </cell>
          <cell r="E11772" t="str">
            <v>58,65</v>
          </cell>
          <cell r="F11772">
            <v>0</v>
          </cell>
          <cell r="G11772" t="str">
            <v>58,65</v>
          </cell>
          <cell r="H11772">
            <v>0</v>
          </cell>
          <cell r="I11772">
            <v>0</v>
          </cell>
          <cell r="J11772">
            <v>0</v>
          </cell>
          <cell r="K11772">
            <v>58.65</v>
          </cell>
          <cell r="L11772">
            <v>58.65</v>
          </cell>
          <cell r="N11772">
            <v>20178</v>
          </cell>
        </row>
        <row r="11773">
          <cell r="A11773">
            <v>20180</v>
          </cell>
          <cell r="B11773" t="str">
            <v xml:space="preserve">TE, PVC, SERIE R, 150 X 100 MM, PARA ESGOTO PREDIAL                                                                                                                                                                                                                                                                                                                                                                                                                                                       </v>
          </cell>
          <cell r="C11773" t="str">
            <v>INSUMO</v>
          </cell>
          <cell r="D11773" t="str">
            <v xml:space="preserve">UN    </v>
          </cell>
          <cell r="E11773" t="str">
            <v>96,79</v>
          </cell>
          <cell r="F11773">
            <v>0</v>
          </cell>
          <cell r="G11773" t="str">
            <v>96,79</v>
          </cell>
          <cell r="H11773">
            <v>0</v>
          </cell>
          <cell r="I11773">
            <v>0</v>
          </cell>
          <cell r="J11773">
            <v>0</v>
          </cell>
          <cell r="K11773">
            <v>96.79</v>
          </cell>
          <cell r="L11773">
            <v>96.79</v>
          </cell>
          <cell r="N11773">
            <v>20180</v>
          </cell>
        </row>
        <row r="11774">
          <cell r="A11774">
            <v>20181</v>
          </cell>
          <cell r="B11774" t="str">
            <v xml:space="preserve">TE, PVC, SERIE R, 150 X 150 MM, PARA ESGOTO PREDIAL                                                                                                                                                                                                                                                                                                                                                                                                                                                       </v>
          </cell>
          <cell r="C11774" t="str">
            <v>INSUMO</v>
          </cell>
          <cell r="D11774" t="str">
            <v xml:space="preserve">UN    </v>
          </cell>
          <cell r="E11774" t="str">
            <v>129,60</v>
          </cell>
          <cell r="F11774">
            <v>0</v>
          </cell>
          <cell r="G11774" t="str">
            <v>129,60</v>
          </cell>
          <cell r="H11774">
            <v>0</v>
          </cell>
          <cell r="I11774">
            <v>0</v>
          </cell>
          <cell r="J11774">
            <v>0</v>
          </cell>
          <cell r="K11774">
            <v>129.6</v>
          </cell>
          <cell r="L11774">
            <v>129.6</v>
          </cell>
          <cell r="N11774">
            <v>20181</v>
          </cell>
        </row>
        <row r="11775">
          <cell r="A11775">
            <v>20177</v>
          </cell>
          <cell r="B11775" t="str">
            <v xml:space="preserve">TE, PVC, SERIE R, 75 X 75 MM, PARA ESGOTO PREDIAL                                                                                                                                                                                                                                                                                                                                                                                                                                                         </v>
          </cell>
          <cell r="C11775" t="str">
            <v>INSUMO</v>
          </cell>
          <cell r="D11775" t="str">
            <v xml:space="preserve">UN    </v>
          </cell>
          <cell r="E11775" t="str">
            <v>32,06</v>
          </cell>
          <cell r="F11775">
            <v>0</v>
          </cell>
          <cell r="G11775" t="str">
            <v>32,06</v>
          </cell>
          <cell r="H11775">
            <v>0</v>
          </cell>
          <cell r="I11775">
            <v>0</v>
          </cell>
          <cell r="J11775">
            <v>0</v>
          </cell>
          <cell r="K11775">
            <v>32.06</v>
          </cell>
          <cell r="L11775">
            <v>32.06</v>
          </cell>
          <cell r="N11775">
            <v>20177</v>
          </cell>
        </row>
        <row r="11776">
          <cell r="A11776">
            <v>7070</v>
          </cell>
          <cell r="B11776" t="str">
            <v xml:space="preserve">TE, PVC, 90 GRAUS, BBB, JE, DN 200 MM, PARA REDE COLETORA ESGOTO                                                                                                                                                                                                                                                                                                                                                                                                                                          </v>
          </cell>
          <cell r="C11776" t="str">
            <v>INSUMO</v>
          </cell>
          <cell r="D11776" t="str">
            <v xml:space="preserve">UN    </v>
          </cell>
          <cell r="E11776" t="str">
            <v>230,05</v>
          </cell>
          <cell r="F11776">
            <v>0</v>
          </cell>
          <cell r="G11776" t="str">
            <v>230,05</v>
          </cell>
          <cell r="H11776">
            <v>0</v>
          </cell>
          <cell r="I11776">
            <v>0</v>
          </cell>
          <cell r="J11776">
            <v>0</v>
          </cell>
          <cell r="K11776">
            <v>230.05</v>
          </cell>
          <cell r="L11776">
            <v>230.05</v>
          </cell>
          <cell r="N11776">
            <v>7070</v>
          </cell>
        </row>
        <row r="11777">
          <cell r="A11777">
            <v>40945</v>
          </cell>
          <cell r="B11777" t="str">
            <v xml:space="preserve">TECNICO DE EDIFICACOES (HORISTA)                                                                                                                                                                                                                                                                                                                                                                                                                                                                          </v>
          </cell>
          <cell r="C11777" t="str">
            <v>INSUMO</v>
          </cell>
          <cell r="D11777" t="str">
            <v xml:space="preserve">H     </v>
          </cell>
          <cell r="E11777" t="str">
            <v>14,44</v>
          </cell>
          <cell r="F11777">
            <v>0</v>
          </cell>
          <cell r="G11777" t="str">
            <v>14,44</v>
          </cell>
          <cell r="H11777">
            <v>0</v>
          </cell>
          <cell r="I11777">
            <v>0</v>
          </cell>
          <cell r="J11777">
            <v>0</v>
          </cell>
          <cell r="K11777">
            <v>14.44</v>
          </cell>
          <cell r="L11777">
            <v>14.44</v>
          </cell>
          <cell r="N11777">
            <v>40945</v>
          </cell>
        </row>
        <row r="11778">
          <cell r="A11778">
            <v>40946</v>
          </cell>
          <cell r="B11778" t="str">
            <v xml:space="preserve">TECNICO DE EDIFICACOES (MENSALISTA)                                                                                                                                                                                                                                                                                                                                                                                                                                                                       </v>
          </cell>
          <cell r="C11778" t="str">
            <v>INSUMO</v>
          </cell>
          <cell r="D11778" t="str">
            <v xml:space="preserve">MES   </v>
          </cell>
          <cell r="E11778" t="str">
            <v>2.524,33</v>
          </cell>
          <cell r="F11778">
            <v>0</v>
          </cell>
          <cell r="G11778" t="str">
            <v>2.524,33</v>
          </cell>
          <cell r="H11778">
            <v>0</v>
          </cell>
          <cell r="I11778">
            <v>0</v>
          </cell>
          <cell r="J11778">
            <v>0</v>
          </cell>
          <cell r="K11778">
            <v>2524.33</v>
          </cell>
          <cell r="L11778">
            <v>2524.33</v>
          </cell>
          <cell r="N11778">
            <v>40946</v>
          </cell>
        </row>
        <row r="11779">
          <cell r="A11779">
            <v>7153</v>
          </cell>
          <cell r="B11779" t="str">
            <v xml:space="preserve">TECNICO EM LABORATORIO E CAMPO DE CONSTRUCAO CIVIL (HORISTA)                                                                                                                                                                                                                                                                                                                                                                                                                                              </v>
          </cell>
          <cell r="C11779" t="str">
            <v>INSUMO</v>
          </cell>
          <cell r="D11779" t="str">
            <v xml:space="preserve">H     </v>
          </cell>
          <cell r="E11779" t="str">
            <v>25,86</v>
          </cell>
          <cell r="F11779">
            <v>0</v>
          </cell>
          <cell r="G11779" t="str">
            <v>25,86</v>
          </cell>
          <cell r="H11779">
            <v>0</v>
          </cell>
          <cell r="I11779">
            <v>0</v>
          </cell>
          <cell r="J11779">
            <v>0</v>
          </cell>
          <cell r="K11779">
            <v>25.86</v>
          </cell>
          <cell r="L11779">
            <v>25.86</v>
          </cell>
          <cell r="N11779">
            <v>7153</v>
          </cell>
        </row>
        <row r="11780">
          <cell r="A11780">
            <v>41089</v>
          </cell>
          <cell r="B11780" t="str">
            <v xml:space="preserve">TECNICO EM LABORATORIO E CAMPO DE CONSTRUCAO CIVIL (MENSALISTA)                                                                                                                                                                                                                                                                                                                                                                                                                                           </v>
          </cell>
          <cell r="C11780" t="str">
            <v>INSUMO</v>
          </cell>
          <cell r="D11780" t="str">
            <v xml:space="preserve">MES   </v>
          </cell>
          <cell r="E11780" t="str">
            <v>4.520,06</v>
          </cell>
          <cell r="F11780">
            <v>0</v>
          </cell>
          <cell r="G11780" t="str">
            <v>4.520,06</v>
          </cell>
          <cell r="H11780">
            <v>0</v>
          </cell>
          <cell r="I11780">
            <v>0</v>
          </cell>
          <cell r="J11780">
            <v>0</v>
          </cell>
          <cell r="K11780">
            <v>4520.0600000000004</v>
          </cell>
          <cell r="L11780">
            <v>4520.0600000000004</v>
          </cell>
          <cell r="N11780">
            <v>41089</v>
          </cell>
        </row>
        <row r="11781">
          <cell r="A11781">
            <v>40943</v>
          </cell>
          <cell r="B11781" t="str">
            <v xml:space="preserve">TECNICO EM SEGURANCA DO TRABALHO (HORISTA)                                                                                                                                                                                                                                                                                                                                                                                                                                                                </v>
          </cell>
          <cell r="C11781" t="str">
            <v>INSUMO</v>
          </cell>
          <cell r="D11781" t="str">
            <v xml:space="preserve">H     </v>
          </cell>
          <cell r="E11781" t="str">
            <v>26,66</v>
          </cell>
          <cell r="F11781">
            <v>0</v>
          </cell>
          <cell r="G11781" t="str">
            <v>26,66</v>
          </cell>
          <cell r="H11781">
            <v>0</v>
          </cell>
          <cell r="I11781">
            <v>0</v>
          </cell>
          <cell r="J11781">
            <v>0</v>
          </cell>
          <cell r="K11781">
            <v>26.66</v>
          </cell>
          <cell r="L11781">
            <v>26.66</v>
          </cell>
          <cell r="N11781">
            <v>40943</v>
          </cell>
        </row>
        <row r="11782">
          <cell r="A11782">
            <v>40944</v>
          </cell>
          <cell r="B11782" t="str">
            <v xml:space="preserve">TECNICO EM SEGURANCA DO TRABALHO (MENSALISTA)                                                                                                                                                                                                                                                                                                                                                                                                                                                             </v>
          </cell>
          <cell r="C11782" t="str">
            <v>INSUMO</v>
          </cell>
          <cell r="D11782" t="str">
            <v xml:space="preserve">MES   </v>
          </cell>
          <cell r="E11782" t="str">
            <v>4.657,80</v>
          </cell>
          <cell r="F11782">
            <v>0</v>
          </cell>
          <cell r="G11782" t="str">
            <v>4.657,80</v>
          </cell>
          <cell r="H11782">
            <v>0</v>
          </cell>
          <cell r="I11782">
            <v>0</v>
          </cell>
          <cell r="J11782">
            <v>0</v>
          </cell>
          <cell r="K11782">
            <v>4657.8</v>
          </cell>
          <cell r="L11782">
            <v>4657.8</v>
          </cell>
          <cell r="N11782">
            <v>40944</v>
          </cell>
        </row>
        <row r="11783">
          <cell r="A11783">
            <v>6175</v>
          </cell>
          <cell r="B11783" t="str">
            <v xml:space="preserve">TECNICO EM SONDAGEM                                                                                                                                                                                                                                                                                                                                                                                                                                                                                       </v>
          </cell>
          <cell r="C11783" t="str">
            <v>INSUMO</v>
          </cell>
          <cell r="D11783" t="str">
            <v xml:space="preserve">H     </v>
          </cell>
          <cell r="E11783" t="str">
            <v>21,49</v>
          </cell>
          <cell r="F11783">
            <v>0</v>
          </cell>
          <cell r="G11783" t="str">
            <v>21,49</v>
          </cell>
          <cell r="H11783">
            <v>0</v>
          </cell>
          <cell r="I11783">
            <v>0</v>
          </cell>
          <cell r="J11783">
            <v>0</v>
          </cell>
          <cell r="K11783">
            <v>21.49</v>
          </cell>
          <cell r="L11783">
            <v>21.49</v>
          </cell>
          <cell r="N11783">
            <v>6175</v>
          </cell>
        </row>
        <row r="11784">
          <cell r="A11784">
            <v>41092</v>
          </cell>
          <cell r="B11784" t="str">
            <v xml:space="preserve">TECNICO EM SONDAGEM (MENSALISTA)                                                                                                                                                                                                                                                                                                                                                                                                                                                                          </v>
          </cell>
          <cell r="C11784" t="str">
            <v>INSUMO</v>
          </cell>
          <cell r="D11784" t="str">
            <v xml:space="preserve">MES   </v>
          </cell>
          <cell r="E11784" t="str">
            <v>3.754,16</v>
          </cell>
          <cell r="F11784">
            <v>0</v>
          </cell>
          <cell r="G11784" t="str">
            <v>3.754,16</v>
          </cell>
          <cell r="H11784">
            <v>0</v>
          </cell>
          <cell r="I11784">
            <v>0</v>
          </cell>
          <cell r="J11784">
            <v>0</v>
          </cell>
          <cell r="K11784">
            <v>3754.16</v>
          </cell>
          <cell r="L11784">
            <v>3754.16</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80,77</v>
          </cell>
          <cell r="F11785">
            <v>0</v>
          </cell>
          <cell r="G11785" t="str">
            <v>80,77</v>
          </cell>
          <cell r="H11785">
            <v>0</v>
          </cell>
          <cell r="I11785">
            <v>0</v>
          </cell>
          <cell r="J11785">
            <v>0</v>
          </cell>
          <cell r="K11785">
            <v>80.77</v>
          </cell>
          <cell r="L11785">
            <v>80.77</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4,46</v>
          </cell>
          <cell r="F11786">
            <v>0</v>
          </cell>
          <cell r="G11786" t="str">
            <v>4,46</v>
          </cell>
          <cell r="H11786">
            <v>0</v>
          </cell>
          <cell r="I11786">
            <v>0</v>
          </cell>
          <cell r="J11786">
            <v>0</v>
          </cell>
          <cell r="K11786">
            <v>4.46</v>
          </cell>
          <cell r="L11786">
            <v>4.46</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7,32</v>
          </cell>
          <cell r="F11787">
            <v>0</v>
          </cell>
          <cell r="G11787" t="str">
            <v>7,32</v>
          </cell>
          <cell r="H11787">
            <v>0</v>
          </cell>
          <cell r="I11787">
            <v>0</v>
          </cell>
          <cell r="J11787">
            <v>0</v>
          </cell>
          <cell r="K11787">
            <v>7.32</v>
          </cell>
          <cell r="L11787">
            <v>7.32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3,63</v>
          </cell>
          <cell r="F11788">
            <v>0</v>
          </cell>
          <cell r="G11788" t="str">
            <v>3,63</v>
          </cell>
          <cell r="H11788">
            <v>0</v>
          </cell>
          <cell r="I11788">
            <v>0</v>
          </cell>
          <cell r="J11788">
            <v>0</v>
          </cell>
          <cell r="K11788">
            <v>3.63</v>
          </cell>
          <cell r="L11788">
            <v>3.63</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1,93</v>
          </cell>
          <cell r="F11789">
            <v>0</v>
          </cell>
          <cell r="G11789" t="str">
            <v>1,93</v>
          </cell>
          <cell r="H11789">
            <v>0</v>
          </cell>
          <cell r="I11789">
            <v>0</v>
          </cell>
          <cell r="J11789">
            <v>0</v>
          </cell>
          <cell r="K11789">
            <v>1.93</v>
          </cell>
          <cell r="L11789">
            <v>1.93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2,82</v>
          </cell>
          <cell r="F11790">
            <v>0</v>
          </cell>
          <cell r="G11790" t="str">
            <v>2,82</v>
          </cell>
          <cell r="H11790">
            <v>0</v>
          </cell>
          <cell r="I11790">
            <v>0</v>
          </cell>
          <cell r="J11790">
            <v>0</v>
          </cell>
          <cell r="K11790">
            <v>2.82</v>
          </cell>
          <cell r="L11790">
            <v>2.82</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20,67</v>
          </cell>
          <cell r="F11791">
            <v>0</v>
          </cell>
          <cell r="G11791" t="str">
            <v>20,67</v>
          </cell>
          <cell r="H11791">
            <v>0</v>
          </cell>
          <cell r="I11791">
            <v>0</v>
          </cell>
          <cell r="J11791">
            <v>0</v>
          </cell>
          <cell r="K11791">
            <v>20.67</v>
          </cell>
          <cell r="L11791">
            <v>20.67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11,61</v>
          </cell>
          <cell r="F11792">
            <v>0</v>
          </cell>
          <cell r="G11792" t="str">
            <v>11,61</v>
          </cell>
          <cell r="H11792">
            <v>0</v>
          </cell>
          <cell r="I11792">
            <v>0</v>
          </cell>
          <cell r="J11792">
            <v>0</v>
          </cell>
          <cell r="K11792">
            <v>11.61</v>
          </cell>
          <cell r="L11792">
            <v>11.61</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17,32</v>
          </cell>
          <cell r="F11793">
            <v>0</v>
          </cell>
          <cell r="G11793" t="str">
            <v>17,32</v>
          </cell>
          <cell r="H11793">
            <v>0</v>
          </cell>
          <cell r="I11793">
            <v>0</v>
          </cell>
          <cell r="J11793">
            <v>0</v>
          </cell>
          <cell r="K11793">
            <v>17.32</v>
          </cell>
          <cell r="L11793">
            <v>17.32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22,23</v>
          </cell>
          <cell r="F11794">
            <v>0</v>
          </cell>
          <cell r="G11794" t="str">
            <v>22,23</v>
          </cell>
          <cell r="H11794">
            <v>0</v>
          </cell>
          <cell r="I11794">
            <v>0</v>
          </cell>
          <cell r="J11794">
            <v>0</v>
          </cell>
          <cell r="K11794">
            <v>22.23</v>
          </cell>
          <cell r="L11794">
            <v>22.23</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25,49</v>
          </cell>
          <cell r="F11795">
            <v>0</v>
          </cell>
          <cell r="G11795" t="str">
            <v>25,49</v>
          </cell>
          <cell r="H11795">
            <v>0</v>
          </cell>
          <cell r="I11795">
            <v>0</v>
          </cell>
          <cell r="J11795">
            <v>0</v>
          </cell>
          <cell r="K11795">
            <v>25.49</v>
          </cell>
          <cell r="L11795">
            <v>25.49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31,90</v>
          </cell>
          <cell r="F11796">
            <v>0</v>
          </cell>
          <cell r="G11796" t="str">
            <v>31,90</v>
          </cell>
          <cell r="H11796">
            <v>0</v>
          </cell>
          <cell r="I11796">
            <v>0</v>
          </cell>
          <cell r="J11796">
            <v>0</v>
          </cell>
          <cell r="K11796">
            <v>31.9</v>
          </cell>
          <cell r="L11796">
            <v>31.9</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45,65</v>
          </cell>
          <cell r="F11797">
            <v>0</v>
          </cell>
          <cell r="G11797" t="str">
            <v>45,65</v>
          </cell>
          <cell r="H11797">
            <v>0</v>
          </cell>
          <cell r="I11797">
            <v>0</v>
          </cell>
          <cell r="J11797">
            <v>0</v>
          </cell>
          <cell r="K11797">
            <v>45.65</v>
          </cell>
          <cell r="L11797">
            <v>45.65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9,63</v>
          </cell>
          <cell r="F11798">
            <v>0</v>
          </cell>
          <cell r="G11798" t="str">
            <v>9,63</v>
          </cell>
          <cell r="H11798">
            <v>0</v>
          </cell>
          <cell r="I11798">
            <v>0</v>
          </cell>
          <cell r="J11798">
            <v>0</v>
          </cell>
          <cell r="K11798">
            <v>9.6300000000000008</v>
          </cell>
          <cell r="L11798">
            <v>9.6300000000000008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14,92</v>
          </cell>
          <cell r="F11799">
            <v>0</v>
          </cell>
          <cell r="G11799" t="str">
            <v>14,92</v>
          </cell>
          <cell r="H11799">
            <v>0</v>
          </cell>
          <cell r="I11799">
            <v>0</v>
          </cell>
          <cell r="J11799">
            <v>0</v>
          </cell>
          <cell r="K11799">
            <v>14.92</v>
          </cell>
          <cell r="L11799">
            <v>14.92</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14,35</v>
          </cell>
          <cell r="F11800">
            <v>0</v>
          </cell>
          <cell r="G11800" t="str">
            <v>14,35</v>
          </cell>
          <cell r="H11800">
            <v>0</v>
          </cell>
          <cell r="I11800">
            <v>0</v>
          </cell>
          <cell r="J11800">
            <v>0</v>
          </cell>
          <cell r="K11800">
            <v>14.35</v>
          </cell>
          <cell r="L11800">
            <v>14.35</v>
          </cell>
          <cell r="N11800">
            <v>39509</v>
          </cell>
        </row>
        <row r="11801">
          <cell r="A11801">
            <v>44529</v>
          </cell>
          <cell r="B11801" t="str">
            <v xml:space="preserve">TELA DE ANIAGEM ( JUTA)                                                                                                                                                                                                                                                                                                                                                                                                                                                                                   </v>
          </cell>
          <cell r="C11801" t="str">
            <v>INSUMO</v>
          </cell>
          <cell r="D11801" t="str">
            <v xml:space="preserve">M2    </v>
          </cell>
          <cell r="E11801" t="str">
            <v>16,16</v>
          </cell>
          <cell r="F11801">
            <v>0</v>
          </cell>
          <cell r="G11801" t="str">
            <v>16,16</v>
          </cell>
          <cell r="H11801">
            <v>0</v>
          </cell>
          <cell r="I11801">
            <v>0</v>
          </cell>
          <cell r="J11801">
            <v>0</v>
          </cell>
          <cell r="K11801">
            <v>16.16</v>
          </cell>
          <cell r="L11801">
            <v>16.16</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31,89</v>
          </cell>
          <cell r="F11802">
            <v>0</v>
          </cell>
          <cell r="G11802" t="str">
            <v>31,89</v>
          </cell>
          <cell r="H11802">
            <v>0</v>
          </cell>
          <cell r="I11802">
            <v>0</v>
          </cell>
          <cell r="J11802">
            <v>0</v>
          </cell>
          <cell r="K11802">
            <v>31.89</v>
          </cell>
          <cell r="L11802">
            <v>31.89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18,33</v>
          </cell>
          <cell r="F11803">
            <v>0</v>
          </cell>
          <cell r="G11803" t="str">
            <v>18,33</v>
          </cell>
          <cell r="H11803">
            <v>0</v>
          </cell>
          <cell r="I11803">
            <v>0</v>
          </cell>
          <cell r="J11803">
            <v>0</v>
          </cell>
          <cell r="K11803">
            <v>18.329999999999998</v>
          </cell>
          <cell r="L11803">
            <v>18.329999999999998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27,64</v>
          </cell>
          <cell r="F11804">
            <v>0</v>
          </cell>
          <cell r="G11804" t="str">
            <v>27,64</v>
          </cell>
          <cell r="H11804">
            <v>0</v>
          </cell>
          <cell r="I11804">
            <v>0</v>
          </cell>
          <cell r="J11804">
            <v>0</v>
          </cell>
          <cell r="K11804">
            <v>27.64</v>
          </cell>
          <cell r="L11804">
            <v>27.64</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46,88</v>
          </cell>
          <cell r="F11805">
            <v>0</v>
          </cell>
          <cell r="G11805" t="str">
            <v>46,88</v>
          </cell>
          <cell r="H11805">
            <v>0</v>
          </cell>
          <cell r="I11805">
            <v>0</v>
          </cell>
          <cell r="J11805">
            <v>0</v>
          </cell>
          <cell r="K11805">
            <v>46.88</v>
          </cell>
          <cell r="L11805">
            <v>46.88</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29,98</v>
          </cell>
          <cell r="F11806">
            <v>0</v>
          </cell>
          <cell r="G11806" t="str">
            <v>29,98</v>
          </cell>
          <cell r="H11806">
            <v>0</v>
          </cell>
          <cell r="I11806">
            <v>0</v>
          </cell>
          <cell r="J11806">
            <v>0</v>
          </cell>
          <cell r="K11806">
            <v>29.98</v>
          </cell>
          <cell r="L11806">
            <v>29.98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73,36</v>
          </cell>
          <cell r="F11807">
            <v>0</v>
          </cell>
          <cell r="G11807" t="str">
            <v>73,36</v>
          </cell>
          <cell r="H11807">
            <v>0</v>
          </cell>
          <cell r="I11807">
            <v>0</v>
          </cell>
          <cell r="J11807">
            <v>0</v>
          </cell>
          <cell r="K11807">
            <v>73.36</v>
          </cell>
          <cell r="L11807">
            <v>73.36</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127,60</v>
          </cell>
          <cell r="F11808">
            <v>0</v>
          </cell>
          <cell r="G11808" t="str">
            <v>127,60</v>
          </cell>
          <cell r="H11808">
            <v>0</v>
          </cell>
          <cell r="I11808">
            <v>0</v>
          </cell>
          <cell r="J11808">
            <v>0</v>
          </cell>
          <cell r="K11808">
            <v>127.6</v>
          </cell>
          <cell r="L11808">
            <v>127.6</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32,80</v>
          </cell>
          <cell r="F11809">
            <v>0</v>
          </cell>
          <cell r="G11809" t="str">
            <v>32,80</v>
          </cell>
          <cell r="H11809">
            <v>0</v>
          </cell>
          <cell r="I11809">
            <v>0</v>
          </cell>
          <cell r="J11809">
            <v>0</v>
          </cell>
          <cell r="K11809">
            <v>32.799999999999997</v>
          </cell>
          <cell r="L11809">
            <v>32.799999999999997</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56,88</v>
          </cell>
          <cell r="F11810">
            <v>0</v>
          </cell>
          <cell r="G11810" t="str">
            <v>56,88</v>
          </cell>
          <cell r="H11810">
            <v>0</v>
          </cell>
          <cell r="I11810">
            <v>0</v>
          </cell>
          <cell r="J11810">
            <v>0</v>
          </cell>
          <cell r="K11810">
            <v>56.88</v>
          </cell>
          <cell r="L11810">
            <v>56.88</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16,00</v>
          </cell>
          <cell r="F11811">
            <v>0</v>
          </cell>
          <cell r="G11811" t="str">
            <v>16,00</v>
          </cell>
          <cell r="H11811">
            <v>0</v>
          </cell>
          <cell r="I11811">
            <v>0</v>
          </cell>
          <cell r="J11811">
            <v>0</v>
          </cell>
          <cell r="K11811">
            <v>16</v>
          </cell>
          <cell r="L11811">
            <v>16</v>
          </cell>
          <cell r="N11811">
            <v>10931</v>
          </cell>
        </row>
        <row r="11812">
          <cell r="A11812">
            <v>7164</v>
          </cell>
          <cell r="B11812" t="str">
            <v xml:space="preserve">TELA DE ARAME ONDULADA, FIO *2,77* MM (12 BWG), MALHA 5 X 5 CM, H = 2 M                                                                                                                                                                                                                                                                                                                                                                                                                                   </v>
          </cell>
          <cell r="C11812" t="str">
            <v>INSUMO</v>
          </cell>
          <cell r="D11812" t="str">
            <v xml:space="preserve">M2    </v>
          </cell>
          <cell r="E11812" t="str">
            <v>52,95</v>
          </cell>
          <cell r="F11812">
            <v>0</v>
          </cell>
          <cell r="G11812" t="str">
            <v>52,95</v>
          </cell>
          <cell r="H11812">
            <v>0</v>
          </cell>
          <cell r="I11812">
            <v>0</v>
          </cell>
          <cell r="J11812">
            <v>0</v>
          </cell>
          <cell r="K11812">
            <v>52.95</v>
          </cell>
          <cell r="L11812">
            <v>52.95</v>
          </cell>
          <cell r="N11812">
            <v>7164</v>
          </cell>
        </row>
        <row r="11813">
          <cell r="A11813">
            <v>36887</v>
          </cell>
          <cell r="B11813" t="str">
            <v xml:space="preserve">TELA DE FIBRA DE VIDRO, ACABAMENTO ANTI-ALCALINO, MALHA 10 X 10 MM                                                                                                                                                                                                                                                                                                                                                                                                                                        </v>
          </cell>
          <cell r="C11813" t="str">
            <v>INSUMO</v>
          </cell>
          <cell r="D11813" t="str">
            <v xml:space="preserve">M2    </v>
          </cell>
          <cell r="E11813" t="str">
            <v>9,96</v>
          </cell>
          <cell r="F11813">
            <v>0</v>
          </cell>
          <cell r="G11813" t="str">
            <v>9,96</v>
          </cell>
          <cell r="H11813">
            <v>0</v>
          </cell>
          <cell r="I11813">
            <v>0</v>
          </cell>
          <cell r="J11813">
            <v>0</v>
          </cell>
          <cell r="K11813">
            <v>9.9600000000000009</v>
          </cell>
          <cell r="L11813">
            <v>9.9600000000000009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1.312,70</v>
          </cell>
          <cell r="F11814">
            <v>0</v>
          </cell>
          <cell r="G11814" t="str">
            <v>1.312,70</v>
          </cell>
          <cell r="H11814">
            <v>0</v>
          </cell>
          <cell r="I11814">
            <v>0</v>
          </cell>
          <cell r="J11814">
            <v>0</v>
          </cell>
          <cell r="K11814">
            <v>1312.7</v>
          </cell>
          <cell r="L11814">
            <v>1312.7</v>
          </cell>
          <cell r="N11814">
            <v>34630</v>
          </cell>
        </row>
        <row r="11815">
          <cell r="A11815">
            <v>7161</v>
          </cell>
          <cell r="B11815" t="str">
            <v xml:space="preserve">TELA EM METAL PARA ESTUQUE (DEPLOYE)                                                                                                                                                                                                                                                                                                                                                                                                                                                                      </v>
          </cell>
          <cell r="C11815" t="str">
            <v>INSUMO</v>
          </cell>
          <cell r="D11815" t="str">
            <v xml:space="preserve">M2    </v>
          </cell>
          <cell r="E11815" t="str">
            <v>6,59</v>
          </cell>
          <cell r="F11815">
            <v>0</v>
          </cell>
          <cell r="G11815" t="str">
            <v>6,59</v>
          </cell>
          <cell r="H11815">
            <v>0</v>
          </cell>
          <cell r="I11815">
            <v>0</v>
          </cell>
          <cell r="J11815">
            <v>0</v>
          </cell>
          <cell r="K11815">
            <v>6.59</v>
          </cell>
          <cell r="L11815">
            <v>6.59</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2,41</v>
          </cell>
          <cell r="F11816">
            <v>0</v>
          </cell>
          <cell r="G11816" t="str">
            <v>2,41</v>
          </cell>
          <cell r="H11816">
            <v>0</v>
          </cell>
          <cell r="I11816">
            <v>0</v>
          </cell>
          <cell r="J11816">
            <v>0</v>
          </cell>
          <cell r="K11816">
            <v>2.41</v>
          </cell>
          <cell r="L11816">
            <v>2.41</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2,20</v>
          </cell>
          <cell r="F11817">
            <v>0</v>
          </cell>
          <cell r="G11817" t="str">
            <v>2,20</v>
          </cell>
          <cell r="H11817">
            <v>0</v>
          </cell>
          <cell r="I11817">
            <v>0</v>
          </cell>
          <cell r="J11817">
            <v>0</v>
          </cell>
          <cell r="K11817">
            <v>2.2000000000000002</v>
          </cell>
          <cell r="L11817">
            <v>2.2000000000000002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3,01</v>
          </cell>
          <cell r="F11818">
            <v>0</v>
          </cell>
          <cell r="G11818" t="str">
            <v>3,01</v>
          </cell>
          <cell r="H11818">
            <v>0</v>
          </cell>
          <cell r="I11818">
            <v>0</v>
          </cell>
          <cell r="J11818">
            <v>0</v>
          </cell>
          <cell r="K11818">
            <v>3.01</v>
          </cell>
          <cell r="L11818">
            <v>3.01</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2,27</v>
          </cell>
          <cell r="F11819">
            <v>0</v>
          </cell>
          <cell r="G11819" t="str">
            <v>2,27</v>
          </cell>
          <cell r="H11819">
            <v>0</v>
          </cell>
          <cell r="I11819">
            <v>0</v>
          </cell>
          <cell r="J11819">
            <v>0</v>
          </cell>
          <cell r="K11819">
            <v>2.27</v>
          </cell>
          <cell r="L11819">
            <v>2.27</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1.470,00</v>
          </cell>
          <cell r="F11820">
            <v>0</v>
          </cell>
          <cell r="G11820" t="str">
            <v>1.470,00</v>
          </cell>
          <cell r="H11820">
            <v>0</v>
          </cell>
          <cell r="I11820">
            <v>0</v>
          </cell>
          <cell r="J11820">
            <v>0</v>
          </cell>
          <cell r="K11820">
            <v>1470</v>
          </cell>
          <cell r="L11820">
            <v>1470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1,66</v>
          </cell>
          <cell r="F11821">
            <v>0</v>
          </cell>
          <cell r="G11821" t="str">
            <v>1,66</v>
          </cell>
          <cell r="H11821">
            <v>0</v>
          </cell>
          <cell r="I11821">
            <v>0</v>
          </cell>
          <cell r="J11821">
            <v>0</v>
          </cell>
          <cell r="K11821">
            <v>1.66</v>
          </cell>
          <cell r="L11821">
            <v>1.66</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2,90</v>
          </cell>
          <cell r="F11822">
            <v>0</v>
          </cell>
          <cell r="G11822" t="str">
            <v>2,90</v>
          </cell>
          <cell r="H11822">
            <v>0</v>
          </cell>
          <cell r="I11822">
            <v>0</v>
          </cell>
          <cell r="J11822">
            <v>0</v>
          </cell>
          <cell r="K11822">
            <v>2.9</v>
          </cell>
          <cell r="L11822">
            <v>2.9</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153,12</v>
          </cell>
          <cell r="F11824">
            <v>0</v>
          </cell>
          <cell r="G11824" t="str">
            <v>153,12</v>
          </cell>
          <cell r="H11824">
            <v>0</v>
          </cell>
          <cell r="I11824">
            <v>0</v>
          </cell>
          <cell r="J11824">
            <v>0</v>
          </cell>
          <cell r="K11824">
            <v>153.12</v>
          </cell>
          <cell r="L11824">
            <v>153.12</v>
          </cell>
          <cell r="N11824">
            <v>34458</v>
          </cell>
        </row>
        <row r="11825">
          <cell r="A11825">
            <v>34464</v>
          </cell>
          <cell r="B11825" t="str">
            <v xml:space="preserve">TELHA DE FIBROCIMENTO E = 6 MM, DE 4,10 X 1,06 M (SEM AMIANTO)                                                                                                                                                                                                                                                                                                                                                                                                                                            </v>
          </cell>
          <cell r="C11825" t="str">
            <v>INSUMO</v>
          </cell>
          <cell r="D11825" t="str">
            <v xml:space="preserve">UN    </v>
          </cell>
          <cell r="E11825" t="str">
            <v>227,92</v>
          </cell>
          <cell r="F11825">
            <v>0</v>
          </cell>
          <cell r="G11825" t="str">
            <v>227,92</v>
          </cell>
          <cell r="H11825">
            <v>0</v>
          </cell>
          <cell r="I11825">
            <v>0</v>
          </cell>
          <cell r="J11825">
            <v>0</v>
          </cell>
          <cell r="K11825">
            <v>227.92</v>
          </cell>
          <cell r="L11825">
            <v>227.92</v>
          </cell>
          <cell r="N11825">
            <v>34464</v>
          </cell>
        </row>
        <row r="11826">
          <cell r="A11826">
            <v>34468</v>
          </cell>
          <cell r="B11826" t="str">
            <v xml:space="preserve">TELHA DE FIBROCIMENTO E = 6 MM, DE 4,60 X 1,06 M (SEM AMIANTO)                                                                                                                                                                                                                                                                                                                                                                                                                                            </v>
          </cell>
          <cell r="C11826" t="str">
            <v>INSUMO</v>
          </cell>
          <cell r="D11826" t="str">
            <v xml:space="preserve">UN    </v>
          </cell>
          <cell r="E11826" t="str">
            <v>287,35</v>
          </cell>
          <cell r="F11826">
            <v>0</v>
          </cell>
          <cell r="G11826" t="str">
            <v>287,35</v>
          </cell>
          <cell r="H11826">
            <v>0</v>
          </cell>
          <cell r="I11826">
            <v>0</v>
          </cell>
          <cell r="J11826">
            <v>0</v>
          </cell>
          <cell r="K11826">
            <v>287.35000000000002</v>
          </cell>
          <cell r="L11826">
            <v>287.35000000000002</v>
          </cell>
          <cell r="N11826">
            <v>34468</v>
          </cell>
        </row>
        <row r="11827">
          <cell r="A11827">
            <v>34473</v>
          </cell>
          <cell r="B11827" t="str">
            <v xml:space="preserve">TELHA DE FIBROCIMENTO E = 8 MM, DE 3,00 X 1,06 M (SEM AMIANTO)                                                                                                                                                                                                                                                                                                                                                                                                                                            </v>
          </cell>
          <cell r="C11827" t="str">
            <v>INSUMO</v>
          </cell>
          <cell r="D11827" t="str">
            <v xml:space="preserve">UN    </v>
          </cell>
          <cell r="E11827" t="str">
            <v>174,31</v>
          </cell>
          <cell r="F11827">
            <v>0</v>
          </cell>
          <cell r="G11827" t="str">
            <v>174,31</v>
          </cell>
          <cell r="H11827">
            <v>0</v>
          </cell>
          <cell r="I11827">
            <v>0</v>
          </cell>
          <cell r="J11827">
            <v>0</v>
          </cell>
          <cell r="K11827">
            <v>174.31</v>
          </cell>
          <cell r="L11827">
            <v>174.31</v>
          </cell>
          <cell r="N11827">
            <v>34473</v>
          </cell>
        </row>
        <row r="11828">
          <cell r="A11828">
            <v>34480</v>
          </cell>
          <cell r="B11828" t="str">
            <v xml:space="preserve">TELHA DE FIBROCIMENTO E = 8 MM, DE 4,10 X 1,06 M (SEM AMIANTO)                                                                                                                                                                                                                                                                                                                                                                                                                                            </v>
          </cell>
          <cell r="C11828" t="str">
            <v>INSUMO</v>
          </cell>
          <cell r="D11828" t="str">
            <v xml:space="preserve">UN    </v>
          </cell>
          <cell r="E11828" t="str">
            <v>322,14</v>
          </cell>
          <cell r="F11828">
            <v>0</v>
          </cell>
          <cell r="G11828" t="str">
            <v>322,14</v>
          </cell>
          <cell r="H11828">
            <v>0</v>
          </cell>
          <cell r="I11828">
            <v>0</v>
          </cell>
          <cell r="J11828">
            <v>0</v>
          </cell>
          <cell r="K11828">
            <v>322.14</v>
          </cell>
          <cell r="L11828">
            <v>322.14</v>
          </cell>
          <cell r="N11828">
            <v>34480</v>
          </cell>
        </row>
        <row r="11829">
          <cell r="A11829">
            <v>34486</v>
          </cell>
          <cell r="B11829" t="str">
            <v xml:space="preserve">TELHA DE FIBROCIMENTO E = 8 MM, DE 4,60 X 1,06 M (SEM AMIANTO)                                                                                                                                                                                                                                                                                                                                                                                                                                            </v>
          </cell>
          <cell r="C11829" t="str">
            <v>INSUMO</v>
          </cell>
          <cell r="D11829" t="str">
            <v xml:space="preserve">UN    </v>
          </cell>
          <cell r="E11829" t="str">
            <v>381,40</v>
          </cell>
          <cell r="F11829">
            <v>0</v>
          </cell>
          <cell r="G11829" t="str">
            <v>381,40</v>
          </cell>
          <cell r="H11829">
            <v>0</v>
          </cell>
          <cell r="I11829">
            <v>0</v>
          </cell>
          <cell r="J11829">
            <v>0</v>
          </cell>
          <cell r="K11829">
            <v>381.4</v>
          </cell>
          <cell r="L11829">
            <v>381.4</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12,73</v>
          </cell>
          <cell r="F11830">
            <v>0</v>
          </cell>
          <cell r="G11830" t="str">
            <v>12,73</v>
          </cell>
          <cell r="H11830">
            <v>0</v>
          </cell>
          <cell r="I11830">
            <v>0</v>
          </cell>
          <cell r="J11830">
            <v>0</v>
          </cell>
          <cell r="K11830">
            <v>12.73</v>
          </cell>
          <cell r="L11830">
            <v>12.73</v>
          </cell>
          <cell r="N11830">
            <v>7190</v>
          </cell>
        </row>
        <row r="11831">
          <cell r="A11831">
            <v>34417</v>
          </cell>
          <cell r="B11831" t="str">
            <v xml:space="preserve">TELHA DE FIBROCIMENTO ONDULADA E = 4 MM, DE 2,13 X 0,50 M (SEM AMIANTO)                                                                                                                                                                                                                                                                                                                                                                                                                                   </v>
          </cell>
          <cell r="C11831" t="str">
            <v>INSUMO</v>
          </cell>
          <cell r="D11831" t="str">
            <v xml:space="preserve">UN    </v>
          </cell>
          <cell r="E11831" t="str">
            <v>20,38</v>
          </cell>
          <cell r="F11831">
            <v>0</v>
          </cell>
          <cell r="G11831" t="str">
            <v>20,38</v>
          </cell>
          <cell r="H11831">
            <v>0</v>
          </cell>
          <cell r="I11831">
            <v>0</v>
          </cell>
          <cell r="J11831">
            <v>0</v>
          </cell>
          <cell r="K11831">
            <v>20.38</v>
          </cell>
          <cell r="L11831">
            <v>20.38</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18,69</v>
          </cell>
          <cell r="F11832">
            <v>0</v>
          </cell>
          <cell r="G11832" t="str">
            <v>18,69</v>
          </cell>
          <cell r="H11832">
            <v>0</v>
          </cell>
          <cell r="I11832">
            <v>0</v>
          </cell>
          <cell r="J11832">
            <v>0</v>
          </cell>
          <cell r="K11832">
            <v>18.690000000000001</v>
          </cell>
          <cell r="L11832">
            <v>18.690000000000001</v>
          </cell>
          <cell r="N11832">
            <v>7213</v>
          </cell>
        </row>
        <row r="11833">
          <cell r="A11833">
            <v>7195</v>
          </cell>
          <cell r="B11833" t="str">
            <v xml:space="preserve">TELHA DE FIBROCIMENTO ONDULADA E = 6 MM, DE 1,53 X 1,10 M (SEM AMIANTO)                                                                                                                                                                                                                                                                                                                                                                                                                                   </v>
          </cell>
          <cell r="C11833" t="str">
            <v>INSUMO</v>
          </cell>
          <cell r="D11833" t="str">
            <v xml:space="preserve">UN    </v>
          </cell>
          <cell r="E11833" t="str">
            <v>54,87</v>
          </cell>
          <cell r="F11833">
            <v>0</v>
          </cell>
          <cell r="G11833" t="str">
            <v>54,87</v>
          </cell>
          <cell r="H11833">
            <v>0</v>
          </cell>
          <cell r="I11833">
            <v>0</v>
          </cell>
          <cell r="J11833">
            <v>0</v>
          </cell>
          <cell r="K11833">
            <v>54.87</v>
          </cell>
          <cell r="L11833">
            <v>54.87</v>
          </cell>
          <cell r="N11833">
            <v>7195</v>
          </cell>
        </row>
        <row r="11834">
          <cell r="A11834">
            <v>7186</v>
          </cell>
          <cell r="B11834" t="str">
            <v xml:space="preserve">TELHA DE FIBROCIMENTO ONDULADA E = 6 MM, DE 1,83 X 1,10 M (SEM AMIANTO)                                                                                                                                                                                                                                                                                                                                                                                                                                   </v>
          </cell>
          <cell r="C11834" t="str">
            <v>INSUMO</v>
          </cell>
          <cell r="D11834" t="str">
            <v xml:space="preserve">UN    </v>
          </cell>
          <cell r="E11834" t="str">
            <v>59,77</v>
          </cell>
          <cell r="F11834">
            <v>0</v>
          </cell>
          <cell r="G11834" t="str">
            <v>59,77</v>
          </cell>
          <cell r="H11834">
            <v>0</v>
          </cell>
          <cell r="I11834">
            <v>0</v>
          </cell>
          <cell r="J11834">
            <v>0</v>
          </cell>
          <cell r="K11834">
            <v>59.77</v>
          </cell>
          <cell r="L11834">
            <v>59.77</v>
          </cell>
          <cell r="N11834">
            <v>7186</v>
          </cell>
        </row>
        <row r="11835">
          <cell r="A11835">
            <v>7194</v>
          </cell>
          <cell r="B11835" t="str">
            <v xml:space="preserve">TELHA DE FIBROCIMENTO ONDULADA E = 6 MM, DE 2,44 X 1,10 M (SEM AMIANTO)                                                                                                                                                                                                                                                                                                                                                                                                                                   </v>
          </cell>
          <cell r="C11835" t="str">
            <v>INSUMO</v>
          </cell>
          <cell r="D11835" t="str">
            <v xml:space="preserve">M2    </v>
          </cell>
          <cell r="E11835" t="str">
            <v>27,56</v>
          </cell>
          <cell r="F11835">
            <v>0</v>
          </cell>
          <cell r="G11835" t="str">
            <v>27,56</v>
          </cell>
          <cell r="H11835">
            <v>0</v>
          </cell>
          <cell r="I11835">
            <v>0</v>
          </cell>
          <cell r="J11835">
            <v>0</v>
          </cell>
          <cell r="K11835">
            <v>27.56</v>
          </cell>
          <cell r="L11835">
            <v>27.56</v>
          </cell>
          <cell r="N11835">
            <v>7194</v>
          </cell>
        </row>
        <row r="11836">
          <cell r="A11836">
            <v>7197</v>
          </cell>
          <cell r="B11836" t="str">
            <v xml:space="preserve">TELHA DE FIBROCIMENTO ONDULADA E = 6 MM, DE 3,66 X 1,10 M (SEM AMIANTO)                                                                                                                                                                                                                                                                                                                                                                                                                                   </v>
          </cell>
          <cell r="C11836" t="str">
            <v>INSUMO</v>
          </cell>
          <cell r="D11836" t="str">
            <v xml:space="preserve">UN    </v>
          </cell>
          <cell r="E11836" t="str">
            <v>116,31</v>
          </cell>
          <cell r="F11836">
            <v>0</v>
          </cell>
          <cell r="G11836" t="str">
            <v>116,31</v>
          </cell>
          <cell r="H11836">
            <v>0</v>
          </cell>
          <cell r="I11836">
            <v>0</v>
          </cell>
          <cell r="J11836">
            <v>0</v>
          </cell>
          <cell r="K11836">
            <v>116.31</v>
          </cell>
          <cell r="L11836">
            <v>116.31</v>
          </cell>
          <cell r="N11836">
            <v>7197</v>
          </cell>
        </row>
        <row r="11837">
          <cell r="A11837">
            <v>7192</v>
          </cell>
          <cell r="B11837" t="str">
            <v xml:space="preserve">TELHA DE FIBROCIMENTO ONDULADA E = 8 MM, DE 1,53 X 1,10 M (SEM AMIANTO)                                                                                                                                                                                                                                                                                                                                                                                                                                   </v>
          </cell>
          <cell r="C11837" t="str">
            <v>INSUMO</v>
          </cell>
          <cell r="D11837" t="str">
            <v xml:space="preserve">UN    </v>
          </cell>
          <cell r="E11837" t="str">
            <v>104,20</v>
          </cell>
          <cell r="F11837">
            <v>0</v>
          </cell>
          <cell r="G11837" t="str">
            <v>104,20</v>
          </cell>
          <cell r="H11837">
            <v>0</v>
          </cell>
          <cell r="I11837">
            <v>0</v>
          </cell>
          <cell r="J11837">
            <v>0</v>
          </cell>
          <cell r="K11837">
            <v>104.2</v>
          </cell>
          <cell r="L11837">
            <v>104.2</v>
          </cell>
          <cell r="N11837">
            <v>7192</v>
          </cell>
        </row>
        <row r="11838">
          <cell r="A11838">
            <v>7193</v>
          </cell>
          <cell r="B11838" t="str">
            <v xml:space="preserve">TELHA DE FIBROCIMENTO ONDULADA E = 8 MM, DE 1,83 X 1,10 M (SEM AMIANTO)                                                                                                                                                                                                                                                                                                                                                                                                                                   </v>
          </cell>
          <cell r="C11838" t="str">
            <v>INSUMO</v>
          </cell>
          <cell r="D11838" t="str">
            <v xml:space="preserve">UN    </v>
          </cell>
          <cell r="E11838" t="str">
            <v>117,32</v>
          </cell>
          <cell r="F11838">
            <v>0</v>
          </cell>
          <cell r="G11838" t="str">
            <v>117,32</v>
          </cell>
          <cell r="H11838">
            <v>0</v>
          </cell>
          <cell r="I11838">
            <v>0</v>
          </cell>
          <cell r="J11838">
            <v>0</v>
          </cell>
          <cell r="K11838">
            <v>117.32</v>
          </cell>
          <cell r="L11838">
            <v>117.32</v>
          </cell>
          <cell r="N11838">
            <v>7193</v>
          </cell>
        </row>
        <row r="11839">
          <cell r="A11839">
            <v>7189</v>
          </cell>
          <cell r="B11839" t="str">
            <v xml:space="preserve">TELHA DE FIBROCIMENTO ONDULADA E = 8 MM, DE 2,44 X 1,10 M (SEM AMIANTO)                                                                                                                                                                                                                                                                                                                                                                                                                                   </v>
          </cell>
          <cell r="C11839" t="str">
            <v>INSUMO</v>
          </cell>
          <cell r="D11839" t="str">
            <v xml:space="preserve">UN    </v>
          </cell>
          <cell r="E11839" t="str">
            <v>136,34</v>
          </cell>
          <cell r="F11839">
            <v>0</v>
          </cell>
          <cell r="G11839" t="str">
            <v>136,34</v>
          </cell>
          <cell r="H11839">
            <v>0</v>
          </cell>
          <cell r="I11839">
            <v>0</v>
          </cell>
          <cell r="J11839">
            <v>0</v>
          </cell>
          <cell r="K11839">
            <v>136.34</v>
          </cell>
          <cell r="L11839">
            <v>136.34</v>
          </cell>
          <cell r="N11839">
            <v>7189</v>
          </cell>
        </row>
        <row r="11840">
          <cell r="A11840">
            <v>34402</v>
          </cell>
          <cell r="B11840" t="str">
            <v xml:space="preserve">TELHA DE FIBROCIMENTO ONDULADA E = 8 MM, DE 3,66 X 1,10 M (SEM AMIANTO)                                                                                                                                                                                                                                                                                                                                                                                                                                   </v>
          </cell>
          <cell r="C11840" t="str">
            <v>INSUMO</v>
          </cell>
          <cell r="D11840" t="str">
            <v xml:space="preserve">UN    </v>
          </cell>
          <cell r="E11840" t="str">
            <v>192,48</v>
          </cell>
          <cell r="F11840">
            <v>0</v>
          </cell>
          <cell r="G11840" t="str">
            <v>192,48</v>
          </cell>
          <cell r="H11840">
            <v>0</v>
          </cell>
          <cell r="I11840">
            <v>0</v>
          </cell>
          <cell r="J11840">
            <v>0</v>
          </cell>
          <cell r="K11840">
            <v>192.48</v>
          </cell>
          <cell r="L11840">
            <v>192.48</v>
          </cell>
          <cell r="N11840">
            <v>34402</v>
          </cell>
        </row>
        <row r="11841">
          <cell r="A11841">
            <v>7245</v>
          </cell>
          <cell r="B11841" t="str">
            <v xml:space="preserve">TELHA DE VIDRO TIPO FRANCESA, *39 X 23* CM                                                                                                                                                                                                                                                                                                                                                                                                                                                                </v>
          </cell>
          <cell r="C11841" t="str">
            <v>INSUMO</v>
          </cell>
          <cell r="D11841" t="str">
            <v xml:space="preserve">UN    </v>
          </cell>
          <cell r="E11841" t="str">
            <v>56,78</v>
          </cell>
          <cell r="F11841">
            <v>0</v>
          </cell>
          <cell r="G11841" t="str">
            <v>56,78</v>
          </cell>
          <cell r="H11841">
            <v>0</v>
          </cell>
          <cell r="I11841">
            <v>0</v>
          </cell>
          <cell r="J11841">
            <v>0</v>
          </cell>
          <cell r="K11841">
            <v>56.78</v>
          </cell>
          <cell r="L11841">
            <v>56.78</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123,65</v>
          </cell>
          <cell r="F11842">
            <v>0</v>
          </cell>
          <cell r="G11842" t="str">
            <v>123,65</v>
          </cell>
          <cell r="H11842">
            <v>0</v>
          </cell>
          <cell r="I11842">
            <v>0</v>
          </cell>
          <cell r="J11842">
            <v>0</v>
          </cell>
          <cell r="K11842">
            <v>123.65</v>
          </cell>
          <cell r="L11842">
            <v>123.65</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137,79</v>
          </cell>
          <cell r="F11843">
            <v>0</v>
          </cell>
          <cell r="G11843" t="str">
            <v>137,79</v>
          </cell>
          <cell r="H11843">
            <v>0</v>
          </cell>
          <cell r="I11843">
            <v>0</v>
          </cell>
          <cell r="J11843">
            <v>0</v>
          </cell>
          <cell r="K11843">
            <v>137.79</v>
          </cell>
          <cell r="L11843">
            <v>137.79</v>
          </cell>
          <cell r="N11843">
            <v>7223</v>
          </cell>
        </row>
        <row r="11844">
          <cell r="A11844">
            <v>7234</v>
          </cell>
          <cell r="B11844" t="str">
            <v xml:space="preserve">TELHA ESTRUTURAL DE FIBROCIMENTO 1 ABA, DE 0,52 X 3,60 M (SEM AMIANTO)                                                                                                                                                                                                                                                                                                                                                                                                                                    </v>
          </cell>
          <cell r="C11844" t="str">
            <v>INSUMO</v>
          </cell>
          <cell r="D11844" t="str">
            <v xml:space="preserve">UN    </v>
          </cell>
          <cell r="E11844" t="str">
            <v>207,93</v>
          </cell>
          <cell r="F11844">
            <v>0</v>
          </cell>
          <cell r="G11844" t="str">
            <v>207,93</v>
          </cell>
          <cell r="H11844">
            <v>0</v>
          </cell>
          <cell r="I11844">
            <v>0</v>
          </cell>
          <cell r="J11844">
            <v>0</v>
          </cell>
          <cell r="K11844">
            <v>207.93</v>
          </cell>
          <cell r="L11844">
            <v>207.93</v>
          </cell>
          <cell r="N11844">
            <v>7234</v>
          </cell>
        </row>
        <row r="11845">
          <cell r="A11845">
            <v>7224</v>
          </cell>
          <cell r="B11845" t="str">
            <v xml:space="preserve">TELHA ESTRUTURAL DE FIBROCIMENTO 1 ABA, DE 0,52 X 4,00 M (SEM AMIANTO)                                                                                                                                                                                                                                                                                                                                                                                                                                    </v>
          </cell>
          <cell r="C11845" t="str">
            <v>INSUMO</v>
          </cell>
          <cell r="D11845" t="str">
            <v xml:space="preserve">UN    </v>
          </cell>
          <cell r="E11845" t="str">
            <v>253,31</v>
          </cell>
          <cell r="F11845">
            <v>0</v>
          </cell>
          <cell r="G11845" t="str">
            <v>253,31</v>
          </cell>
          <cell r="H11845">
            <v>0</v>
          </cell>
          <cell r="I11845">
            <v>0</v>
          </cell>
          <cell r="J11845">
            <v>0</v>
          </cell>
          <cell r="K11845">
            <v>253.31</v>
          </cell>
          <cell r="L11845">
            <v>253.31</v>
          </cell>
          <cell r="N11845">
            <v>7224</v>
          </cell>
        </row>
        <row r="11846">
          <cell r="A11846">
            <v>7225</v>
          </cell>
          <cell r="B11846" t="str">
            <v xml:space="preserve">TELHA ESTRUTURAL DE FIBROCIMENTO 1 ABA, DE 0,52 X 5,00 M (SEM AMIANTO)                                                                                                                                                                                                                                                                                                                                                                                                                                    </v>
          </cell>
          <cell r="C11846" t="str">
            <v>INSUMO</v>
          </cell>
          <cell r="D11846" t="str">
            <v xml:space="preserve">UN    </v>
          </cell>
          <cell r="E11846" t="str">
            <v>271,62</v>
          </cell>
          <cell r="F11846">
            <v>0</v>
          </cell>
          <cell r="G11846" t="str">
            <v>271,62</v>
          </cell>
          <cell r="H11846">
            <v>0</v>
          </cell>
          <cell r="I11846">
            <v>0</v>
          </cell>
          <cell r="J11846">
            <v>0</v>
          </cell>
          <cell r="K11846">
            <v>271.62</v>
          </cell>
          <cell r="L11846">
            <v>271.62</v>
          </cell>
          <cell r="N11846">
            <v>7225</v>
          </cell>
        </row>
        <row r="11847">
          <cell r="A11847">
            <v>7226</v>
          </cell>
          <cell r="B11847" t="str">
            <v xml:space="preserve">TELHA ESTRUTURAL DE FIBROCIMENTO 1 ABA, DE 0,52 X 5,50 M (SEM AMIANTO)                                                                                                                                                                                                                                                                                                                                                                                                                                    </v>
          </cell>
          <cell r="C11847" t="str">
            <v>INSUMO</v>
          </cell>
          <cell r="D11847" t="str">
            <v xml:space="preserve">UN    </v>
          </cell>
          <cell r="E11847" t="str">
            <v>289,86</v>
          </cell>
          <cell r="F11847">
            <v>0</v>
          </cell>
          <cell r="G11847" t="str">
            <v>289,86</v>
          </cell>
          <cell r="H11847">
            <v>0</v>
          </cell>
          <cell r="I11847">
            <v>0</v>
          </cell>
          <cell r="J11847">
            <v>0</v>
          </cell>
          <cell r="K11847">
            <v>289.86</v>
          </cell>
          <cell r="L11847">
            <v>289.86</v>
          </cell>
          <cell r="N11847">
            <v>7226</v>
          </cell>
        </row>
        <row r="11848">
          <cell r="A11848">
            <v>7227</v>
          </cell>
          <cell r="B11848" t="str">
            <v xml:space="preserve">TELHA ESTRUTURAL DE FIBROCIMENTO 1 ABA, DE 0,52 X 6,50 M (SEM AMIANTO)                                                                                                                                                                                                                                                                                                                                                                                                                                    </v>
          </cell>
          <cell r="C11848" t="str">
            <v>INSUMO</v>
          </cell>
          <cell r="D11848" t="str">
            <v xml:space="preserve">UN    </v>
          </cell>
          <cell r="E11848" t="str">
            <v>329,94</v>
          </cell>
          <cell r="F11848">
            <v>0</v>
          </cell>
          <cell r="G11848" t="str">
            <v>329,94</v>
          </cell>
          <cell r="H11848">
            <v>0</v>
          </cell>
          <cell r="I11848">
            <v>0</v>
          </cell>
          <cell r="J11848">
            <v>0</v>
          </cell>
          <cell r="K11848">
            <v>329.94</v>
          </cell>
          <cell r="L11848">
            <v>329.94</v>
          </cell>
          <cell r="N11848">
            <v>7227</v>
          </cell>
        </row>
        <row r="11849">
          <cell r="A11849">
            <v>7212</v>
          </cell>
          <cell r="B11849" t="str">
            <v xml:space="preserve">TELHA ESTRUTURAL DE FIBROCIMENTO 1 ABA, DE 0,52 X 7,20 M (SEM AMIANTO)                                                                                                                                                                                                                                                                                                                                                                                                                                    </v>
          </cell>
          <cell r="C11849" t="str">
            <v>INSUMO</v>
          </cell>
          <cell r="D11849" t="str">
            <v xml:space="preserve">UN    </v>
          </cell>
          <cell r="E11849" t="str">
            <v>362,52</v>
          </cell>
          <cell r="F11849">
            <v>0</v>
          </cell>
          <cell r="G11849" t="str">
            <v>362,52</v>
          </cell>
          <cell r="H11849">
            <v>0</v>
          </cell>
          <cell r="I11849">
            <v>0</v>
          </cell>
          <cell r="J11849">
            <v>0</v>
          </cell>
          <cell r="K11849">
            <v>362.52</v>
          </cell>
          <cell r="L11849">
            <v>362.52</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229,79</v>
          </cell>
          <cell r="F11850">
            <v>0</v>
          </cell>
          <cell r="G11850" t="str">
            <v>229,79</v>
          </cell>
          <cell r="H11850">
            <v>0</v>
          </cell>
          <cell r="I11850">
            <v>0</v>
          </cell>
          <cell r="J11850">
            <v>0</v>
          </cell>
          <cell r="K11850">
            <v>229.79</v>
          </cell>
          <cell r="L11850">
            <v>229.79</v>
          </cell>
          <cell r="N11850">
            <v>7229</v>
          </cell>
        </row>
        <row r="11851">
          <cell r="A11851">
            <v>7230</v>
          </cell>
          <cell r="B11851" t="str">
            <v xml:space="preserve">TELHA ESTRUTURAL DE FIBROCIMENTO 2 ABAS, DE 1,00 X 4,60 M (SEM AMIANTO)                                                                                                                                                                                                                                                                                                                                                                                                                                   </v>
          </cell>
          <cell r="C11851" t="str">
            <v>INSUMO</v>
          </cell>
          <cell r="D11851" t="str">
            <v xml:space="preserve">UN    </v>
          </cell>
          <cell r="E11851" t="str">
            <v>382,55</v>
          </cell>
          <cell r="F11851">
            <v>0</v>
          </cell>
          <cell r="G11851" t="str">
            <v>382,55</v>
          </cell>
          <cell r="H11851">
            <v>0</v>
          </cell>
          <cell r="I11851">
            <v>0</v>
          </cell>
          <cell r="J11851">
            <v>0</v>
          </cell>
          <cell r="K11851">
            <v>382.55</v>
          </cell>
          <cell r="L11851">
            <v>382.55</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542,68</v>
          </cell>
          <cell r="F11852">
            <v>0</v>
          </cell>
          <cell r="G11852" t="str">
            <v>542,68</v>
          </cell>
          <cell r="H11852">
            <v>0</v>
          </cell>
          <cell r="I11852">
            <v>0</v>
          </cell>
          <cell r="J11852">
            <v>0</v>
          </cell>
          <cell r="K11852">
            <v>542.67999999999995</v>
          </cell>
          <cell r="L11852">
            <v>542.67999999999995</v>
          </cell>
          <cell r="N11852">
            <v>7231</v>
          </cell>
        </row>
        <row r="11853">
          <cell r="A11853">
            <v>7220</v>
          </cell>
          <cell r="B11853" t="str">
            <v xml:space="preserve">TELHA ESTRUTURAL DE FIBROCIMENTO 2 ABAS, DE 1,00 X 7,40 M (SEM AMIANTO)                                                                                                                                                                                                                                                                                                                                                                                                                                   </v>
          </cell>
          <cell r="C11853" t="str">
            <v>INSUMO</v>
          </cell>
          <cell r="D11853" t="str">
            <v xml:space="preserve">UN    </v>
          </cell>
          <cell r="E11853" t="str">
            <v>669,88</v>
          </cell>
          <cell r="F11853">
            <v>0</v>
          </cell>
          <cell r="G11853" t="str">
            <v>669,88</v>
          </cell>
          <cell r="H11853">
            <v>0</v>
          </cell>
          <cell r="I11853">
            <v>0</v>
          </cell>
          <cell r="J11853">
            <v>0</v>
          </cell>
          <cell r="K11853">
            <v>669.88</v>
          </cell>
          <cell r="L11853">
            <v>669.88</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749,03</v>
          </cell>
          <cell r="F11854">
            <v>0</v>
          </cell>
          <cell r="G11854" t="str">
            <v>749,03</v>
          </cell>
          <cell r="H11854">
            <v>0</v>
          </cell>
          <cell r="I11854">
            <v>0</v>
          </cell>
          <cell r="J11854">
            <v>0</v>
          </cell>
          <cell r="K11854">
            <v>749.03</v>
          </cell>
          <cell r="L11854">
            <v>749.03</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859,25</v>
          </cell>
          <cell r="F11855">
            <v>0</v>
          </cell>
          <cell r="G11855" t="str">
            <v>859,25</v>
          </cell>
          <cell r="H11855">
            <v>0</v>
          </cell>
          <cell r="I11855">
            <v>0</v>
          </cell>
          <cell r="J11855">
            <v>0</v>
          </cell>
          <cell r="K11855">
            <v>859.25</v>
          </cell>
          <cell r="L11855">
            <v>859.25</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62,71</v>
          </cell>
          <cell r="F11865">
            <v>0</v>
          </cell>
          <cell r="G11865" t="str">
            <v>62,71</v>
          </cell>
          <cell r="H11865">
            <v>0</v>
          </cell>
          <cell r="I11865">
            <v>0</v>
          </cell>
          <cell r="J11865">
            <v>0</v>
          </cell>
          <cell r="K11865">
            <v>62.71</v>
          </cell>
          <cell r="L11865">
            <v>62.71</v>
          </cell>
          <cell r="N11865">
            <v>7246</v>
          </cell>
        </row>
        <row r="11866">
          <cell r="A11866">
            <v>41097</v>
          </cell>
          <cell r="B11866" t="str">
            <v xml:space="preserve">TELHADOR  (MENSALISTA)                                                                                                                                                                                                                                                                                                                                                                                                                                                                                    </v>
          </cell>
          <cell r="C11866" t="str">
            <v>INSUMO</v>
          </cell>
          <cell r="D11866" t="str">
            <v xml:space="preserve">MES   </v>
          </cell>
          <cell r="E11866" t="str">
            <v>3.156,87</v>
          </cell>
          <cell r="F11866">
            <v>0</v>
          </cell>
          <cell r="G11866" t="str">
            <v>3.156,87</v>
          </cell>
          <cell r="H11866">
            <v>0</v>
          </cell>
          <cell r="I11866">
            <v>0</v>
          </cell>
          <cell r="J11866">
            <v>0</v>
          </cell>
          <cell r="K11866">
            <v>3156.87</v>
          </cell>
          <cell r="L11866">
            <v>3156.87</v>
          </cell>
          <cell r="N11866">
            <v>41097</v>
          </cell>
        </row>
        <row r="11867">
          <cell r="A11867">
            <v>12869</v>
          </cell>
          <cell r="B11867" t="str">
            <v xml:space="preserve">TELHADOR (HORISTA)                                                                                                                                                                                                                                                                                                                                                                                                                                                                                        </v>
          </cell>
          <cell r="C11867" t="str">
            <v>INSUMO</v>
          </cell>
          <cell r="D11867" t="str">
            <v xml:space="preserve">H     </v>
          </cell>
          <cell r="E11867" t="str">
            <v>18,06</v>
          </cell>
          <cell r="F11867">
            <v>0</v>
          </cell>
          <cell r="G11867" t="str">
            <v>18,06</v>
          </cell>
          <cell r="H11867">
            <v>0</v>
          </cell>
          <cell r="I11867">
            <v>0</v>
          </cell>
          <cell r="J11867">
            <v>0</v>
          </cell>
          <cell r="K11867">
            <v>18.059999999999999</v>
          </cell>
          <cell r="L11867">
            <v>18.059999999999999</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1,76</v>
          </cell>
          <cell r="F11868">
            <v>0</v>
          </cell>
          <cell r="G11868" t="str">
            <v>1,76</v>
          </cell>
          <cell r="H11868">
            <v>0</v>
          </cell>
          <cell r="I11868">
            <v>0</v>
          </cell>
          <cell r="J11868">
            <v>0</v>
          </cell>
          <cell r="K11868">
            <v>1.76</v>
          </cell>
          <cell r="L11868">
            <v>1.76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12,25</v>
          </cell>
          <cell r="F11869">
            <v>0</v>
          </cell>
          <cell r="G11869" t="str">
            <v>12,25</v>
          </cell>
          <cell r="H11869">
            <v>0</v>
          </cell>
          <cell r="I11869">
            <v>0</v>
          </cell>
          <cell r="J11869">
            <v>0</v>
          </cell>
          <cell r="K11869">
            <v>12.25</v>
          </cell>
          <cell r="L11869">
            <v>12.25</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2,09</v>
          </cell>
          <cell r="F11870">
            <v>0</v>
          </cell>
          <cell r="G11870" t="str">
            <v>2,09</v>
          </cell>
          <cell r="H11870">
            <v>0</v>
          </cell>
          <cell r="I11870">
            <v>0</v>
          </cell>
          <cell r="J11870">
            <v>0</v>
          </cell>
          <cell r="K11870">
            <v>2.09</v>
          </cell>
          <cell r="L11870">
            <v>2.09</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1,05</v>
          </cell>
          <cell r="F11871">
            <v>0</v>
          </cell>
          <cell r="G11871" t="str">
            <v>1,05</v>
          </cell>
          <cell r="H11871">
            <v>0</v>
          </cell>
          <cell r="I11871">
            <v>0</v>
          </cell>
          <cell r="J11871">
            <v>0</v>
          </cell>
          <cell r="K11871">
            <v>1.05</v>
          </cell>
          <cell r="L11871">
            <v>1.05</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2,90</v>
          </cell>
          <cell r="F11872">
            <v>0</v>
          </cell>
          <cell r="G11872" t="str">
            <v>2,90</v>
          </cell>
          <cell r="H11872">
            <v>0</v>
          </cell>
          <cell r="I11872">
            <v>0</v>
          </cell>
          <cell r="J11872">
            <v>0</v>
          </cell>
          <cell r="K11872">
            <v>2.9</v>
          </cell>
          <cell r="L11872">
            <v>2.9</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3,27</v>
          </cell>
          <cell r="F11873">
            <v>0</v>
          </cell>
          <cell r="G11873" t="str">
            <v>3,27</v>
          </cell>
          <cell r="H11873">
            <v>0</v>
          </cell>
          <cell r="I11873">
            <v>0</v>
          </cell>
          <cell r="J11873">
            <v>0</v>
          </cell>
          <cell r="K11873">
            <v>3.27</v>
          </cell>
          <cell r="L11873">
            <v>3.27</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1,37</v>
          </cell>
          <cell r="F11874">
            <v>0</v>
          </cell>
          <cell r="G11874" t="str">
            <v>1,37</v>
          </cell>
          <cell r="H11874">
            <v>0</v>
          </cell>
          <cell r="I11874">
            <v>0</v>
          </cell>
          <cell r="J11874">
            <v>0</v>
          </cell>
          <cell r="K11874">
            <v>1.37</v>
          </cell>
          <cell r="L11874">
            <v>1.37</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5,67</v>
          </cell>
          <cell r="F11875">
            <v>0</v>
          </cell>
          <cell r="G11875" t="str">
            <v>5,67</v>
          </cell>
          <cell r="H11875">
            <v>0</v>
          </cell>
          <cell r="I11875">
            <v>0</v>
          </cell>
          <cell r="J11875">
            <v>0</v>
          </cell>
          <cell r="K11875">
            <v>5.67</v>
          </cell>
          <cell r="L11875">
            <v>5.67</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1,63</v>
          </cell>
          <cell r="F11876">
            <v>0</v>
          </cell>
          <cell r="G11876" t="str">
            <v>1,63</v>
          </cell>
          <cell r="H11876">
            <v>0</v>
          </cell>
          <cell r="I11876">
            <v>0</v>
          </cell>
          <cell r="J11876">
            <v>0</v>
          </cell>
          <cell r="K11876">
            <v>1.63</v>
          </cell>
          <cell r="L11876">
            <v>1.63</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7,07</v>
          </cell>
          <cell r="F11877">
            <v>0</v>
          </cell>
          <cell r="G11877" t="str">
            <v>7,07</v>
          </cell>
          <cell r="H11877">
            <v>0</v>
          </cell>
          <cell r="I11877">
            <v>0</v>
          </cell>
          <cell r="J11877">
            <v>0</v>
          </cell>
          <cell r="K11877">
            <v>7.07</v>
          </cell>
          <cell r="L11877">
            <v>7.07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8,71</v>
          </cell>
          <cell r="F11878">
            <v>0</v>
          </cell>
          <cell r="G11878" t="str">
            <v>8,71</v>
          </cell>
          <cell r="H11878">
            <v>0</v>
          </cell>
          <cell r="I11878">
            <v>0</v>
          </cell>
          <cell r="J11878">
            <v>0</v>
          </cell>
          <cell r="K11878">
            <v>8.7100000000000009</v>
          </cell>
          <cell r="L11878">
            <v>8.7100000000000009</v>
          </cell>
          <cell r="N11878">
            <v>1580</v>
          </cell>
        </row>
        <row r="11879">
          <cell r="A11879">
            <v>39321</v>
          </cell>
          <cell r="B11879" t="str">
            <v xml:space="preserve">TERMINAL DE VENTILACAO, 100 MM, SERIE NORMAL, ESGOTO PREDIAL                                                                                                                                                                                                                                                                                                                                                                                                                                              </v>
          </cell>
          <cell r="C11879" t="str">
            <v>INSUMO</v>
          </cell>
          <cell r="D11879" t="str">
            <v xml:space="preserve">UN    </v>
          </cell>
          <cell r="E11879" t="str">
            <v>24,51</v>
          </cell>
          <cell r="F11879">
            <v>0</v>
          </cell>
          <cell r="G11879" t="str">
            <v>24,51</v>
          </cell>
          <cell r="H11879">
            <v>0</v>
          </cell>
          <cell r="I11879">
            <v>0</v>
          </cell>
          <cell r="J11879">
            <v>0</v>
          </cell>
          <cell r="K11879">
            <v>24.51</v>
          </cell>
          <cell r="L11879">
            <v>24.51</v>
          </cell>
          <cell r="N11879">
            <v>39321</v>
          </cell>
        </row>
        <row r="11880">
          <cell r="A11880">
            <v>39319</v>
          </cell>
          <cell r="B11880" t="str">
            <v xml:space="preserve">TERMINAL DE VENTILACAO, 50 MM, SERIE NORMAL, ESGOTO PREDIAL                                                                                                                                                                                                                                                                                                                                                                                                                                               </v>
          </cell>
          <cell r="C11880" t="str">
            <v>INSUMO</v>
          </cell>
          <cell r="D11880" t="str">
            <v xml:space="preserve">UN    </v>
          </cell>
          <cell r="E11880" t="str">
            <v>10,20</v>
          </cell>
          <cell r="F11880">
            <v>0</v>
          </cell>
          <cell r="G11880" t="str">
            <v>10,20</v>
          </cell>
          <cell r="H11880">
            <v>0</v>
          </cell>
          <cell r="I11880">
            <v>0</v>
          </cell>
          <cell r="J11880">
            <v>0</v>
          </cell>
          <cell r="K11880">
            <v>10.199999999999999</v>
          </cell>
          <cell r="L11880">
            <v>10.199999999999999</v>
          </cell>
          <cell r="N11880">
            <v>39319</v>
          </cell>
        </row>
        <row r="11881">
          <cell r="A11881">
            <v>39320</v>
          </cell>
          <cell r="B11881" t="str">
            <v xml:space="preserve">TERMINAL DE VENTILACAO, 75 MM, SERIE NORMAL, ESGOTO PREDIAL                                                                                                                                                                                                                                                                                                                                                                                                                                               </v>
          </cell>
          <cell r="C11881" t="str">
            <v>INSUMO</v>
          </cell>
          <cell r="D11881" t="str">
            <v xml:space="preserve">UN    </v>
          </cell>
          <cell r="E11881" t="str">
            <v>19,61</v>
          </cell>
          <cell r="F11881">
            <v>0</v>
          </cell>
          <cell r="G11881" t="str">
            <v>19,61</v>
          </cell>
          <cell r="H11881">
            <v>0</v>
          </cell>
          <cell r="I11881">
            <v>0</v>
          </cell>
          <cell r="J11881">
            <v>0</v>
          </cell>
          <cell r="K11881">
            <v>19.61</v>
          </cell>
          <cell r="L11881">
            <v>19.61</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27,01</v>
          </cell>
          <cell r="F11882">
            <v>0</v>
          </cell>
          <cell r="G11882" t="str">
            <v>27,01</v>
          </cell>
          <cell r="H11882">
            <v>0</v>
          </cell>
          <cell r="I11882">
            <v>0</v>
          </cell>
          <cell r="J11882">
            <v>0</v>
          </cell>
          <cell r="K11882">
            <v>27.01</v>
          </cell>
          <cell r="L11882">
            <v>27.01</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141,56</v>
          </cell>
          <cell r="F11883">
            <v>0</v>
          </cell>
          <cell r="G11883" t="str">
            <v>141,56</v>
          </cell>
          <cell r="H11883">
            <v>0</v>
          </cell>
          <cell r="I11883">
            <v>0</v>
          </cell>
          <cell r="J11883">
            <v>0</v>
          </cell>
          <cell r="K11883">
            <v>141.56</v>
          </cell>
          <cell r="L11883">
            <v>141.56</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27,57</v>
          </cell>
          <cell r="F11884">
            <v>0</v>
          </cell>
          <cell r="G11884" t="str">
            <v>27,57</v>
          </cell>
          <cell r="H11884">
            <v>0</v>
          </cell>
          <cell r="I11884">
            <v>0</v>
          </cell>
          <cell r="J11884">
            <v>0</v>
          </cell>
          <cell r="K11884">
            <v>27.57</v>
          </cell>
          <cell r="L11884">
            <v>27.57</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29,30</v>
          </cell>
          <cell r="F11885">
            <v>0</v>
          </cell>
          <cell r="G11885" t="str">
            <v>29,30</v>
          </cell>
          <cell r="H11885">
            <v>0</v>
          </cell>
          <cell r="I11885">
            <v>0</v>
          </cell>
          <cell r="J11885">
            <v>0</v>
          </cell>
          <cell r="K11885">
            <v>29.3</v>
          </cell>
          <cell r="L11885">
            <v>29.3</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5,67</v>
          </cell>
          <cell r="F11886">
            <v>0</v>
          </cell>
          <cell r="G11886" t="str">
            <v>5,67</v>
          </cell>
          <cell r="H11886">
            <v>0</v>
          </cell>
          <cell r="I11886">
            <v>0</v>
          </cell>
          <cell r="J11886">
            <v>0</v>
          </cell>
          <cell r="K11886">
            <v>5.67</v>
          </cell>
          <cell r="L11886">
            <v>5.67</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30,13</v>
          </cell>
          <cell r="F11887">
            <v>0</v>
          </cell>
          <cell r="G11887" t="str">
            <v>30,13</v>
          </cell>
          <cell r="H11887">
            <v>0</v>
          </cell>
          <cell r="I11887">
            <v>0</v>
          </cell>
          <cell r="J11887">
            <v>0</v>
          </cell>
          <cell r="K11887">
            <v>30.13</v>
          </cell>
          <cell r="L11887">
            <v>30.13</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39,76</v>
          </cell>
          <cell r="F11888">
            <v>0</v>
          </cell>
          <cell r="G11888" t="str">
            <v>39,76</v>
          </cell>
          <cell r="H11888">
            <v>0</v>
          </cell>
          <cell r="I11888">
            <v>0</v>
          </cell>
          <cell r="J11888">
            <v>0</v>
          </cell>
          <cell r="K11888">
            <v>39.76</v>
          </cell>
          <cell r="L11888">
            <v>39.76</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40,19</v>
          </cell>
          <cell r="F11889">
            <v>0</v>
          </cell>
          <cell r="G11889" t="str">
            <v>40,19</v>
          </cell>
          <cell r="H11889">
            <v>0</v>
          </cell>
          <cell r="I11889">
            <v>0</v>
          </cell>
          <cell r="J11889">
            <v>0</v>
          </cell>
          <cell r="K11889">
            <v>40.19</v>
          </cell>
          <cell r="L11889">
            <v>40.19</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7,18</v>
          </cell>
          <cell r="F11890">
            <v>0</v>
          </cell>
          <cell r="G11890" t="str">
            <v>7,18</v>
          </cell>
          <cell r="H11890">
            <v>0</v>
          </cell>
          <cell r="I11890">
            <v>0</v>
          </cell>
          <cell r="J11890">
            <v>0</v>
          </cell>
          <cell r="K11890">
            <v>7.18</v>
          </cell>
          <cell r="L11890">
            <v>7.18</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57,85</v>
          </cell>
          <cell r="F11891">
            <v>0</v>
          </cell>
          <cell r="G11891" t="str">
            <v>57,85</v>
          </cell>
          <cell r="H11891">
            <v>0</v>
          </cell>
          <cell r="I11891">
            <v>0</v>
          </cell>
          <cell r="J11891">
            <v>0</v>
          </cell>
          <cell r="K11891">
            <v>57.85</v>
          </cell>
          <cell r="L11891">
            <v>57.85</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7,31</v>
          </cell>
          <cell r="F11892">
            <v>0</v>
          </cell>
          <cell r="G11892" t="str">
            <v>7,31</v>
          </cell>
          <cell r="H11892">
            <v>0</v>
          </cell>
          <cell r="I11892">
            <v>0</v>
          </cell>
          <cell r="J11892">
            <v>0</v>
          </cell>
          <cell r="K11892">
            <v>7.31</v>
          </cell>
          <cell r="L11892">
            <v>7.31</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69,42</v>
          </cell>
          <cell r="F11893">
            <v>0</v>
          </cell>
          <cell r="G11893" t="str">
            <v>69,42</v>
          </cell>
          <cell r="H11893">
            <v>0</v>
          </cell>
          <cell r="I11893">
            <v>0</v>
          </cell>
          <cell r="J11893">
            <v>0</v>
          </cell>
          <cell r="K11893">
            <v>69.42</v>
          </cell>
          <cell r="L11893">
            <v>69.42</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10,03</v>
          </cell>
          <cell r="F11894">
            <v>0</v>
          </cell>
          <cell r="G11894" t="str">
            <v>10,03</v>
          </cell>
          <cell r="H11894">
            <v>0</v>
          </cell>
          <cell r="I11894">
            <v>0</v>
          </cell>
          <cell r="J11894">
            <v>0</v>
          </cell>
          <cell r="K11894">
            <v>10.029999999999999</v>
          </cell>
          <cell r="L11894">
            <v>10.029999999999999</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5,78</v>
          </cell>
          <cell r="F11895">
            <v>0</v>
          </cell>
          <cell r="G11895" t="str">
            <v>5,78</v>
          </cell>
          <cell r="H11895">
            <v>0</v>
          </cell>
          <cell r="I11895">
            <v>0</v>
          </cell>
          <cell r="J11895">
            <v>0</v>
          </cell>
          <cell r="K11895">
            <v>5.78</v>
          </cell>
          <cell r="L11895">
            <v>5.78</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10,35</v>
          </cell>
          <cell r="F11896">
            <v>0</v>
          </cell>
          <cell r="G11896" t="str">
            <v>10,35</v>
          </cell>
          <cell r="H11896">
            <v>0</v>
          </cell>
          <cell r="I11896">
            <v>0</v>
          </cell>
          <cell r="J11896">
            <v>0</v>
          </cell>
          <cell r="K11896">
            <v>10.35</v>
          </cell>
          <cell r="L11896">
            <v>10.35</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117,15</v>
          </cell>
          <cell r="F11897">
            <v>0</v>
          </cell>
          <cell r="G11897" t="str">
            <v>117,15</v>
          </cell>
          <cell r="H11897">
            <v>0</v>
          </cell>
          <cell r="I11897">
            <v>0</v>
          </cell>
          <cell r="J11897">
            <v>0</v>
          </cell>
          <cell r="K11897">
            <v>117.15</v>
          </cell>
          <cell r="L11897">
            <v>117.15</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18,22</v>
          </cell>
          <cell r="F11898">
            <v>0</v>
          </cell>
          <cell r="G11898" t="str">
            <v>18,22</v>
          </cell>
          <cell r="H11898">
            <v>0</v>
          </cell>
          <cell r="I11898">
            <v>0</v>
          </cell>
          <cell r="J11898">
            <v>0</v>
          </cell>
          <cell r="K11898">
            <v>18.22</v>
          </cell>
          <cell r="L11898">
            <v>18.22</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24,14</v>
          </cell>
          <cell r="F11899">
            <v>0</v>
          </cell>
          <cell r="G11899" t="str">
            <v>24,14</v>
          </cell>
          <cell r="H11899">
            <v>0</v>
          </cell>
          <cell r="I11899">
            <v>0</v>
          </cell>
          <cell r="J11899">
            <v>0</v>
          </cell>
          <cell r="K11899">
            <v>24.14</v>
          </cell>
          <cell r="L11899">
            <v>24.14</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1.013,06</v>
          </cell>
          <cell r="F11900">
            <v>0</v>
          </cell>
          <cell r="G11900" t="str">
            <v>1.013,06</v>
          </cell>
          <cell r="H11900">
            <v>0</v>
          </cell>
          <cell r="I11900">
            <v>0</v>
          </cell>
          <cell r="J11900">
            <v>0</v>
          </cell>
          <cell r="K11900">
            <v>1013.06</v>
          </cell>
          <cell r="L11900">
            <v>1013.06</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1.421,84</v>
          </cell>
          <cell r="F11901">
            <v>0</v>
          </cell>
          <cell r="G11901" t="str">
            <v>1.421,84</v>
          </cell>
          <cell r="H11901">
            <v>0</v>
          </cell>
          <cell r="I11901">
            <v>0</v>
          </cell>
          <cell r="J11901">
            <v>0</v>
          </cell>
          <cell r="K11901">
            <v>1421.84</v>
          </cell>
          <cell r="L11901">
            <v>1421.84</v>
          </cell>
          <cell r="N11901">
            <v>38414</v>
          </cell>
        </row>
        <row r="11902">
          <cell r="A11902">
            <v>38128</v>
          </cell>
          <cell r="B11902" t="str">
            <v xml:space="preserve">TERRA VEGETAL (ENSACADA)                                                                                                                                                                                                                                                                                                                                                                                                                                                                                  </v>
          </cell>
          <cell r="C11902" t="str">
            <v>INSUMO</v>
          </cell>
          <cell r="D11902" t="str">
            <v xml:space="preserve">KG    </v>
          </cell>
          <cell r="E11902" t="str">
            <v>1,33</v>
          </cell>
          <cell r="F11902">
            <v>0</v>
          </cell>
          <cell r="G11902" t="str">
            <v>1,33</v>
          </cell>
          <cell r="H11902">
            <v>0</v>
          </cell>
          <cell r="I11902">
            <v>0</v>
          </cell>
          <cell r="J11902">
            <v>0</v>
          </cell>
          <cell r="K11902">
            <v>1.33</v>
          </cell>
          <cell r="L11902">
            <v>1.33</v>
          </cell>
          <cell r="N11902">
            <v>38128</v>
          </cell>
        </row>
        <row r="11903">
          <cell r="A11903">
            <v>7253</v>
          </cell>
          <cell r="B11903" t="str">
            <v xml:space="preserve">TERRA VEGETAL (GRANEL)                                                                                                                                                                                                                                                                                                                                                                                                                                                                                    </v>
          </cell>
          <cell r="C11903" t="str">
            <v>INSUMO</v>
          </cell>
          <cell r="D11903" t="str">
            <v xml:space="preserve">M3    </v>
          </cell>
          <cell r="E11903" t="str">
            <v>285,00</v>
          </cell>
          <cell r="F11903">
            <v>0</v>
          </cell>
          <cell r="G11903" t="str">
            <v>285,00</v>
          </cell>
          <cell r="H11903">
            <v>0</v>
          </cell>
          <cell r="I11903">
            <v>0</v>
          </cell>
          <cell r="J11903">
            <v>0</v>
          </cell>
          <cell r="K11903">
            <v>285</v>
          </cell>
          <cell r="L11903">
            <v>285</v>
          </cell>
          <cell r="N11903">
            <v>7253</v>
          </cell>
        </row>
        <row r="11904">
          <cell r="A11904">
            <v>4806</v>
          </cell>
          <cell r="B11904" t="str">
            <v xml:space="preserve">TESTEIRA ANTIDERRAPANTE PARA PISO VINILICO *5 X 2,5* CM, E = 2 MM                                                                                                                                                                                                                                                                                                                                                                                                                                         </v>
          </cell>
          <cell r="C11904" t="str">
            <v>INSUMO</v>
          </cell>
          <cell r="D11904" t="str">
            <v xml:space="preserve">M     </v>
          </cell>
          <cell r="E11904" t="str">
            <v>19,82</v>
          </cell>
          <cell r="F11904">
            <v>0</v>
          </cell>
          <cell r="G11904" t="str">
            <v>19,82</v>
          </cell>
          <cell r="H11904">
            <v>0</v>
          </cell>
          <cell r="I11904">
            <v>0</v>
          </cell>
          <cell r="J11904">
            <v>0</v>
          </cell>
          <cell r="K11904">
            <v>19.82</v>
          </cell>
          <cell r="L11904">
            <v>19.82</v>
          </cell>
          <cell r="N11904">
            <v>4806</v>
          </cell>
        </row>
        <row r="11905">
          <cell r="A11905">
            <v>34401</v>
          </cell>
          <cell r="B11905" t="str">
            <v xml:space="preserve">TIJOLO CERAMICO LAMINADO 5,5 X 11 X 23 CM (L X A X C)                                                                                                                                                                                                                                                                                                                                                                                                                                                     </v>
          </cell>
          <cell r="C11905" t="str">
            <v>INSUMO</v>
          </cell>
          <cell r="D11905" t="str">
            <v xml:space="preserve">UN    </v>
          </cell>
          <cell r="E11905" t="str">
            <v>2,36</v>
          </cell>
          <cell r="F11905">
            <v>0</v>
          </cell>
          <cell r="G11905" t="str">
            <v>2,36</v>
          </cell>
          <cell r="H11905">
            <v>0</v>
          </cell>
          <cell r="I11905">
            <v>0</v>
          </cell>
          <cell r="J11905">
            <v>0</v>
          </cell>
          <cell r="K11905">
            <v>2.36</v>
          </cell>
          <cell r="L11905">
            <v>2.36</v>
          </cell>
          <cell r="N11905">
            <v>34401</v>
          </cell>
        </row>
        <row r="11906">
          <cell r="A11906">
            <v>7260</v>
          </cell>
          <cell r="B11906" t="str">
            <v xml:space="preserve">TIJOLO CERAMICO MACICO APARENTE *6 X 12 X 24* CM (L X A X C)                                                                                                                                                                                                                                                                                                                                                                                                                                              </v>
          </cell>
          <cell r="C11906" t="str">
            <v>INSUMO</v>
          </cell>
          <cell r="D11906" t="str">
            <v xml:space="preserve">UN    </v>
          </cell>
          <cell r="E11906" t="str">
            <v>2,09</v>
          </cell>
          <cell r="F11906">
            <v>0</v>
          </cell>
          <cell r="G11906" t="str">
            <v>2,09</v>
          </cell>
          <cell r="H11906">
            <v>0</v>
          </cell>
          <cell r="I11906">
            <v>0</v>
          </cell>
          <cell r="J11906">
            <v>0</v>
          </cell>
          <cell r="K11906">
            <v>2.09</v>
          </cell>
          <cell r="L11906">
            <v>2.09</v>
          </cell>
          <cell r="N11906">
            <v>7260</v>
          </cell>
        </row>
        <row r="11907">
          <cell r="A11907">
            <v>7256</v>
          </cell>
          <cell r="B11907" t="str">
            <v xml:space="preserve">TIJOLO CERAMICO MACICO APARENTE 2 FUROS, *6,5 X 10 X 20* CM (L X A X C)                                                                                                                                                                                                                                                                                                                                                                                                                                   </v>
          </cell>
          <cell r="C11907" t="str">
            <v>INSUMO</v>
          </cell>
          <cell r="D11907" t="str">
            <v xml:space="preserve">UN    </v>
          </cell>
          <cell r="E11907" t="str">
            <v>2,07</v>
          </cell>
          <cell r="F11907">
            <v>0</v>
          </cell>
          <cell r="G11907" t="str">
            <v>2,07</v>
          </cell>
          <cell r="H11907">
            <v>0</v>
          </cell>
          <cell r="I11907">
            <v>0</v>
          </cell>
          <cell r="J11907">
            <v>0</v>
          </cell>
          <cell r="K11907">
            <v>2.0699999999999998</v>
          </cell>
          <cell r="L11907">
            <v>2.0699999999999998</v>
          </cell>
          <cell r="N11907">
            <v>7256</v>
          </cell>
        </row>
        <row r="11908">
          <cell r="A11908">
            <v>7258</v>
          </cell>
          <cell r="B11908" t="str">
            <v xml:space="preserve">TIJOLO CERAMICO MACICO COMUM *5 X 10 X 20* CM (L X A X C)                                                                                                                                                                                                                                                                                                                                                                                                                                                 </v>
          </cell>
          <cell r="C11908" t="str">
            <v>INSUMO</v>
          </cell>
          <cell r="D11908" t="str">
            <v xml:space="preserve">UN    </v>
          </cell>
          <cell r="E11908" t="str">
            <v>0,85</v>
          </cell>
          <cell r="F11908">
            <v>0</v>
          </cell>
          <cell r="G11908" t="str">
            <v>0,85</v>
          </cell>
          <cell r="H11908">
            <v>0</v>
          </cell>
          <cell r="I11908">
            <v>0</v>
          </cell>
          <cell r="J11908">
            <v>0</v>
          </cell>
          <cell r="K11908">
            <v>0.85</v>
          </cell>
          <cell r="L11908">
            <v>0.85</v>
          </cell>
          <cell r="N11908">
            <v>7258</v>
          </cell>
        </row>
        <row r="11909">
          <cell r="A11909">
            <v>34400</v>
          </cell>
          <cell r="B11909" t="str">
            <v xml:space="preserve">TIJOLO CERAMICO REFRATARIO 2,5 X 11,4 X 22,9 CM (L X A X C)                                                                                                                                                                                                                                                                                                                                                                                                                                               </v>
          </cell>
          <cell r="C11909" t="str">
            <v>INSUMO</v>
          </cell>
          <cell r="D11909" t="str">
            <v xml:space="preserve">UN    </v>
          </cell>
          <cell r="E11909" t="str">
            <v>3,64</v>
          </cell>
          <cell r="F11909">
            <v>0</v>
          </cell>
          <cell r="G11909" t="str">
            <v>3,64</v>
          </cell>
          <cell r="H11909">
            <v>0</v>
          </cell>
          <cell r="I11909">
            <v>0</v>
          </cell>
          <cell r="J11909">
            <v>0</v>
          </cell>
          <cell r="K11909">
            <v>3.64</v>
          </cell>
          <cell r="L11909">
            <v>3.64</v>
          </cell>
          <cell r="N11909">
            <v>34400</v>
          </cell>
        </row>
        <row r="11910">
          <cell r="A11910">
            <v>10617</v>
          </cell>
          <cell r="B11910" t="str">
            <v xml:space="preserve">TIJOLO CERAMICO REFRATARIO 6,3 X 11,4 X 22,9 CM (L X A X C)                                                                                                                                                                                                                                                                                                                                                                                                                                               </v>
          </cell>
          <cell r="C11910" t="str">
            <v>INSUMO</v>
          </cell>
          <cell r="D11910" t="str">
            <v xml:space="preserve">UN    </v>
          </cell>
          <cell r="E11910" t="str">
            <v>6,95</v>
          </cell>
          <cell r="F11910">
            <v>0</v>
          </cell>
          <cell r="G11910" t="str">
            <v>6,95</v>
          </cell>
          <cell r="H11910">
            <v>0</v>
          </cell>
          <cell r="I11910">
            <v>0</v>
          </cell>
          <cell r="J11910">
            <v>0</v>
          </cell>
          <cell r="K11910">
            <v>6.95</v>
          </cell>
          <cell r="L11910">
            <v>6.95</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162,88</v>
          </cell>
          <cell r="F11911">
            <v>0</v>
          </cell>
          <cell r="G11911" t="str">
            <v>162,88</v>
          </cell>
          <cell r="H11911">
            <v>0</v>
          </cell>
          <cell r="I11911">
            <v>0</v>
          </cell>
          <cell r="J11911">
            <v>0</v>
          </cell>
          <cell r="K11911">
            <v>162.88</v>
          </cell>
          <cell r="L11911">
            <v>162.88</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78,85</v>
          </cell>
          <cell r="F11912">
            <v>0</v>
          </cell>
          <cell r="G11912" t="str">
            <v>78,85</v>
          </cell>
          <cell r="H11912">
            <v>0</v>
          </cell>
          <cell r="I11912">
            <v>0</v>
          </cell>
          <cell r="J11912">
            <v>0</v>
          </cell>
          <cell r="K11912">
            <v>78.849999999999994</v>
          </cell>
          <cell r="L11912">
            <v>78.849999999999994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1.703,05</v>
          </cell>
          <cell r="F11913">
            <v>0</v>
          </cell>
          <cell r="G11913" t="str">
            <v>1.703,05</v>
          </cell>
          <cell r="H11913">
            <v>0</v>
          </cell>
          <cell r="I11913">
            <v>0</v>
          </cell>
          <cell r="J11913">
            <v>0</v>
          </cell>
          <cell r="K11913">
            <v>1703.05</v>
          </cell>
          <cell r="L11913">
            <v>1703.05</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106,46</v>
          </cell>
          <cell r="F11914">
            <v>0</v>
          </cell>
          <cell r="G11914" t="str">
            <v>106,46</v>
          </cell>
          <cell r="H11914">
            <v>0</v>
          </cell>
          <cell r="I11914">
            <v>0</v>
          </cell>
          <cell r="J11914">
            <v>0</v>
          </cell>
          <cell r="K11914">
            <v>106.46</v>
          </cell>
          <cell r="L11914">
            <v>106.46</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13,00</v>
          </cell>
          <cell r="F11915">
            <v>0</v>
          </cell>
          <cell r="G11915" t="str">
            <v>13,00</v>
          </cell>
          <cell r="H11915">
            <v>0</v>
          </cell>
          <cell r="I11915">
            <v>0</v>
          </cell>
          <cell r="J11915">
            <v>0</v>
          </cell>
          <cell r="K11915">
            <v>13</v>
          </cell>
          <cell r="L11915">
            <v>13</v>
          </cell>
          <cell r="N11915">
            <v>38121</v>
          </cell>
        </row>
        <row r="11916">
          <cell r="A11916">
            <v>43776</v>
          </cell>
          <cell r="B11916" t="str">
            <v xml:space="preserve">TINTA A OLEO BRILHANTE, PARA MADEIRAS E METAIS                                                                                                                                                                                                                                                                                                                                                                                                                                                            </v>
          </cell>
          <cell r="C11916" t="str">
            <v>INSUMO</v>
          </cell>
          <cell r="D11916" t="str">
            <v xml:space="preserve">L     </v>
          </cell>
          <cell r="E11916" t="str">
            <v>21,64</v>
          </cell>
          <cell r="F11916">
            <v>0</v>
          </cell>
          <cell r="G11916" t="str">
            <v>21,64</v>
          </cell>
          <cell r="H11916">
            <v>0</v>
          </cell>
          <cell r="I11916">
            <v>0</v>
          </cell>
          <cell r="J11916">
            <v>0</v>
          </cell>
          <cell r="K11916">
            <v>21.64</v>
          </cell>
          <cell r="L11916">
            <v>21.64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11,50</v>
          </cell>
          <cell r="F11917">
            <v>0</v>
          </cell>
          <cell r="G11917" t="str">
            <v>11,50</v>
          </cell>
          <cell r="H11917">
            <v>0</v>
          </cell>
          <cell r="I11917">
            <v>0</v>
          </cell>
          <cell r="J11917">
            <v>0</v>
          </cell>
          <cell r="K11917">
            <v>11.5</v>
          </cell>
          <cell r="L11917">
            <v>11.5</v>
          </cell>
          <cell r="N11917">
            <v>7343</v>
          </cell>
        </row>
        <row r="11918">
          <cell r="A11918">
            <v>7348</v>
          </cell>
          <cell r="B11918" t="str">
            <v xml:space="preserve">TINTA ACRILICA PREMIUM PARA PISO                                                                                                                                                                                                                                                                                                                                                                                                                                                                          </v>
          </cell>
          <cell r="C11918" t="str">
            <v>INSUMO</v>
          </cell>
          <cell r="D11918" t="str">
            <v xml:space="preserve">L     </v>
          </cell>
          <cell r="E11918" t="str">
            <v>21,21</v>
          </cell>
          <cell r="F11918">
            <v>0</v>
          </cell>
          <cell r="G11918" t="str">
            <v>21,21</v>
          </cell>
          <cell r="H11918">
            <v>0</v>
          </cell>
          <cell r="I11918">
            <v>0</v>
          </cell>
          <cell r="J11918">
            <v>0</v>
          </cell>
          <cell r="K11918">
            <v>21.21</v>
          </cell>
          <cell r="L11918">
            <v>21.21</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28,16</v>
          </cell>
          <cell r="F11919">
            <v>0</v>
          </cell>
          <cell r="G11919" t="str">
            <v>28,16</v>
          </cell>
          <cell r="H11919">
            <v>0</v>
          </cell>
          <cell r="I11919">
            <v>0</v>
          </cell>
          <cell r="J11919">
            <v>0</v>
          </cell>
          <cell r="K11919">
            <v>28.16</v>
          </cell>
          <cell r="L11919">
            <v>28.16</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16,11</v>
          </cell>
          <cell r="F11920">
            <v>0</v>
          </cell>
          <cell r="G11920" t="str">
            <v>16,11</v>
          </cell>
          <cell r="H11920">
            <v>0</v>
          </cell>
          <cell r="I11920">
            <v>0</v>
          </cell>
          <cell r="J11920">
            <v>0</v>
          </cell>
          <cell r="K11920">
            <v>16.11</v>
          </cell>
          <cell r="L11920">
            <v>16.11</v>
          </cell>
          <cell r="N11920">
            <v>7319</v>
          </cell>
        </row>
        <row r="11921">
          <cell r="A11921">
            <v>7314</v>
          </cell>
          <cell r="B11921" t="str">
            <v xml:space="preserve">TINTA BORRACHA CLORADA, ACABAMENTO SEMIBRILHO, QUALQUER COR                                                                                                                                                                                                                                                                                                                                                                                                                                               </v>
          </cell>
          <cell r="C11921" t="str">
            <v>INSUMO</v>
          </cell>
          <cell r="D11921" t="str">
            <v xml:space="preserve">L     </v>
          </cell>
          <cell r="E11921" t="str">
            <v>51,47</v>
          </cell>
          <cell r="F11921">
            <v>0</v>
          </cell>
          <cell r="G11921" t="str">
            <v>51,47</v>
          </cell>
          <cell r="H11921">
            <v>0</v>
          </cell>
          <cell r="I11921">
            <v>0</v>
          </cell>
          <cell r="J11921">
            <v>0</v>
          </cell>
          <cell r="K11921">
            <v>51.47</v>
          </cell>
          <cell r="L11921">
            <v>51.47</v>
          </cell>
          <cell r="N11921">
            <v>7314</v>
          </cell>
        </row>
        <row r="11922">
          <cell r="A11922">
            <v>7304</v>
          </cell>
          <cell r="B11922" t="str">
            <v xml:space="preserve">TINTA EPOXI BASE AGUA PREMIUM, BRANCA                                                                                                                                                                                                                                                                                                                                                                                                                                                                     </v>
          </cell>
          <cell r="C11922" t="str">
            <v>INSUMO</v>
          </cell>
          <cell r="D11922" t="str">
            <v xml:space="preserve">L     </v>
          </cell>
          <cell r="E11922" t="str">
            <v>64,14</v>
          </cell>
          <cell r="F11922">
            <v>0</v>
          </cell>
          <cell r="G11922" t="str">
            <v>64,14</v>
          </cell>
          <cell r="H11922">
            <v>0</v>
          </cell>
          <cell r="I11922">
            <v>0</v>
          </cell>
          <cell r="J11922">
            <v>0</v>
          </cell>
          <cell r="K11922">
            <v>64.14</v>
          </cell>
          <cell r="L11922">
            <v>64.14</v>
          </cell>
          <cell r="N11922">
            <v>7304</v>
          </cell>
        </row>
        <row r="11923">
          <cell r="A11923">
            <v>43649</v>
          </cell>
          <cell r="B11923" t="str">
            <v xml:space="preserve">TINTA ESMALTE BASE AGUA PREMIUM ACETINADO                                                                                                                                                                                                                                                                                                                                                                                                                                                                 </v>
          </cell>
          <cell r="C11923" t="str">
            <v>INSUMO</v>
          </cell>
          <cell r="D11923" t="str">
            <v xml:space="preserve">L     </v>
          </cell>
          <cell r="E11923" t="str">
            <v>33,17</v>
          </cell>
          <cell r="F11923">
            <v>0</v>
          </cell>
          <cell r="G11923" t="str">
            <v>33,17</v>
          </cell>
          <cell r="H11923">
            <v>0</v>
          </cell>
          <cell r="I11923">
            <v>0</v>
          </cell>
          <cell r="J11923">
            <v>0</v>
          </cell>
          <cell r="K11923">
            <v>33.17</v>
          </cell>
          <cell r="L11923">
            <v>33.17</v>
          </cell>
          <cell r="N11923">
            <v>43649</v>
          </cell>
        </row>
        <row r="11924">
          <cell r="A11924">
            <v>43650</v>
          </cell>
          <cell r="B11924" t="str">
            <v xml:space="preserve">TINTA ESMALTE BASE AGUA PREMIUM BRILHANTE                                                                                                                                                                                                                                                                                                                                                                                                                                                                 </v>
          </cell>
          <cell r="C11924" t="str">
            <v>INSUMO</v>
          </cell>
          <cell r="D11924" t="str">
            <v xml:space="preserve">L     </v>
          </cell>
          <cell r="E11924" t="str">
            <v>31,35</v>
          </cell>
          <cell r="F11924">
            <v>0</v>
          </cell>
          <cell r="G11924" t="str">
            <v>31,35</v>
          </cell>
          <cell r="H11924">
            <v>0</v>
          </cell>
          <cell r="I11924">
            <v>0</v>
          </cell>
          <cell r="J11924">
            <v>0</v>
          </cell>
          <cell r="K11924">
            <v>31.35</v>
          </cell>
          <cell r="L11924">
            <v>31.35</v>
          </cell>
          <cell r="N11924">
            <v>43650</v>
          </cell>
        </row>
        <row r="11925">
          <cell r="A11925">
            <v>7311</v>
          </cell>
          <cell r="B11925" t="str">
            <v xml:space="preserve">TINTA ESMALTE SINTETICO PREMIUM ACETINADO                                                                                                                                                                                                                                                                                                                                                                                                                                                                 </v>
          </cell>
          <cell r="C11925" t="str">
            <v>INSUMO</v>
          </cell>
          <cell r="D11925" t="str">
            <v xml:space="preserve">L     </v>
          </cell>
          <cell r="E11925" t="str">
            <v>32,11</v>
          </cell>
          <cell r="F11925">
            <v>0</v>
          </cell>
          <cell r="G11925" t="str">
            <v>32,11</v>
          </cell>
          <cell r="H11925">
            <v>0</v>
          </cell>
          <cell r="I11925">
            <v>0</v>
          </cell>
          <cell r="J11925">
            <v>0</v>
          </cell>
          <cell r="K11925">
            <v>32.11</v>
          </cell>
          <cell r="L11925">
            <v>32.11</v>
          </cell>
          <cell r="N11925">
            <v>7311</v>
          </cell>
        </row>
        <row r="11926">
          <cell r="A11926">
            <v>7292</v>
          </cell>
          <cell r="B11926" t="str">
            <v xml:space="preserve">TINTA ESMALTE SINTETICO PREMIUM BRILHANTE                                                                                                                                                                                                                                                                                                                                                                                                                                                                 </v>
          </cell>
          <cell r="C11926" t="str">
            <v>INSUMO</v>
          </cell>
          <cell r="D11926" t="str">
            <v xml:space="preserve">L     </v>
          </cell>
          <cell r="E11926" t="str">
            <v>31,09</v>
          </cell>
          <cell r="F11926">
            <v>0</v>
          </cell>
          <cell r="G11926" t="str">
            <v>31,09</v>
          </cell>
          <cell r="H11926">
            <v>0</v>
          </cell>
          <cell r="I11926">
            <v>0</v>
          </cell>
          <cell r="J11926">
            <v>0</v>
          </cell>
          <cell r="K11926">
            <v>31.09</v>
          </cell>
          <cell r="L11926">
            <v>31.09</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34,39</v>
          </cell>
          <cell r="F11927">
            <v>0</v>
          </cell>
          <cell r="G11927" t="str">
            <v>34,39</v>
          </cell>
          <cell r="H11927">
            <v>0</v>
          </cell>
          <cell r="I11927">
            <v>0</v>
          </cell>
          <cell r="J11927">
            <v>0</v>
          </cell>
          <cell r="K11927">
            <v>34.39</v>
          </cell>
          <cell r="L11927">
            <v>34.39</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37,96</v>
          </cell>
          <cell r="F11928">
            <v>0</v>
          </cell>
          <cell r="G11928" t="str">
            <v>37,96</v>
          </cell>
          <cell r="H11928">
            <v>0</v>
          </cell>
          <cell r="I11928">
            <v>0</v>
          </cell>
          <cell r="J11928">
            <v>0</v>
          </cell>
          <cell r="K11928">
            <v>37.96</v>
          </cell>
          <cell r="L11928">
            <v>37.96</v>
          </cell>
          <cell r="N11928">
            <v>7306</v>
          </cell>
        </row>
        <row r="11929">
          <cell r="A11929">
            <v>7288</v>
          </cell>
          <cell r="B11929" t="str">
            <v xml:space="preserve">TINTA ESMALTE SINTETICO PREMIUM FOSCO                                                                                                                                                                                                                                                                                                                                                                                                                                                                     </v>
          </cell>
          <cell r="C11929" t="str">
            <v>INSUMO</v>
          </cell>
          <cell r="D11929" t="str">
            <v xml:space="preserve">L     </v>
          </cell>
          <cell r="E11929" t="str">
            <v>31,51</v>
          </cell>
          <cell r="F11929">
            <v>0</v>
          </cell>
          <cell r="G11929" t="str">
            <v>31,51</v>
          </cell>
          <cell r="H11929">
            <v>0</v>
          </cell>
          <cell r="I11929">
            <v>0</v>
          </cell>
          <cell r="J11929">
            <v>0</v>
          </cell>
          <cell r="K11929">
            <v>31.51</v>
          </cell>
          <cell r="L11929">
            <v>31.51</v>
          </cell>
          <cell r="N11929">
            <v>7288</v>
          </cell>
        </row>
        <row r="11930">
          <cell r="A11930">
            <v>43625</v>
          </cell>
          <cell r="B11930" t="str">
            <v xml:space="preserve">TINTA ESMALTE SINTETICO STANDARD ACETINADO                                                                                                                                                                                                                                                                                                                                                                                                                                                                </v>
          </cell>
          <cell r="C11930" t="str">
            <v>INSUMO</v>
          </cell>
          <cell r="D11930" t="str">
            <v xml:space="preserve">L     </v>
          </cell>
          <cell r="E11930" t="str">
            <v>25,45</v>
          </cell>
          <cell r="F11930">
            <v>0</v>
          </cell>
          <cell r="G11930" t="str">
            <v>25,45</v>
          </cell>
          <cell r="H11930">
            <v>0</v>
          </cell>
          <cell r="I11930">
            <v>0</v>
          </cell>
          <cell r="J11930">
            <v>0</v>
          </cell>
          <cell r="K11930">
            <v>25.45</v>
          </cell>
          <cell r="L11930">
            <v>25.45</v>
          </cell>
          <cell r="N11930">
            <v>43625</v>
          </cell>
        </row>
        <row r="11931">
          <cell r="A11931">
            <v>43647</v>
          </cell>
          <cell r="B11931" t="str">
            <v xml:space="preserve">TINTA ESMALTE SINTETICO STANDARD BRILHANTE                                                                                                                                                                                                                                                                                                                                                                                                                                                                </v>
          </cell>
          <cell r="C11931" t="str">
            <v>INSUMO</v>
          </cell>
          <cell r="D11931" t="str">
            <v xml:space="preserve">L     </v>
          </cell>
          <cell r="E11931" t="str">
            <v>23,11</v>
          </cell>
          <cell r="F11931">
            <v>0</v>
          </cell>
          <cell r="G11931" t="str">
            <v>23,11</v>
          </cell>
          <cell r="H11931">
            <v>0</v>
          </cell>
          <cell r="I11931">
            <v>0</v>
          </cell>
          <cell r="J11931">
            <v>0</v>
          </cell>
          <cell r="K11931">
            <v>23.11</v>
          </cell>
          <cell r="L11931">
            <v>23.11</v>
          </cell>
          <cell r="N11931">
            <v>43647</v>
          </cell>
        </row>
        <row r="11932">
          <cell r="A11932">
            <v>43648</v>
          </cell>
          <cell r="B11932" t="str">
            <v xml:space="preserve">TINTA ESMALTE SINTETICO STANDARD FOSCO                                                                                                                                                                                                                                                                                                                                                                                                                                                                    </v>
          </cell>
          <cell r="C11932" t="str">
            <v>INSUMO</v>
          </cell>
          <cell r="D11932" t="str">
            <v xml:space="preserve">L     </v>
          </cell>
          <cell r="E11932" t="str">
            <v>22,30</v>
          </cell>
          <cell r="F11932">
            <v>0</v>
          </cell>
          <cell r="G11932" t="str">
            <v>22,30</v>
          </cell>
          <cell r="H11932">
            <v>0</v>
          </cell>
          <cell r="I11932">
            <v>0</v>
          </cell>
          <cell r="J11932">
            <v>0</v>
          </cell>
          <cell r="K11932">
            <v>22.3</v>
          </cell>
          <cell r="L11932">
            <v>22.3</v>
          </cell>
          <cell r="N11932">
            <v>43648</v>
          </cell>
        </row>
        <row r="11933">
          <cell r="A11933">
            <v>35693</v>
          </cell>
          <cell r="B11933" t="str">
            <v xml:space="preserve">TINTA LATEX ACRILICA ECONOMICA, COR BRANCA                                                                                                                                                                                                                                                                                                                                                                                                                                                                </v>
          </cell>
          <cell r="C11933" t="str">
            <v>INSUMO</v>
          </cell>
          <cell r="D11933" t="str">
            <v xml:space="preserve">L     </v>
          </cell>
          <cell r="E11933" t="str">
            <v>13,19</v>
          </cell>
          <cell r="F11933">
            <v>0</v>
          </cell>
          <cell r="G11933" t="str">
            <v>13,19</v>
          </cell>
          <cell r="H11933">
            <v>0</v>
          </cell>
          <cell r="I11933">
            <v>0</v>
          </cell>
          <cell r="J11933">
            <v>0</v>
          </cell>
          <cell r="K11933">
            <v>13.19</v>
          </cell>
          <cell r="L11933">
            <v>13.19</v>
          </cell>
          <cell r="N11933">
            <v>35693</v>
          </cell>
        </row>
        <row r="11934">
          <cell r="A11934">
            <v>7356</v>
          </cell>
          <cell r="B11934" t="str">
            <v xml:space="preserve">TINTA LATEX ACRILICA PREMIUM, COR BRANCO FOSCO                                                                                                                                                                                                                                                                                                                                                                                                                                                            </v>
          </cell>
          <cell r="C11934" t="str">
            <v>INSUMO</v>
          </cell>
          <cell r="D11934" t="str">
            <v xml:space="preserve">L     </v>
          </cell>
          <cell r="E11934" t="str">
            <v>31,62</v>
          </cell>
          <cell r="F11934">
            <v>0</v>
          </cell>
          <cell r="G11934" t="str">
            <v>31,62</v>
          </cell>
          <cell r="H11934">
            <v>0</v>
          </cell>
          <cell r="I11934">
            <v>0</v>
          </cell>
          <cell r="J11934">
            <v>0</v>
          </cell>
          <cell r="K11934">
            <v>31.62</v>
          </cell>
          <cell r="L11934">
            <v>31.62</v>
          </cell>
          <cell r="N11934">
            <v>7356</v>
          </cell>
        </row>
        <row r="11935">
          <cell r="A11935">
            <v>35692</v>
          </cell>
          <cell r="B11935" t="str">
            <v xml:space="preserve">TINTA LATEX ACRILICA STANDARD, COR BRANCA                                                                                                                                                                                                                                                                                                                                                                                                                                                                 </v>
          </cell>
          <cell r="C11935" t="str">
            <v>INSUMO</v>
          </cell>
          <cell r="D11935" t="str">
            <v xml:space="preserve">L     </v>
          </cell>
          <cell r="E11935" t="str">
            <v>20,69</v>
          </cell>
          <cell r="F11935">
            <v>0</v>
          </cell>
          <cell r="G11935" t="str">
            <v>20,69</v>
          </cell>
          <cell r="H11935">
            <v>0</v>
          </cell>
          <cell r="I11935">
            <v>0</v>
          </cell>
          <cell r="J11935">
            <v>0</v>
          </cell>
          <cell r="K11935">
            <v>20.69</v>
          </cell>
          <cell r="L11935">
            <v>20.69</v>
          </cell>
          <cell r="N11935">
            <v>35692</v>
          </cell>
        </row>
        <row r="11936">
          <cell r="A11936">
            <v>43624</v>
          </cell>
          <cell r="B11936" t="str">
            <v xml:space="preserve">TINTA LATEX ACRILICA SUPER PREMIUM, COR BRANCO FOSCO                                                                                                                                                                                                                                                                                                                                                                                                                                                      </v>
          </cell>
          <cell r="C11936" t="str">
            <v>INSUMO</v>
          </cell>
          <cell r="D11936" t="str">
            <v xml:space="preserve">L     </v>
          </cell>
          <cell r="E11936" t="str">
            <v>38,54</v>
          </cell>
          <cell r="F11936">
            <v>0</v>
          </cell>
          <cell r="G11936" t="str">
            <v>38,54</v>
          </cell>
          <cell r="H11936">
            <v>0</v>
          </cell>
          <cell r="I11936">
            <v>0</v>
          </cell>
          <cell r="J11936">
            <v>0</v>
          </cell>
          <cell r="K11936">
            <v>38.54</v>
          </cell>
          <cell r="L11936">
            <v>38.54</v>
          </cell>
          <cell r="N11936">
            <v>43624</v>
          </cell>
        </row>
        <row r="11937">
          <cell r="A11937">
            <v>7342</v>
          </cell>
          <cell r="B11937" t="str">
            <v xml:space="preserve">TINTA MINERAL IMPERMEAVEL EM PO, BRANCA                                                                                                                                                                                                                                                                                                                                                                                                                                                                   </v>
          </cell>
          <cell r="C11937" t="str">
            <v>INSUMO</v>
          </cell>
          <cell r="D11937" t="str">
            <v xml:space="preserve">KG    </v>
          </cell>
          <cell r="E11937" t="str">
            <v>3,09</v>
          </cell>
          <cell r="F11937">
            <v>0</v>
          </cell>
          <cell r="G11937" t="str">
            <v>3,09</v>
          </cell>
          <cell r="H11937">
            <v>0</v>
          </cell>
          <cell r="I11937">
            <v>0</v>
          </cell>
          <cell r="J11937">
            <v>0</v>
          </cell>
          <cell r="K11937">
            <v>3.09</v>
          </cell>
          <cell r="L11937">
            <v>3.09</v>
          </cell>
          <cell r="N11937">
            <v>7342</v>
          </cell>
        </row>
        <row r="11938">
          <cell r="A11938">
            <v>7350</v>
          </cell>
          <cell r="B11938" t="str">
            <v xml:space="preserve">TINTA/RESINA ACRILICA PREMIUM PARA CERAMICA                                                                                                                                                                                                                                                                                                                                                                                                                                                               </v>
          </cell>
          <cell r="C11938" t="str">
            <v>INSUMO</v>
          </cell>
          <cell r="D11938" t="str">
            <v xml:space="preserve">L     </v>
          </cell>
          <cell r="E11938" t="str">
            <v>45,64</v>
          </cell>
          <cell r="F11938">
            <v>0</v>
          </cell>
          <cell r="G11938" t="str">
            <v>45,64</v>
          </cell>
          <cell r="H11938">
            <v>0</v>
          </cell>
          <cell r="I11938">
            <v>0</v>
          </cell>
          <cell r="J11938">
            <v>0</v>
          </cell>
          <cell r="K11938">
            <v>45.64</v>
          </cell>
          <cell r="L11938">
            <v>45.64</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5,85</v>
          </cell>
          <cell r="F11939">
            <v>0</v>
          </cell>
          <cell r="G11939" t="str">
            <v>5,85</v>
          </cell>
          <cell r="H11939">
            <v>0</v>
          </cell>
          <cell r="I11939">
            <v>0</v>
          </cell>
          <cell r="J11939">
            <v>0</v>
          </cell>
          <cell r="K11939">
            <v>5.85</v>
          </cell>
          <cell r="L11939">
            <v>5.85</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43,75</v>
          </cell>
          <cell r="F11940">
            <v>0</v>
          </cell>
          <cell r="G11940" t="str">
            <v>43,75</v>
          </cell>
          <cell r="H11940">
            <v>0</v>
          </cell>
          <cell r="I11940">
            <v>0</v>
          </cell>
          <cell r="J11940">
            <v>0</v>
          </cell>
          <cell r="K11940">
            <v>43.75</v>
          </cell>
          <cell r="L11940">
            <v>43.75</v>
          </cell>
          <cell r="N11940">
            <v>11060</v>
          </cell>
        </row>
        <row r="11941">
          <cell r="A11941">
            <v>37401</v>
          </cell>
          <cell r="B11941" t="str">
            <v xml:space="preserve">TOALHEIRO PLASTICO TIPO DISPENSER PARA PAPEL TOALHA INTERFOLHADO                                                                                                                                                                                                                                                                                                                                                                                                                                          </v>
          </cell>
          <cell r="C11941" t="str">
            <v>INSUMO</v>
          </cell>
          <cell r="D11941" t="str">
            <v xml:space="preserve">UN    </v>
          </cell>
          <cell r="E11941" t="str">
            <v>51,64</v>
          </cell>
          <cell r="F11941">
            <v>0</v>
          </cell>
          <cell r="G11941" t="str">
            <v>51,64</v>
          </cell>
          <cell r="H11941">
            <v>0</v>
          </cell>
          <cell r="I11941">
            <v>0</v>
          </cell>
          <cell r="J11941">
            <v>0</v>
          </cell>
          <cell r="K11941">
            <v>51.64</v>
          </cell>
          <cell r="L11941">
            <v>51.64</v>
          </cell>
          <cell r="N11941">
            <v>37401</v>
          </cell>
        </row>
        <row r="11942">
          <cell r="A11942">
            <v>7525</v>
          </cell>
          <cell r="B11942" t="str">
            <v xml:space="preserve">TOMADA INDUSTRIAL DE EMBUTIR 3P+T 30 A, 440 V, COM TRAVA, COM PLACA                                                                                                                                                                                                                                                                                                                                                                                                                                       </v>
          </cell>
          <cell r="C11942" t="str">
            <v>INSUMO</v>
          </cell>
          <cell r="D11942" t="str">
            <v xml:space="preserve">UN    </v>
          </cell>
          <cell r="E11942" t="str">
            <v>47,02</v>
          </cell>
          <cell r="F11942">
            <v>0</v>
          </cell>
          <cell r="G11942" t="str">
            <v>47,02</v>
          </cell>
          <cell r="H11942">
            <v>0</v>
          </cell>
          <cell r="I11942">
            <v>0</v>
          </cell>
          <cell r="J11942">
            <v>0</v>
          </cell>
          <cell r="K11942">
            <v>47.02</v>
          </cell>
          <cell r="L11942">
            <v>47.02</v>
          </cell>
          <cell r="N11942">
            <v>7525</v>
          </cell>
        </row>
        <row r="11943">
          <cell r="A11943">
            <v>7524</v>
          </cell>
          <cell r="B11943" t="str">
            <v xml:space="preserve">TOMADA INDUSTRIAL DE EMBUTIR 3P+T 30 A, 440 V, COM TRAVA, SEM PLACA                                                                                                                                                                                                                                                                                                                                                                                                                                       </v>
          </cell>
          <cell r="C11943" t="str">
            <v>INSUMO</v>
          </cell>
          <cell r="D11943" t="str">
            <v xml:space="preserve">UN    </v>
          </cell>
          <cell r="E11943" t="str">
            <v>44,31</v>
          </cell>
          <cell r="F11943">
            <v>0</v>
          </cell>
          <cell r="G11943" t="str">
            <v>44,31</v>
          </cell>
          <cell r="H11943">
            <v>0</v>
          </cell>
          <cell r="I11943">
            <v>0</v>
          </cell>
          <cell r="J11943">
            <v>0</v>
          </cell>
          <cell r="K11943">
            <v>44.31</v>
          </cell>
          <cell r="L11943">
            <v>44.31</v>
          </cell>
          <cell r="N11943">
            <v>7524</v>
          </cell>
        </row>
        <row r="11944">
          <cell r="A11944">
            <v>38105</v>
          </cell>
          <cell r="B11944" t="str">
            <v xml:space="preserve">TOMADA PARA ANTENA DE TV, CABO COAXIAL DE 9 MM (APENAS MODULO)                                                                                                                                                                                                                                                                                                                                                                                                                                            </v>
          </cell>
          <cell r="C11944" t="str">
            <v>INSUMO</v>
          </cell>
          <cell r="D11944" t="str">
            <v xml:space="preserve">UN    </v>
          </cell>
          <cell r="E11944" t="str">
            <v>11,38</v>
          </cell>
          <cell r="F11944">
            <v>0</v>
          </cell>
          <cell r="G11944" t="str">
            <v>11,38</v>
          </cell>
          <cell r="H11944">
            <v>0</v>
          </cell>
          <cell r="I11944">
            <v>0</v>
          </cell>
          <cell r="J11944">
            <v>0</v>
          </cell>
          <cell r="K11944">
            <v>11.38</v>
          </cell>
          <cell r="L11944">
            <v>11.38</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16,16</v>
          </cell>
          <cell r="F11945">
            <v>0</v>
          </cell>
          <cell r="G11945" t="str">
            <v>16,16</v>
          </cell>
          <cell r="H11945">
            <v>0</v>
          </cell>
          <cell r="I11945">
            <v>0</v>
          </cell>
          <cell r="J11945">
            <v>0</v>
          </cell>
          <cell r="K11945">
            <v>16.16</v>
          </cell>
          <cell r="L11945">
            <v>16.16</v>
          </cell>
          <cell r="N11945">
            <v>38084</v>
          </cell>
        </row>
        <row r="11946">
          <cell r="A11946">
            <v>38103</v>
          </cell>
          <cell r="B11946" t="str">
            <v xml:space="preserve">TOMADA RJ11, 2 FIOS (APENAS MODULO)                                                                                                                                                                                                                                                                                                                                                                                                                                                                       </v>
          </cell>
          <cell r="C11946" t="str">
            <v>INSUMO</v>
          </cell>
          <cell r="D11946" t="str">
            <v xml:space="preserve">UN    </v>
          </cell>
          <cell r="E11946" t="str">
            <v>17,09</v>
          </cell>
          <cell r="F11946">
            <v>0</v>
          </cell>
          <cell r="G11946" t="str">
            <v>17,09</v>
          </cell>
          <cell r="H11946">
            <v>0</v>
          </cell>
          <cell r="I11946">
            <v>0</v>
          </cell>
          <cell r="J11946">
            <v>0</v>
          </cell>
          <cell r="K11946">
            <v>17.09</v>
          </cell>
          <cell r="L11946">
            <v>17.09</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21,05</v>
          </cell>
          <cell r="F11947">
            <v>0</v>
          </cell>
          <cell r="G11947" t="str">
            <v>21,05</v>
          </cell>
          <cell r="H11947">
            <v>0</v>
          </cell>
          <cell r="I11947">
            <v>0</v>
          </cell>
          <cell r="J11947">
            <v>0</v>
          </cell>
          <cell r="K11947">
            <v>21.05</v>
          </cell>
          <cell r="L11947">
            <v>21.05</v>
          </cell>
          <cell r="N11947">
            <v>38082</v>
          </cell>
        </row>
        <row r="11948">
          <cell r="A11948">
            <v>38104</v>
          </cell>
          <cell r="B11948" t="str">
            <v xml:space="preserve">TOMADA RJ45, 8 FIOS, CAT 5E (APENAS MODULO)                                                                                                                                                                                                                                                                                                                                                                                                                                                               </v>
          </cell>
          <cell r="C11948" t="str">
            <v>INSUMO</v>
          </cell>
          <cell r="D11948" t="str">
            <v xml:space="preserve">UN    </v>
          </cell>
          <cell r="E11948" t="str">
            <v>33,46</v>
          </cell>
          <cell r="F11948">
            <v>0</v>
          </cell>
          <cell r="G11948" t="str">
            <v>33,46</v>
          </cell>
          <cell r="H11948">
            <v>0</v>
          </cell>
          <cell r="I11948">
            <v>0</v>
          </cell>
          <cell r="J11948">
            <v>0</v>
          </cell>
          <cell r="K11948">
            <v>33.46</v>
          </cell>
          <cell r="L11948">
            <v>33.46</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37,15</v>
          </cell>
          <cell r="F11949">
            <v>0</v>
          </cell>
          <cell r="G11949" t="str">
            <v>37,15</v>
          </cell>
          <cell r="H11949">
            <v>0</v>
          </cell>
          <cell r="I11949">
            <v>0</v>
          </cell>
          <cell r="J11949">
            <v>0</v>
          </cell>
          <cell r="K11949">
            <v>37.15</v>
          </cell>
          <cell r="L11949">
            <v>37.15</v>
          </cell>
          <cell r="N11949">
            <v>38083</v>
          </cell>
        </row>
        <row r="11950">
          <cell r="A11950">
            <v>38101</v>
          </cell>
          <cell r="B11950" t="str">
            <v xml:space="preserve">TOMADA 2P+T 10A, 250V  (APENAS MODULO)                                                                                                                                                                                                                                                                                                                                                                                                                                                                    </v>
          </cell>
          <cell r="C11950" t="str">
            <v>INSUMO</v>
          </cell>
          <cell r="D11950" t="str">
            <v xml:space="preserve">UN    </v>
          </cell>
          <cell r="E11950" t="str">
            <v>8,13</v>
          </cell>
          <cell r="F11950">
            <v>0</v>
          </cell>
          <cell r="G11950" t="str">
            <v>8,13</v>
          </cell>
          <cell r="H11950">
            <v>0</v>
          </cell>
          <cell r="I11950">
            <v>0</v>
          </cell>
          <cell r="J11950">
            <v>0</v>
          </cell>
          <cell r="K11950">
            <v>8.1300000000000008</v>
          </cell>
          <cell r="L11950">
            <v>8.1300000000000008</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9,55</v>
          </cell>
          <cell r="F11951">
            <v>0</v>
          </cell>
          <cell r="G11951" t="str">
            <v>9,55</v>
          </cell>
          <cell r="H11951">
            <v>0</v>
          </cell>
          <cell r="I11951">
            <v>0</v>
          </cell>
          <cell r="J11951">
            <v>0</v>
          </cell>
          <cell r="K11951">
            <v>9.5500000000000007</v>
          </cell>
          <cell r="L11951">
            <v>9.5500000000000007</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14,56</v>
          </cell>
          <cell r="F11952">
            <v>0</v>
          </cell>
          <cell r="G11952" t="str">
            <v>14,56</v>
          </cell>
          <cell r="H11952">
            <v>0</v>
          </cell>
          <cell r="I11952">
            <v>0</v>
          </cell>
          <cell r="J11952">
            <v>0</v>
          </cell>
          <cell r="K11952">
            <v>14.56</v>
          </cell>
          <cell r="L11952">
            <v>14.56</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16,54</v>
          </cell>
          <cell r="F11953">
            <v>0</v>
          </cell>
          <cell r="G11953" t="str">
            <v>16,54</v>
          </cell>
          <cell r="H11953">
            <v>0</v>
          </cell>
          <cell r="I11953">
            <v>0</v>
          </cell>
          <cell r="J11953">
            <v>0</v>
          </cell>
          <cell r="K11953">
            <v>16.54</v>
          </cell>
          <cell r="L11953">
            <v>16.54</v>
          </cell>
          <cell r="N11953">
            <v>38075</v>
          </cell>
        </row>
        <row r="11954">
          <cell r="A11954">
            <v>38102</v>
          </cell>
          <cell r="B11954" t="str">
            <v xml:space="preserve">TOMADA 2P+T 20A, 250V  (APENAS MODULO)                                                                                                                                                                                                                                                                                                                                                                                                                                                                    </v>
          </cell>
          <cell r="C11954" t="str">
            <v>INSUMO</v>
          </cell>
          <cell r="D11954" t="str">
            <v xml:space="preserve">UN    </v>
          </cell>
          <cell r="E11954" t="str">
            <v>10,40</v>
          </cell>
          <cell r="F11954">
            <v>0</v>
          </cell>
          <cell r="G11954" t="str">
            <v>10,40</v>
          </cell>
          <cell r="H11954">
            <v>0</v>
          </cell>
          <cell r="I11954">
            <v>0</v>
          </cell>
          <cell r="J11954">
            <v>0</v>
          </cell>
          <cell r="K11954">
            <v>10.4</v>
          </cell>
          <cell r="L11954">
            <v>10.4</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18,54</v>
          </cell>
          <cell r="F11955">
            <v>0</v>
          </cell>
          <cell r="G11955" t="str">
            <v>18,54</v>
          </cell>
          <cell r="H11955">
            <v>0</v>
          </cell>
          <cell r="I11955">
            <v>0</v>
          </cell>
          <cell r="J11955">
            <v>0</v>
          </cell>
          <cell r="K11955">
            <v>18.54</v>
          </cell>
          <cell r="L11955">
            <v>18.54</v>
          </cell>
          <cell r="N11955">
            <v>38076</v>
          </cell>
        </row>
        <row r="11956">
          <cell r="A11956">
            <v>7592</v>
          </cell>
          <cell r="B11956" t="str">
            <v xml:space="preserve">TOPOGRAFO (HORISTA)                                                                                                                                                                                                                                                                                                                                                                                                                                                                                       </v>
          </cell>
          <cell r="C11956" t="str">
            <v>INSUMO</v>
          </cell>
          <cell r="D11956" t="str">
            <v xml:space="preserve">H     </v>
          </cell>
          <cell r="E11956" t="str">
            <v>18,29</v>
          </cell>
          <cell r="F11956">
            <v>0</v>
          </cell>
          <cell r="G11956" t="str">
            <v>18,29</v>
          </cell>
          <cell r="H11956">
            <v>0</v>
          </cell>
          <cell r="I11956">
            <v>0</v>
          </cell>
          <cell r="J11956">
            <v>0</v>
          </cell>
          <cell r="K11956">
            <v>18.29</v>
          </cell>
          <cell r="L11956">
            <v>18.29</v>
          </cell>
          <cell r="N11956">
            <v>7592</v>
          </cell>
        </row>
        <row r="11957">
          <cell r="A11957">
            <v>40820</v>
          </cell>
          <cell r="B11957" t="str">
            <v xml:space="preserve">TOPOGRAFO (MENSALISTA)                                                                                                                                                                                                                                                                                                                                                                                                                                                                                    </v>
          </cell>
          <cell r="C11957" t="str">
            <v>INSUMO</v>
          </cell>
          <cell r="D11957" t="str">
            <v xml:space="preserve">MES   </v>
          </cell>
          <cell r="E11957" t="str">
            <v>3.194,84</v>
          </cell>
          <cell r="F11957">
            <v>0</v>
          </cell>
          <cell r="G11957" t="str">
            <v>3.194,84</v>
          </cell>
          <cell r="H11957">
            <v>0</v>
          </cell>
          <cell r="I11957">
            <v>0</v>
          </cell>
          <cell r="J11957">
            <v>0</v>
          </cell>
          <cell r="K11957">
            <v>3194.84</v>
          </cell>
          <cell r="L11957">
            <v>3194.84</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55,10</v>
          </cell>
          <cell r="F11958">
            <v>0</v>
          </cell>
          <cell r="G11958" t="str">
            <v>55,10</v>
          </cell>
          <cell r="H11958">
            <v>0</v>
          </cell>
          <cell r="I11958">
            <v>0</v>
          </cell>
          <cell r="J11958">
            <v>0</v>
          </cell>
          <cell r="K11958">
            <v>55.1</v>
          </cell>
          <cell r="L11958">
            <v>55.1</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66,26</v>
          </cell>
          <cell r="F11959">
            <v>0</v>
          </cell>
          <cell r="G11959" t="str">
            <v>66,26</v>
          </cell>
          <cell r="H11959">
            <v>0</v>
          </cell>
          <cell r="I11959">
            <v>0</v>
          </cell>
          <cell r="J11959">
            <v>0</v>
          </cell>
          <cell r="K11959">
            <v>66.260000000000005</v>
          </cell>
          <cell r="L11959">
            <v>66.260000000000005</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144,69</v>
          </cell>
          <cell r="F11960">
            <v>0</v>
          </cell>
          <cell r="G11960" t="str">
            <v>144,69</v>
          </cell>
          <cell r="H11960">
            <v>0</v>
          </cell>
          <cell r="I11960">
            <v>0</v>
          </cell>
          <cell r="J11960">
            <v>0</v>
          </cell>
          <cell r="K11960">
            <v>144.69</v>
          </cell>
          <cell r="L11960">
            <v>144.69</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118,71</v>
          </cell>
          <cell r="F11961">
            <v>0</v>
          </cell>
          <cell r="G11961" t="str">
            <v>118,71</v>
          </cell>
          <cell r="H11961">
            <v>0</v>
          </cell>
          <cell r="I11961">
            <v>0</v>
          </cell>
          <cell r="J11961">
            <v>0</v>
          </cell>
          <cell r="K11961">
            <v>118.71</v>
          </cell>
          <cell r="L11961">
            <v>118.71</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28,69</v>
          </cell>
          <cell r="F11962">
            <v>0</v>
          </cell>
          <cell r="G11962" t="str">
            <v>28,69</v>
          </cell>
          <cell r="H11962">
            <v>0</v>
          </cell>
          <cell r="I11962">
            <v>0</v>
          </cell>
          <cell r="J11962">
            <v>0</v>
          </cell>
          <cell r="K11962">
            <v>28.69</v>
          </cell>
          <cell r="L11962">
            <v>28.69</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30,98</v>
          </cell>
          <cell r="F11963">
            <v>0</v>
          </cell>
          <cell r="G11963" t="str">
            <v>30,98</v>
          </cell>
          <cell r="H11963">
            <v>0</v>
          </cell>
          <cell r="I11963">
            <v>0</v>
          </cell>
          <cell r="J11963">
            <v>0</v>
          </cell>
          <cell r="K11963">
            <v>30.98</v>
          </cell>
          <cell r="L11963">
            <v>30.98</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69,70</v>
          </cell>
          <cell r="F11964">
            <v>0</v>
          </cell>
          <cell r="G11964" t="str">
            <v>69,70</v>
          </cell>
          <cell r="H11964">
            <v>0</v>
          </cell>
          <cell r="I11964">
            <v>0</v>
          </cell>
          <cell r="J11964">
            <v>0</v>
          </cell>
          <cell r="K11964">
            <v>69.7</v>
          </cell>
          <cell r="L11964">
            <v>69.7</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185,65</v>
          </cell>
          <cell r="F11965">
            <v>0</v>
          </cell>
          <cell r="G11965" t="str">
            <v>185,65</v>
          </cell>
          <cell r="H11965">
            <v>0</v>
          </cell>
          <cell r="I11965">
            <v>0</v>
          </cell>
          <cell r="J11965">
            <v>0</v>
          </cell>
          <cell r="K11965">
            <v>185.65</v>
          </cell>
          <cell r="L11965">
            <v>185.65</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43,27</v>
          </cell>
          <cell r="F11966">
            <v>0</v>
          </cell>
          <cell r="G11966" t="str">
            <v>43,27</v>
          </cell>
          <cell r="H11966">
            <v>0</v>
          </cell>
          <cell r="I11966">
            <v>0</v>
          </cell>
          <cell r="J11966">
            <v>0</v>
          </cell>
          <cell r="K11966">
            <v>43.27</v>
          </cell>
          <cell r="L11966">
            <v>43.27</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79,12</v>
          </cell>
          <cell r="F11967">
            <v>0</v>
          </cell>
          <cell r="G11967" t="str">
            <v>79,12</v>
          </cell>
          <cell r="H11967">
            <v>0</v>
          </cell>
          <cell r="I11967">
            <v>0</v>
          </cell>
          <cell r="J11967">
            <v>0</v>
          </cell>
          <cell r="K11967">
            <v>79.12</v>
          </cell>
          <cell r="L11967">
            <v>79.12</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50,90</v>
          </cell>
          <cell r="F11968">
            <v>0</v>
          </cell>
          <cell r="G11968" t="str">
            <v>50,90</v>
          </cell>
          <cell r="H11968">
            <v>0</v>
          </cell>
          <cell r="I11968">
            <v>0</v>
          </cell>
          <cell r="J11968">
            <v>0</v>
          </cell>
          <cell r="K11968">
            <v>50.9</v>
          </cell>
          <cell r="L11968">
            <v>50.9</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343,60</v>
          </cell>
          <cell r="F11969">
            <v>0</v>
          </cell>
          <cell r="G11969" t="str">
            <v>343,60</v>
          </cell>
          <cell r="H11969">
            <v>0</v>
          </cell>
          <cell r="I11969">
            <v>0</v>
          </cell>
          <cell r="J11969">
            <v>0</v>
          </cell>
          <cell r="K11969">
            <v>343.6</v>
          </cell>
          <cell r="L11969">
            <v>343.6</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2.282,00</v>
          </cell>
          <cell r="F11970">
            <v>0</v>
          </cell>
          <cell r="G11970" t="str">
            <v>2.282,00</v>
          </cell>
          <cell r="H11970">
            <v>0</v>
          </cell>
          <cell r="I11970">
            <v>0</v>
          </cell>
          <cell r="J11970">
            <v>0</v>
          </cell>
          <cell r="K11970">
            <v>2282</v>
          </cell>
          <cell r="L11970">
            <v>2282</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74,92</v>
          </cell>
          <cell r="F11971">
            <v>0</v>
          </cell>
          <cell r="G11971" t="str">
            <v>74,92</v>
          </cell>
          <cell r="H11971">
            <v>0</v>
          </cell>
          <cell r="I11971">
            <v>0</v>
          </cell>
          <cell r="J11971">
            <v>0</v>
          </cell>
          <cell r="K11971">
            <v>74.92</v>
          </cell>
          <cell r="L11971">
            <v>74.92</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47,81</v>
          </cell>
          <cell r="F11972">
            <v>0</v>
          </cell>
          <cell r="G11972" t="str">
            <v>47,81</v>
          </cell>
          <cell r="H11972">
            <v>0</v>
          </cell>
          <cell r="I11972">
            <v>0</v>
          </cell>
          <cell r="J11972">
            <v>0</v>
          </cell>
          <cell r="K11972">
            <v>47.81</v>
          </cell>
          <cell r="L11972">
            <v>47.81</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40,56</v>
          </cell>
          <cell r="F11973">
            <v>0</v>
          </cell>
          <cell r="G11973" t="str">
            <v>40,56</v>
          </cell>
          <cell r="H11973">
            <v>0</v>
          </cell>
          <cell r="I11973">
            <v>0</v>
          </cell>
          <cell r="J11973">
            <v>0</v>
          </cell>
          <cell r="K11973">
            <v>40.56</v>
          </cell>
          <cell r="L11973">
            <v>40.56</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171,19</v>
          </cell>
          <cell r="F11974">
            <v>0</v>
          </cell>
          <cell r="G11974" t="str">
            <v>171,19</v>
          </cell>
          <cell r="H11974">
            <v>0</v>
          </cell>
          <cell r="I11974">
            <v>0</v>
          </cell>
          <cell r="J11974">
            <v>0</v>
          </cell>
          <cell r="K11974">
            <v>171.19</v>
          </cell>
          <cell r="L11974">
            <v>171.19</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97,58</v>
          </cell>
          <cell r="F11975">
            <v>0</v>
          </cell>
          <cell r="G11975" t="str">
            <v>97,58</v>
          </cell>
          <cell r="H11975">
            <v>0</v>
          </cell>
          <cell r="I11975">
            <v>0</v>
          </cell>
          <cell r="J11975">
            <v>0</v>
          </cell>
          <cell r="K11975">
            <v>97.58</v>
          </cell>
          <cell r="L11975">
            <v>97.58</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146,45</v>
          </cell>
          <cell r="F11976">
            <v>0</v>
          </cell>
          <cell r="G11976" t="str">
            <v>146,45</v>
          </cell>
          <cell r="H11976">
            <v>0</v>
          </cell>
          <cell r="I11976">
            <v>0</v>
          </cell>
          <cell r="J11976">
            <v>0</v>
          </cell>
          <cell r="K11976">
            <v>146.44999999999999</v>
          </cell>
          <cell r="L11976">
            <v>146.44999999999999</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1.851,64</v>
          </cell>
          <cell r="F11977">
            <v>0</v>
          </cell>
          <cell r="G11977" t="str">
            <v>1.851,64</v>
          </cell>
          <cell r="H11977">
            <v>0</v>
          </cell>
          <cell r="I11977">
            <v>0</v>
          </cell>
          <cell r="J11977">
            <v>0</v>
          </cell>
          <cell r="K11977">
            <v>1851.64</v>
          </cell>
          <cell r="L11977">
            <v>1851.64</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153,87</v>
          </cell>
          <cell r="F11978">
            <v>0</v>
          </cell>
          <cell r="G11978" t="str">
            <v>153,87</v>
          </cell>
          <cell r="H11978">
            <v>0</v>
          </cell>
          <cell r="I11978">
            <v>0</v>
          </cell>
          <cell r="J11978">
            <v>0</v>
          </cell>
          <cell r="K11978">
            <v>153.87</v>
          </cell>
          <cell r="L11978">
            <v>153.87</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194,91</v>
          </cell>
          <cell r="F11979">
            <v>0</v>
          </cell>
          <cell r="G11979" t="str">
            <v>194,91</v>
          </cell>
          <cell r="H11979">
            <v>0</v>
          </cell>
          <cell r="I11979">
            <v>0</v>
          </cell>
          <cell r="J11979">
            <v>0</v>
          </cell>
          <cell r="K11979">
            <v>194.91</v>
          </cell>
          <cell r="L11979">
            <v>194.91</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129,75</v>
          </cell>
          <cell r="F11980">
            <v>0</v>
          </cell>
          <cell r="G11980" t="str">
            <v>129,75</v>
          </cell>
          <cell r="H11980">
            <v>0</v>
          </cell>
          <cell r="I11980">
            <v>0</v>
          </cell>
          <cell r="J11980">
            <v>0</v>
          </cell>
          <cell r="K11980">
            <v>129.75</v>
          </cell>
          <cell r="L11980">
            <v>129.75</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61,54</v>
          </cell>
          <cell r="F11981">
            <v>0</v>
          </cell>
          <cell r="G11981" t="str">
            <v>61,54</v>
          </cell>
          <cell r="H11981">
            <v>0</v>
          </cell>
          <cell r="I11981">
            <v>0</v>
          </cell>
          <cell r="J11981">
            <v>0</v>
          </cell>
          <cell r="K11981">
            <v>61.54</v>
          </cell>
          <cell r="L11981">
            <v>61.54</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52,11</v>
          </cell>
          <cell r="F11982">
            <v>0</v>
          </cell>
          <cell r="G11982" t="str">
            <v>52,11</v>
          </cell>
          <cell r="H11982">
            <v>0</v>
          </cell>
          <cell r="I11982">
            <v>0</v>
          </cell>
          <cell r="J11982">
            <v>0</v>
          </cell>
          <cell r="K11982">
            <v>52.11</v>
          </cell>
          <cell r="L11982">
            <v>52.11</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75,73</v>
          </cell>
          <cell r="F11983">
            <v>0</v>
          </cell>
          <cell r="G11983" t="str">
            <v>75,73</v>
          </cell>
          <cell r="H11983">
            <v>0</v>
          </cell>
          <cell r="I11983">
            <v>0</v>
          </cell>
          <cell r="J11983">
            <v>0</v>
          </cell>
          <cell r="K11983">
            <v>75.73</v>
          </cell>
          <cell r="L11983">
            <v>75.73</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130,16</v>
          </cell>
          <cell r="F11984">
            <v>0</v>
          </cell>
          <cell r="G11984" t="str">
            <v>130,16</v>
          </cell>
          <cell r="H11984">
            <v>0</v>
          </cell>
          <cell r="I11984">
            <v>0</v>
          </cell>
          <cell r="J11984">
            <v>0</v>
          </cell>
          <cell r="K11984">
            <v>130.16</v>
          </cell>
          <cell r="L11984">
            <v>130.16</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98,57</v>
          </cell>
          <cell r="F11985">
            <v>0</v>
          </cell>
          <cell r="G11985" t="str">
            <v>98,57</v>
          </cell>
          <cell r="H11985">
            <v>0</v>
          </cell>
          <cell r="I11985">
            <v>0</v>
          </cell>
          <cell r="J11985">
            <v>0</v>
          </cell>
          <cell r="K11985">
            <v>98.57</v>
          </cell>
          <cell r="L11985">
            <v>98.57</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87,55</v>
          </cell>
          <cell r="F11986">
            <v>0</v>
          </cell>
          <cell r="G11986" t="str">
            <v>87,55</v>
          </cell>
          <cell r="H11986">
            <v>0</v>
          </cell>
          <cell r="I11986">
            <v>0</v>
          </cell>
          <cell r="J11986">
            <v>0</v>
          </cell>
          <cell r="K11986">
            <v>87.55</v>
          </cell>
          <cell r="L11986">
            <v>87.55</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17,98</v>
          </cell>
          <cell r="F11987">
            <v>0</v>
          </cell>
          <cell r="G11987" t="str">
            <v>17,98</v>
          </cell>
          <cell r="H11987">
            <v>0</v>
          </cell>
          <cell r="I11987">
            <v>0</v>
          </cell>
          <cell r="J11987">
            <v>0</v>
          </cell>
          <cell r="K11987">
            <v>17.98</v>
          </cell>
          <cell r="L11987">
            <v>17.98</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7,57</v>
          </cell>
          <cell r="F11988">
            <v>0</v>
          </cell>
          <cell r="G11988" t="str">
            <v>7,57</v>
          </cell>
          <cell r="H11988">
            <v>0</v>
          </cell>
          <cell r="I11988">
            <v>0</v>
          </cell>
          <cell r="J11988">
            <v>0</v>
          </cell>
          <cell r="K11988">
            <v>7.57</v>
          </cell>
          <cell r="L11988">
            <v>7.57</v>
          </cell>
          <cell r="N11988">
            <v>11823</v>
          </cell>
        </row>
        <row r="11989">
          <cell r="A11989">
            <v>11822</v>
          </cell>
          <cell r="B11989" t="str">
            <v xml:space="preserve">TORNEIRA PLASTICA DE MESA, BICA MOVEL, PARA COZINHA 1/2 "                                                                                                                                                                                                                                                                                                                                                                                                                                                 </v>
          </cell>
          <cell r="C11989" t="str">
            <v>INSUMO</v>
          </cell>
          <cell r="D11989" t="str">
            <v xml:space="preserve">UN    </v>
          </cell>
          <cell r="E11989" t="str">
            <v>30,17</v>
          </cell>
          <cell r="F11989">
            <v>0</v>
          </cell>
          <cell r="G11989" t="str">
            <v>30,17</v>
          </cell>
          <cell r="H11989">
            <v>0</v>
          </cell>
          <cell r="I11989">
            <v>0</v>
          </cell>
          <cell r="J11989">
            <v>0</v>
          </cell>
          <cell r="K11989">
            <v>30.17</v>
          </cell>
          <cell r="L11989">
            <v>30.17</v>
          </cell>
          <cell r="N11989">
            <v>11822</v>
          </cell>
        </row>
        <row r="11990">
          <cell r="A11990">
            <v>11831</v>
          </cell>
          <cell r="B11990" t="str">
            <v xml:space="preserve">TORNEIRA PLASTICA PARA TANQUE 1/2 " OU 3/4 " COM BICO PARA MANGUEIRA                                                                                                                                                                                                                                                                                                                                                                                                                                      </v>
          </cell>
          <cell r="C11990" t="str">
            <v>INSUMO</v>
          </cell>
          <cell r="D11990" t="str">
            <v xml:space="preserve">UN    </v>
          </cell>
          <cell r="E11990" t="str">
            <v>18,15</v>
          </cell>
          <cell r="F11990">
            <v>0</v>
          </cell>
          <cell r="G11990" t="str">
            <v>18,15</v>
          </cell>
          <cell r="H11990">
            <v>0</v>
          </cell>
          <cell r="I11990">
            <v>0</v>
          </cell>
          <cell r="J11990">
            <v>0</v>
          </cell>
          <cell r="K11990">
            <v>18.149999999999999</v>
          </cell>
          <cell r="L11990">
            <v>18.149999999999999</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0,57</v>
          </cell>
          <cell r="F12003">
            <v>0</v>
          </cell>
          <cell r="G12003" t="str">
            <v>0,57</v>
          </cell>
          <cell r="H12003">
            <v>0</v>
          </cell>
          <cell r="I12003">
            <v>0</v>
          </cell>
          <cell r="J12003">
            <v>0</v>
          </cell>
          <cell r="K12003">
            <v>0.56999999999999995</v>
          </cell>
          <cell r="L12003">
            <v>0.56999999999999995</v>
          </cell>
          <cell r="N12003">
            <v>37371</v>
          </cell>
        </row>
        <row r="12004">
          <cell r="A12004">
            <v>40862</v>
          </cell>
          <cell r="B12004" t="str">
            <v xml:space="preserve">TRANSPORTE - MENSALISTA (COLETADO CAIXA - ENCARGOS COMPLEMENTARES)                                                                                                                                                                                                                                                                                                                                                                                                                                        </v>
          </cell>
          <cell r="C12004" t="str">
            <v>INSUMO</v>
          </cell>
          <cell r="D12004" t="str">
            <v xml:space="preserve">MES   </v>
          </cell>
          <cell r="E12004" t="str">
            <v>306,91</v>
          </cell>
          <cell r="F12004">
            <v>0</v>
          </cell>
          <cell r="G12004" t="str">
            <v>306,91</v>
          </cell>
          <cell r="H12004">
            <v>0</v>
          </cell>
          <cell r="I12004">
            <v>0</v>
          </cell>
          <cell r="J12004">
            <v>0</v>
          </cell>
          <cell r="K12004">
            <v>306.91000000000003</v>
          </cell>
          <cell r="L12004">
            <v>306.91000000000003</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35,02</v>
          </cell>
          <cell r="F12020">
            <v>0</v>
          </cell>
          <cell r="G12020" t="str">
            <v>35,02</v>
          </cell>
          <cell r="H12020">
            <v>0</v>
          </cell>
          <cell r="I12020">
            <v>0</v>
          </cell>
          <cell r="J12020">
            <v>0</v>
          </cell>
          <cell r="K12020">
            <v>35.020000000000003</v>
          </cell>
          <cell r="L12020">
            <v>35.020000000000003</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187,41</v>
          </cell>
          <cell r="F12021">
            <v>0</v>
          </cell>
          <cell r="G12021" t="str">
            <v>187,41</v>
          </cell>
          <cell r="H12021">
            <v>0</v>
          </cell>
          <cell r="I12021">
            <v>0</v>
          </cell>
          <cell r="J12021">
            <v>0</v>
          </cell>
          <cell r="K12021">
            <v>187.41</v>
          </cell>
          <cell r="L12021">
            <v>187.41</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7,28</v>
          </cell>
          <cell r="F12022">
            <v>0</v>
          </cell>
          <cell r="G12022" t="str">
            <v>7,28</v>
          </cell>
          <cell r="H12022">
            <v>0</v>
          </cell>
          <cell r="I12022">
            <v>0</v>
          </cell>
          <cell r="J12022">
            <v>0</v>
          </cell>
          <cell r="K12022">
            <v>7.28</v>
          </cell>
          <cell r="L12022">
            <v>7.28</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23,11</v>
          </cell>
          <cell r="F12023">
            <v>0</v>
          </cell>
          <cell r="G12023" t="str">
            <v>23,11</v>
          </cell>
          <cell r="H12023">
            <v>0</v>
          </cell>
          <cell r="I12023">
            <v>0</v>
          </cell>
          <cell r="J12023">
            <v>0</v>
          </cell>
          <cell r="K12023">
            <v>23.11</v>
          </cell>
          <cell r="L12023">
            <v>23.11</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47,29</v>
          </cell>
          <cell r="F12024">
            <v>0</v>
          </cell>
          <cell r="G12024" t="str">
            <v>47,29</v>
          </cell>
          <cell r="H12024">
            <v>0</v>
          </cell>
          <cell r="I12024">
            <v>0</v>
          </cell>
          <cell r="J12024">
            <v>0</v>
          </cell>
          <cell r="K12024">
            <v>47.29</v>
          </cell>
          <cell r="L12024">
            <v>47.29</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9,27</v>
          </cell>
          <cell r="F12025">
            <v>0</v>
          </cell>
          <cell r="G12025" t="str">
            <v>9,27</v>
          </cell>
          <cell r="H12025">
            <v>0</v>
          </cell>
          <cell r="I12025">
            <v>0</v>
          </cell>
          <cell r="J12025">
            <v>0</v>
          </cell>
          <cell r="K12025">
            <v>9.27</v>
          </cell>
          <cell r="L12025">
            <v>9.27</v>
          </cell>
          <cell r="N12025">
            <v>11580</v>
          </cell>
        </row>
        <row r="12026">
          <cell r="A12026">
            <v>10743</v>
          </cell>
          <cell r="B12026" t="str">
            <v xml:space="preserve">TROLEY MANUAL CAPACIDADE 1 T                                                                                                                                                                                                                                                                                                                                                                                                                                                                              </v>
          </cell>
          <cell r="C12026" t="str">
            <v>INSUMO</v>
          </cell>
          <cell r="D12026" t="str">
            <v xml:space="preserve">UN    </v>
          </cell>
          <cell r="E12026" t="str">
            <v>700,79</v>
          </cell>
          <cell r="F12026">
            <v>0</v>
          </cell>
          <cell r="G12026" t="str">
            <v>700,79</v>
          </cell>
          <cell r="H12026">
            <v>0</v>
          </cell>
          <cell r="I12026">
            <v>0</v>
          </cell>
          <cell r="J12026">
            <v>0</v>
          </cell>
          <cell r="K12026">
            <v>700.79</v>
          </cell>
          <cell r="L12026">
            <v>700.79</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290,22</v>
          </cell>
          <cell r="F12057">
            <v>0</v>
          </cell>
          <cell r="G12057" t="str">
            <v>290,22</v>
          </cell>
          <cell r="H12057">
            <v>0</v>
          </cell>
          <cell r="I12057">
            <v>0</v>
          </cell>
          <cell r="J12057">
            <v>0</v>
          </cell>
          <cell r="K12057">
            <v>290.22000000000003</v>
          </cell>
          <cell r="L12057">
            <v>290.22000000000003</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33,91</v>
          </cell>
          <cell r="F12058">
            <v>0</v>
          </cell>
          <cell r="G12058" t="str">
            <v>33,91</v>
          </cell>
          <cell r="H12058">
            <v>0</v>
          </cell>
          <cell r="I12058">
            <v>0</v>
          </cell>
          <cell r="J12058">
            <v>0</v>
          </cell>
          <cell r="K12058">
            <v>33.909999999999997</v>
          </cell>
          <cell r="L12058">
            <v>33.909999999999997</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44,15</v>
          </cell>
          <cell r="F12059">
            <v>0</v>
          </cell>
          <cell r="G12059" t="str">
            <v>44,15</v>
          </cell>
          <cell r="H12059">
            <v>0</v>
          </cell>
          <cell r="I12059">
            <v>0</v>
          </cell>
          <cell r="J12059">
            <v>0</v>
          </cell>
          <cell r="K12059">
            <v>44.15</v>
          </cell>
          <cell r="L12059">
            <v>44.15</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59,27</v>
          </cell>
          <cell r="F12060">
            <v>0</v>
          </cell>
          <cell r="G12060" t="str">
            <v>59,27</v>
          </cell>
          <cell r="H12060">
            <v>0</v>
          </cell>
          <cell r="I12060">
            <v>0</v>
          </cell>
          <cell r="J12060">
            <v>0</v>
          </cell>
          <cell r="K12060">
            <v>59.27</v>
          </cell>
          <cell r="L12060">
            <v>59.27</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86,39</v>
          </cell>
          <cell r="F12061">
            <v>0</v>
          </cell>
          <cell r="G12061" t="str">
            <v>86,39</v>
          </cell>
          <cell r="H12061">
            <v>0</v>
          </cell>
          <cell r="I12061">
            <v>0</v>
          </cell>
          <cell r="J12061">
            <v>0</v>
          </cell>
          <cell r="K12061">
            <v>86.39</v>
          </cell>
          <cell r="L12061">
            <v>86.39</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95,46</v>
          </cell>
          <cell r="F12062">
            <v>0</v>
          </cell>
          <cell r="G12062" t="str">
            <v>95,46</v>
          </cell>
          <cell r="H12062">
            <v>0</v>
          </cell>
          <cell r="I12062">
            <v>0</v>
          </cell>
          <cell r="J12062">
            <v>0</v>
          </cell>
          <cell r="K12062">
            <v>95.46</v>
          </cell>
          <cell r="L12062">
            <v>95.46</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124,57</v>
          </cell>
          <cell r="F12063">
            <v>0</v>
          </cell>
          <cell r="G12063" t="str">
            <v>124,57</v>
          </cell>
          <cell r="H12063">
            <v>0</v>
          </cell>
          <cell r="I12063">
            <v>0</v>
          </cell>
          <cell r="J12063">
            <v>0</v>
          </cell>
          <cell r="K12063">
            <v>124.57</v>
          </cell>
          <cell r="L12063">
            <v>124.57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174,31</v>
          </cell>
          <cell r="F12064">
            <v>0</v>
          </cell>
          <cell r="G12064" t="str">
            <v>174,31</v>
          </cell>
          <cell r="H12064">
            <v>0</v>
          </cell>
          <cell r="I12064">
            <v>0</v>
          </cell>
          <cell r="J12064">
            <v>0</v>
          </cell>
          <cell r="K12064">
            <v>174.31</v>
          </cell>
          <cell r="L12064">
            <v>174.31</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200,26</v>
          </cell>
          <cell r="F12065">
            <v>0</v>
          </cell>
          <cell r="G12065" t="str">
            <v>200,26</v>
          </cell>
          <cell r="H12065">
            <v>0</v>
          </cell>
          <cell r="I12065">
            <v>0</v>
          </cell>
          <cell r="J12065">
            <v>0</v>
          </cell>
          <cell r="K12065">
            <v>200.26</v>
          </cell>
          <cell r="L12065">
            <v>200.26</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95,56</v>
          </cell>
          <cell r="F12066">
            <v>0</v>
          </cell>
          <cell r="G12066" t="str">
            <v>95,56</v>
          </cell>
          <cell r="H12066">
            <v>0</v>
          </cell>
          <cell r="I12066">
            <v>0</v>
          </cell>
          <cell r="J12066">
            <v>0</v>
          </cell>
          <cell r="K12066">
            <v>95.56</v>
          </cell>
          <cell r="L12066">
            <v>95.56</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82,26</v>
          </cell>
          <cell r="F12067">
            <v>0</v>
          </cell>
          <cell r="G12067" t="str">
            <v>82,26</v>
          </cell>
          <cell r="H12067">
            <v>0</v>
          </cell>
          <cell r="I12067">
            <v>0</v>
          </cell>
          <cell r="J12067">
            <v>0</v>
          </cell>
          <cell r="K12067">
            <v>82.26</v>
          </cell>
          <cell r="L12067">
            <v>82.26</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34,76</v>
          </cell>
          <cell r="F12068">
            <v>0</v>
          </cell>
          <cell r="G12068" t="str">
            <v>34,76</v>
          </cell>
          <cell r="H12068">
            <v>0</v>
          </cell>
          <cell r="I12068">
            <v>0</v>
          </cell>
          <cell r="J12068">
            <v>0</v>
          </cell>
          <cell r="K12068">
            <v>34.76</v>
          </cell>
          <cell r="L12068">
            <v>34.76</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65,23</v>
          </cell>
          <cell r="F12069">
            <v>0</v>
          </cell>
          <cell r="G12069" t="str">
            <v>65,23</v>
          </cell>
          <cell r="H12069">
            <v>0</v>
          </cell>
          <cell r="I12069">
            <v>0</v>
          </cell>
          <cell r="J12069">
            <v>0</v>
          </cell>
          <cell r="K12069">
            <v>65.23</v>
          </cell>
          <cell r="L12069">
            <v>65.23</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171,01</v>
          </cell>
          <cell r="F12070">
            <v>0</v>
          </cell>
          <cell r="G12070" t="str">
            <v>171,01</v>
          </cell>
          <cell r="H12070">
            <v>0</v>
          </cell>
          <cell r="I12070">
            <v>0</v>
          </cell>
          <cell r="J12070">
            <v>0</v>
          </cell>
          <cell r="K12070">
            <v>171.01</v>
          </cell>
          <cell r="L12070">
            <v>171.01</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137,80</v>
          </cell>
          <cell r="F12071">
            <v>0</v>
          </cell>
          <cell r="G12071" t="str">
            <v>137,80</v>
          </cell>
          <cell r="H12071">
            <v>0</v>
          </cell>
          <cell r="I12071">
            <v>0</v>
          </cell>
          <cell r="J12071">
            <v>0</v>
          </cell>
          <cell r="K12071">
            <v>137.80000000000001</v>
          </cell>
          <cell r="L12071">
            <v>137.80000000000001</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43,96</v>
          </cell>
          <cell r="F12072">
            <v>0</v>
          </cell>
          <cell r="G12072" t="str">
            <v>43,96</v>
          </cell>
          <cell r="H12072">
            <v>0</v>
          </cell>
          <cell r="I12072">
            <v>0</v>
          </cell>
          <cell r="J12072">
            <v>0</v>
          </cell>
          <cell r="K12072">
            <v>43.96</v>
          </cell>
          <cell r="L12072">
            <v>43.96</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230,12</v>
          </cell>
          <cell r="F12073">
            <v>0</v>
          </cell>
          <cell r="G12073" t="str">
            <v>230,12</v>
          </cell>
          <cell r="H12073">
            <v>0</v>
          </cell>
          <cell r="I12073">
            <v>0</v>
          </cell>
          <cell r="J12073">
            <v>0</v>
          </cell>
          <cell r="K12073">
            <v>230.12</v>
          </cell>
          <cell r="L12073">
            <v>230.12</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316,92</v>
          </cell>
          <cell r="F12074">
            <v>0</v>
          </cell>
          <cell r="G12074" t="str">
            <v>316,92</v>
          </cell>
          <cell r="H12074">
            <v>0</v>
          </cell>
          <cell r="I12074">
            <v>0</v>
          </cell>
          <cell r="J12074">
            <v>0</v>
          </cell>
          <cell r="K12074">
            <v>316.92</v>
          </cell>
          <cell r="L12074">
            <v>316.92</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474,49</v>
          </cell>
          <cell r="F12075">
            <v>0</v>
          </cell>
          <cell r="G12075" t="str">
            <v>474,49</v>
          </cell>
          <cell r="H12075">
            <v>0</v>
          </cell>
          <cell r="I12075">
            <v>0</v>
          </cell>
          <cell r="J12075">
            <v>0</v>
          </cell>
          <cell r="K12075">
            <v>474.49</v>
          </cell>
          <cell r="L12075">
            <v>474.49</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514,59</v>
          </cell>
          <cell r="F12076">
            <v>0</v>
          </cell>
          <cell r="G12076" t="str">
            <v>514,59</v>
          </cell>
          <cell r="H12076">
            <v>0</v>
          </cell>
          <cell r="I12076">
            <v>0</v>
          </cell>
          <cell r="J12076">
            <v>0</v>
          </cell>
          <cell r="K12076">
            <v>514.59</v>
          </cell>
          <cell r="L12076">
            <v>514.59</v>
          </cell>
          <cell r="N12076">
            <v>7695</v>
          </cell>
        </row>
        <row r="12077">
          <cell r="A12077">
            <v>13356</v>
          </cell>
          <cell r="B12077" t="str">
            <v xml:space="preserve">TUBO ACO INDUSTRIAL DN 2" (50,8 MM) E=1,50MM, PESO= 1,8237 KG/M                                                                                                                                                                                                                                                                                                                                                                                                                                           </v>
          </cell>
          <cell r="C12077" t="str">
            <v>INSUMO</v>
          </cell>
          <cell r="D12077" t="str">
            <v xml:space="preserve">M     </v>
          </cell>
          <cell r="E12077" t="str">
            <v>37,31</v>
          </cell>
          <cell r="F12077">
            <v>0</v>
          </cell>
          <cell r="G12077" t="str">
            <v>37,31</v>
          </cell>
          <cell r="H12077">
            <v>0</v>
          </cell>
          <cell r="I12077">
            <v>0</v>
          </cell>
          <cell r="J12077">
            <v>0</v>
          </cell>
          <cell r="K12077">
            <v>37.31</v>
          </cell>
          <cell r="L12077">
            <v>37.31</v>
          </cell>
          <cell r="N12077">
            <v>13356</v>
          </cell>
        </row>
        <row r="12078">
          <cell r="A12078">
            <v>36365</v>
          </cell>
          <cell r="B12078" t="str">
            <v xml:space="preserve">TUBO COLETOR DE ESGOTO PVC, JEI, DN 100 MM (NBR  7362)                                                                                                                                                                                                                                                                                                                                                                                                                                                    </v>
          </cell>
          <cell r="C12078" t="str">
            <v>INSUMO</v>
          </cell>
          <cell r="D12078" t="str">
            <v xml:space="preserve">M     </v>
          </cell>
          <cell r="E12078" t="str">
            <v>44,87</v>
          </cell>
          <cell r="F12078">
            <v>0</v>
          </cell>
          <cell r="G12078" t="str">
            <v>44,87</v>
          </cell>
          <cell r="H12078">
            <v>0</v>
          </cell>
          <cell r="I12078">
            <v>0</v>
          </cell>
          <cell r="J12078">
            <v>0</v>
          </cell>
          <cell r="K12078">
            <v>44.87</v>
          </cell>
          <cell r="L12078">
            <v>44.87</v>
          </cell>
          <cell r="N12078">
            <v>36365</v>
          </cell>
        </row>
        <row r="12079">
          <cell r="A12079">
            <v>41930</v>
          </cell>
          <cell r="B12079" t="str">
            <v xml:space="preserve">TUBO COLETOR DE ESGOTO PVC, JEI, DN 200 MM (NBR 7362)                                                                                                                                                                                                                                                                                                                                                                                                                                                     </v>
          </cell>
          <cell r="C12079" t="str">
            <v>INSUMO</v>
          </cell>
          <cell r="D12079" t="str">
            <v xml:space="preserve">M     </v>
          </cell>
          <cell r="E12079" t="str">
            <v>149,44</v>
          </cell>
          <cell r="F12079">
            <v>0</v>
          </cell>
          <cell r="G12079" t="str">
            <v>149,44</v>
          </cell>
          <cell r="H12079">
            <v>0</v>
          </cell>
          <cell r="I12079">
            <v>0</v>
          </cell>
          <cell r="J12079">
            <v>0</v>
          </cell>
          <cell r="K12079">
            <v>149.44</v>
          </cell>
          <cell r="L12079">
            <v>149.44</v>
          </cell>
          <cell r="N12079">
            <v>41930</v>
          </cell>
        </row>
        <row r="12080">
          <cell r="A12080">
            <v>41931</v>
          </cell>
          <cell r="B12080" t="str">
            <v xml:space="preserve">TUBO COLETOR DE ESGOTO PVC, JEI, DN 250 MM (NBR 7362)                                                                                                                                                                                                                                                                                                                                                                                                                                                     </v>
          </cell>
          <cell r="C12080" t="str">
            <v>INSUMO</v>
          </cell>
          <cell r="D12080" t="str">
            <v xml:space="preserve">M     </v>
          </cell>
          <cell r="E12080" t="str">
            <v>234,06</v>
          </cell>
          <cell r="F12080">
            <v>0</v>
          </cell>
          <cell r="G12080" t="str">
            <v>234,06</v>
          </cell>
          <cell r="H12080">
            <v>0</v>
          </cell>
          <cell r="I12080">
            <v>0</v>
          </cell>
          <cell r="J12080">
            <v>0</v>
          </cell>
          <cell r="K12080">
            <v>234.06</v>
          </cell>
          <cell r="L12080">
            <v>234.06</v>
          </cell>
          <cell r="N12080">
            <v>41931</v>
          </cell>
        </row>
        <row r="12081">
          <cell r="A12081">
            <v>41932</v>
          </cell>
          <cell r="B12081" t="str">
            <v xml:space="preserve">TUBO COLETOR DE ESGOTO PVC, JEI, DN 300 MM (NBR 7362)                                                                                                                                                                                                                                                                                                                                                                                                                                                     </v>
          </cell>
          <cell r="C12081" t="str">
            <v>INSUMO</v>
          </cell>
          <cell r="D12081" t="str">
            <v xml:space="preserve">M     </v>
          </cell>
          <cell r="E12081" t="str">
            <v>360,26</v>
          </cell>
          <cell r="F12081">
            <v>0</v>
          </cell>
          <cell r="G12081" t="str">
            <v>360,26</v>
          </cell>
          <cell r="H12081">
            <v>0</v>
          </cell>
          <cell r="I12081">
            <v>0</v>
          </cell>
          <cell r="J12081">
            <v>0</v>
          </cell>
          <cell r="K12081">
            <v>360.26</v>
          </cell>
          <cell r="L12081">
            <v>360.26</v>
          </cell>
          <cell r="N12081">
            <v>41932</v>
          </cell>
        </row>
        <row r="12082">
          <cell r="A12082">
            <v>41933</v>
          </cell>
          <cell r="B12082" t="str">
            <v xml:space="preserve">TUBO COLETOR DE ESGOTO PVC, JEI, DN 350 MM (NBR 7362)                                                                                                                                                                                                                                                                                                                                                                                                                                                     </v>
          </cell>
          <cell r="C12082" t="str">
            <v>INSUMO</v>
          </cell>
          <cell r="D12082" t="str">
            <v xml:space="preserve">M     </v>
          </cell>
          <cell r="E12082" t="str">
            <v>509,14</v>
          </cell>
          <cell r="F12082">
            <v>0</v>
          </cell>
          <cell r="G12082" t="str">
            <v>509,14</v>
          </cell>
          <cell r="H12082">
            <v>0</v>
          </cell>
          <cell r="I12082">
            <v>0</v>
          </cell>
          <cell r="J12082">
            <v>0</v>
          </cell>
          <cell r="K12082">
            <v>509.14</v>
          </cell>
          <cell r="L12082">
            <v>509.14</v>
          </cell>
          <cell r="N12082">
            <v>41933</v>
          </cell>
        </row>
        <row r="12083">
          <cell r="A12083">
            <v>41934</v>
          </cell>
          <cell r="B12083" t="str">
            <v xml:space="preserve">TUBO COLETOR DE ESGOTO PVC, JEI, DN 400 MM (NBR 7362)                                                                                                                                                                                                                                                                                                                                                                                                                                                     </v>
          </cell>
          <cell r="C12083" t="str">
            <v>INSUMO</v>
          </cell>
          <cell r="D12083" t="str">
            <v xml:space="preserve">M     </v>
          </cell>
          <cell r="E12083" t="str">
            <v>592,95</v>
          </cell>
          <cell r="F12083">
            <v>0</v>
          </cell>
          <cell r="G12083" t="str">
            <v>592,95</v>
          </cell>
          <cell r="H12083">
            <v>0</v>
          </cell>
          <cell r="I12083">
            <v>0</v>
          </cell>
          <cell r="J12083">
            <v>0</v>
          </cell>
          <cell r="K12083">
            <v>592.95000000000005</v>
          </cell>
          <cell r="L12083">
            <v>592.95000000000005</v>
          </cell>
          <cell r="N12083">
            <v>41934</v>
          </cell>
        </row>
        <row r="12084">
          <cell r="A12084">
            <v>41936</v>
          </cell>
          <cell r="B12084" t="str">
            <v xml:space="preserve">TUBO COLETOR DE ESGOTO, PVC, JEI, DN 150 MM  (NBR 7362)                                                                                                                                                                                                                                                                                                                                                                                                                                                   </v>
          </cell>
          <cell r="C12084" t="str">
            <v>INSUMO</v>
          </cell>
          <cell r="D12084" t="str">
            <v xml:space="preserve">M     </v>
          </cell>
          <cell r="E12084" t="str">
            <v>88,00</v>
          </cell>
          <cell r="F12084">
            <v>0</v>
          </cell>
          <cell r="G12084" t="str">
            <v>88,00</v>
          </cell>
          <cell r="H12084">
            <v>0</v>
          </cell>
          <cell r="I12084">
            <v>0</v>
          </cell>
          <cell r="J12084">
            <v>0</v>
          </cell>
          <cell r="K12084">
            <v>88</v>
          </cell>
          <cell r="L12084">
            <v>88</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626,81</v>
          </cell>
          <cell r="F12085">
            <v>0</v>
          </cell>
          <cell r="G12085" t="str">
            <v>626,81</v>
          </cell>
          <cell r="H12085">
            <v>0</v>
          </cell>
          <cell r="I12085">
            <v>0</v>
          </cell>
          <cell r="J12085">
            <v>0</v>
          </cell>
          <cell r="K12085">
            <v>626.80999999999995</v>
          </cell>
          <cell r="L12085">
            <v>626.80999999999995</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2.322,91</v>
          </cell>
          <cell r="F12086">
            <v>0</v>
          </cell>
          <cell r="G12086" t="str">
            <v>2.322,91</v>
          </cell>
          <cell r="H12086">
            <v>0</v>
          </cell>
          <cell r="I12086">
            <v>0</v>
          </cell>
          <cell r="J12086">
            <v>0</v>
          </cell>
          <cell r="K12086">
            <v>2322.91</v>
          </cell>
          <cell r="L12086">
            <v>2322.91</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419,44</v>
          </cell>
          <cell r="F12087">
            <v>0</v>
          </cell>
          <cell r="G12087" t="str">
            <v>419,44</v>
          </cell>
          <cell r="H12087">
            <v>0</v>
          </cell>
          <cell r="I12087">
            <v>0</v>
          </cell>
          <cell r="J12087">
            <v>0</v>
          </cell>
          <cell r="K12087">
            <v>419.44</v>
          </cell>
          <cell r="L12087">
            <v>419.44</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1.507,91</v>
          </cell>
          <cell r="F12088">
            <v>0</v>
          </cell>
          <cell r="G12088" t="str">
            <v>1.507,91</v>
          </cell>
          <cell r="H12088">
            <v>0</v>
          </cell>
          <cell r="I12088">
            <v>0</v>
          </cell>
          <cell r="J12088">
            <v>0</v>
          </cell>
          <cell r="K12088">
            <v>1507.91</v>
          </cell>
          <cell r="L12088">
            <v>1507.91</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3.210,40</v>
          </cell>
          <cell r="F12089">
            <v>0</v>
          </cell>
          <cell r="G12089" t="str">
            <v>3.210,40</v>
          </cell>
          <cell r="H12089">
            <v>0</v>
          </cell>
          <cell r="I12089">
            <v>0</v>
          </cell>
          <cell r="J12089">
            <v>0</v>
          </cell>
          <cell r="K12089">
            <v>3210.4</v>
          </cell>
          <cell r="L12089">
            <v>3210.4</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165,19</v>
          </cell>
          <cell r="F12090">
            <v>0</v>
          </cell>
          <cell r="G12090" t="str">
            <v>165,19</v>
          </cell>
          <cell r="H12090">
            <v>0</v>
          </cell>
          <cell r="I12090">
            <v>0</v>
          </cell>
          <cell r="J12090">
            <v>0</v>
          </cell>
          <cell r="K12090">
            <v>165.19</v>
          </cell>
          <cell r="L12090">
            <v>165.19</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258,80</v>
          </cell>
          <cell r="F12091">
            <v>0</v>
          </cell>
          <cell r="G12091" t="str">
            <v>258,80</v>
          </cell>
          <cell r="H12091">
            <v>0</v>
          </cell>
          <cell r="I12091">
            <v>0</v>
          </cell>
          <cell r="J12091">
            <v>0</v>
          </cell>
          <cell r="K12091">
            <v>258.8</v>
          </cell>
          <cell r="L12091">
            <v>258.8</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927,07</v>
          </cell>
          <cell r="F12092">
            <v>0</v>
          </cell>
          <cell r="G12092" t="str">
            <v>927,07</v>
          </cell>
          <cell r="H12092">
            <v>0</v>
          </cell>
          <cell r="I12092">
            <v>0</v>
          </cell>
          <cell r="J12092">
            <v>0</v>
          </cell>
          <cell r="K12092">
            <v>927.07</v>
          </cell>
          <cell r="L12092">
            <v>927.07</v>
          </cell>
          <cell r="N12092">
            <v>41782</v>
          </cell>
        </row>
        <row r="12093">
          <cell r="A12093">
            <v>38130</v>
          </cell>
          <cell r="B12093" t="str">
            <v xml:space="preserve">TUBO CPVC SOLDAVEL, 35 MM, AGUA QUENTE PREDIAL (NBR 15884)                                                                                                                                                                                                                                                                                                                                                                                                                                                </v>
          </cell>
          <cell r="C12093" t="str">
            <v>INSUMO</v>
          </cell>
          <cell r="D12093" t="str">
            <v xml:space="preserve">M     </v>
          </cell>
          <cell r="E12093" t="str">
            <v>37,08</v>
          </cell>
          <cell r="F12093">
            <v>0</v>
          </cell>
          <cell r="G12093" t="str">
            <v>37,08</v>
          </cell>
          <cell r="H12093">
            <v>0</v>
          </cell>
          <cell r="I12093">
            <v>0</v>
          </cell>
          <cell r="J12093">
            <v>0</v>
          </cell>
          <cell r="K12093">
            <v>37.08</v>
          </cell>
          <cell r="L12093">
            <v>37.08</v>
          </cell>
          <cell r="N12093">
            <v>38130</v>
          </cell>
        </row>
        <row r="12094">
          <cell r="A12094">
            <v>44260</v>
          </cell>
          <cell r="B12094" t="str">
            <v xml:space="preserve">TUBO CPVC, SOLDAVEL, 114 MM, AGUA QUENTE (NBR 15884)                                                                                                                                                                                                                                                                                                                                                                                                                                                      </v>
          </cell>
          <cell r="C12094" t="str">
            <v>INSUMO</v>
          </cell>
          <cell r="D12094" t="str">
            <v xml:space="preserve">M     </v>
          </cell>
          <cell r="E12094" t="str">
            <v>350,99</v>
          </cell>
          <cell r="F12094">
            <v>0</v>
          </cell>
          <cell r="G12094" t="str">
            <v>350,99</v>
          </cell>
          <cell r="H12094">
            <v>0</v>
          </cell>
          <cell r="I12094">
            <v>0</v>
          </cell>
          <cell r="J12094">
            <v>0</v>
          </cell>
          <cell r="K12094">
            <v>350.99</v>
          </cell>
          <cell r="L12094">
            <v>350.99</v>
          </cell>
          <cell r="N12094">
            <v>44260</v>
          </cell>
        </row>
        <row r="12095">
          <cell r="A12095">
            <v>21123</v>
          </cell>
          <cell r="B12095" t="str">
            <v xml:space="preserve">TUBO CPVC, SOLDAVEL, 15 MM, AGUA QUENTE PREDIAL (NBR 15884)                                                                                                                                                                                                                                                                                                                                                                                                                                               </v>
          </cell>
          <cell r="C12095" t="str">
            <v>INSUMO</v>
          </cell>
          <cell r="D12095" t="str">
            <v xml:space="preserve">M     </v>
          </cell>
          <cell r="E12095" t="str">
            <v>10,32</v>
          </cell>
          <cell r="F12095">
            <v>0</v>
          </cell>
          <cell r="G12095" t="str">
            <v>10,32</v>
          </cell>
          <cell r="H12095">
            <v>0</v>
          </cell>
          <cell r="I12095">
            <v>0</v>
          </cell>
          <cell r="J12095">
            <v>0</v>
          </cell>
          <cell r="K12095">
            <v>10.32</v>
          </cell>
          <cell r="L12095">
            <v>10.32</v>
          </cell>
          <cell r="N12095">
            <v>21123</v>
          </cell>
        </row>
        <row r="12096">
          <cell r="A12096">
            <v>21124</v>
          </cell>
          <cell r="B12096" t="str">
            <v xml:space="preserve">TUBO CPVC, SOLDAVEL, 22 MM, AGUA QUENTE PREDIAL (NBR 15884)                                                                                                                                                                                                                                                                                                                                                                                                                                               </v>
          </cell>
          <cell r="C12096" t="str">
            <v>INSUMO</v>
          </cell>
          <cell r="D12096" t="str">
            <v xml:space="preserve">M     </v>
          </cell>
          <cell r="E12096" t="str">
            <v>16,48</v>
          </cell>
          <cell r="F12096">
            <v>0</v>
          </cell>
          <cell r="G12096" t="str">
            <v>16,48</v>
          </cell>
          <cell r="H12096">
            <v>0</v>
          </cell>
          <cell r="I12096">
            <v>0</v>
          </cell>
          <cell r="J12096">
            <v>0</v>
          </cell>
          <cell r="K12096">
            <v>16.48</v>
          </cell>
          <cell r="L12096">
            <v>16.48</v>
          </cell>
          <cell r="N12096">
            <v>21124</v>
          </cell>
        </row>
        <row r="12097">
          <cell r="A12097">
            <v>21125</v>
          </cell>
          <cell r="B12097" t="str">
            <v xml:space="preserve">TUBO CPVC, SOLDAVEL, 28 MM, AGUA QUENTE PREDIAL (NBR 15884)                                                                                                                                                                                                                                                                                                                                                                                                                                               </v>
          </cell>
          <cell r="C12097" t="str">
            <v>INSUMO</v>
          </cell>
          <cell r="D12097" t="str">
            <v xml:space="preserve">M     </v>
          </cell>
          <cell r="E12097" t="str">
            <v>28,39</v>
          </cell>
          <cell r="F12097">
            <v>0</v>
          </cell>
          <cell r="G12097" t="str">
            <v>28,39</v>
          </cell>
          <cell r="H12097">
            <v>0</v>
          </cell>
          <cell r="I12097">
            <v>0</v>
          </cell>
          <cell r="J12097">
            <v>0</v>
          </cell>
          <cell r="K12097">
            <v>28.39</v>
          </cell>
          <cell r="L12097">
            <v>28.39</v>
          </cell>
          <cell r="N12097">
            <v>21125</v>
          </cell>
        </row>
        <row r="12098">
          <cell r="A12098">
            <v>38028</v>
          </cell>
          <cell r="B12098" t="str">
            <v xml:space="preserve">TUBO CPVC, SOLDAVEL, 42 MM, AGUA QUENTE PREDIAL (NBR 15884)                                                                                                                                                                                                                                                                                                                                                                                                                                               </v>
          </cell>
          <cell r="C12098" t="str">
            <v>INSUMO</v>
          </cell>
          <cell r="D12098" t="str">
            <v xml:space="preserve">M     </v>
          </cell>
          <cell r="E12098" t="str">
            <v>49,64</v>
          </cell>
          <cell r="F12098">
            <v>0</v>
          </cell>
          <cell r="G12098" t="str">
            <v>49,64</v>
          </cell>
          <cell r="H12098">
            <v>0</v>
          </cell>
          <cell r="I12098">
            <v>0</v>
          </cell>
          <cell r="J12098">
            <v>0</v>
          </cell>
          <cell r="K12098">
            <v>49.64</v>
          </cell>
          <cell r="L12098">
            <v>49.64</v>
          </cell>
          <cell r="N12098">
            <v>38028</v>
          </cell>
        </row>
        <row r="12099">
          <cell r="A12099">
            <v>38029</v>
          </cell>
          <cell r="B12099" t="str">
            <v xml:space="preserve">TUBO CPVC, SOLDAVEL, 54 MM, AGUA QUENTE PREDIAL (NBR 15884)                                                                                                                                                                                                                                                                                                                                                                                                                                               </v>
          </cell>
          <cell r="C12099" t="str">
            <v>INSUMO</v>
          </cell>
          <cell r="D12099" t="str">
            <v xml:space="preserve">M     </v>
          </cell>
          <cell r="E12099" t="str">
            <v>72,66</v>
          </cell>
          <cell r="F12099">
            <v>0</v>
          </cell>
          <cell r="G12099" t="str">
            <v>72,66</v>
          </cell>
          <cell r="H12099">
            <v>0</v>
          </cell>
          <cell r="I12099">
            <v>0</v>
          </cell>
          <cell r="J12099">
            <v>0</v>
          </cell>
          <cell r="K12099">
            <v>72.66</v>
          </cell>
          <cell r="L12099">
            <v>72.66</v>
          </cell>
          <cell r="N12099">
            <v>38029</v>
          </cell>
        </row>
        <row r="12100">
          <cell r="A12100">
            <v>38030</v>
          </cell>
          <cell r="B12100" t="str">
            <v xml:space="preserve">TUBO CPVC, SOLDAVEL, 73 MM, AGUA QUENTE PREDIAL (NBR 15884)                                                                                                                                                                                                                                                                                                                                                                                                                                               </v>
          </cell>
          <cell r="C12100" t="str">
            <v>INSUMO</v>
          </cell>
          <cell r="D12100" t="str">
            <v xml:space="preserve">M     </v>
          </cell>
          <cell r="E12100" t="str">
            <v>117,50</v>
          </cell>
          <cell r="F12100">
            <v>0</v>
          </cell>
          <cell r="G12100" t="str">
            <v>117,50</v>
          </cell>
          <cell r="H12100">
            <v>0</v>
          </cell>
          <cell r="I12100">
            <v>0</v>
          </cell>
          <cell r="J12100">
            <v>0</v>
          </cell>
          <cell r="K12100">
            <v>117.5</v>
          </cell>
          <cell r="L12100">
            <v>117.5</v>
          </cell>
          <cell r="N12100">
            <v>38030</v>
          </cell>
        </row>
        <row r="12101">
          <cell r="A12101">
            <v>38031</v>
          </cell>
          <cell r="B12101" t="str">
            <v xml:space="preserve">TUBO CPVC, SOLDAVEL, 89 MM, AGUA QUENTE PREDIAL (NBR 15884)                                                                                                                                                                                                                                                                                                                                                                                                                                               </v>
          </cell>
          <cell r="C12101" t="str">
            <v>INSUMO</v>
          </cell>
          <cell r="D12101" t="str">
            <v xml:space="preserve">M     </v>
          </cell>
          <cell r="E12101" t="str">
            <v>184,42</v>
          </cell>
          <cell r="F12101">
            <v>0</v>
          </cell>
          <cell r="G12101" t="str">
            <v>184,42</v>
          </cell>
          <cell r="H12101">
            <v>0</v>
          </cell>
          <cell r="I12101">
            <v>0</v>
          </cell>
          <cell r="J12101">
            <v>0</v>
          </cell>
          <cell r="K12101">
            <v>184.42</v>
          </cell>
          <cell r="L12101">
            <v>184.42</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181,46</v>
          </cell>
          <cell r="F12102">
            <v>0</v>
          </cell>
          <cell r="G12102" t="str">
            <v>181,46</v>
          </cell>
          <cell r="H12102">
            <v>0</v>
          </cell>
          <cell r="I12102">
            <v>0</v>
          </cell>
          <cell r="J12102">
            <v>0</v>
          </cell>
          <cell r="K12102">
            <v>181.46</v>
          </cell>
          <cell r="L12102">
            <v>181.46</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215,24</v>
          </cell>
          <cell r="F12103">
            <v>0</v>
          </cell>
          <cell r="G12103" t="str">
            <v>215,24</v>
          </cell>
          <cell r="H12103">
            <v>0</v>
          </cell>
          <cell r="I12103">
            <v>0</v>
          </cell>
          <cell r="J12103">
            <v>0</v>
          </cell>
          <cell r="K12103">
            <v>215.24</v>
          </cell>
          <cell r="L12103">
            <v>215.24</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245,64</v>
          </cell>
          <cell r="F12104">
            <v>0</v>
          </cell>
          <cell r="G12104" t="str">
            <v>245,64</v>
          </cell>
          <cell r="H12104">
            <v>0</v>
          </cell>
          <cell r="I12104">
            <v>0</v>
          </cell>
          <cell r="J12104">
            <v>0</v>
          </cell>
          <cell r="K12104">
            <v>245.64</v>
          </cell>
          <cell r="L12104">
            <v>245.64</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33,04</v>
          </cell>
          <cell r="F12105">
            <v>0</v>
          </cell>
          <cell r="G12105" t="str">
            <v>33,04</v>
          </cell>
          <cell r="H12105">
            <v>0</v>
          </cell>
          <cell r="I12105">
            <v>0</v>
          </cell>
          <cell r="J12105">
            <v>0</v>
          </cell>
          <cell r="K12105">
            <v>33.04</v>
          </cell>
          <cell r="L12105">
            <v>33.04</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11,95</v>
          </cell>
          <cell r="F12106">
            <v>0</v>
          </cell>
          <cell r="G12106" t="str">
            <v>11,95</v>
          </cell>
          <cell r="H12106">
            <v>0</v>
          </cell>
          <cell r="I12106">
            <v>0</v>
          </cell>
          <cell r="J12106">
            <v>0</v>
          </cell>
          <cell r="K12106">
            <v>11.95</v>
          </cell>
          <cell r="L12106">
            <v>11.95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169,87</v>
          </cell>
          <cell r="F12107">
            <v>0</v>
          </cell>
          <cell r="G12107" t="str">
            <v>169,87</v>
          </cell>
          <cell r="H12107">
            <v>0</v>
          </cell>
          <cell r="I12107">
            <v>0</v>
          </cell>
          <cell r="J12107">
            <v>0</v>
          </cell>
          <cell r="K12107">
            <v>169.87</v>
          </cell>
          <cell r="L12107">
            <v>169.87</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293,96</v>
          </cell>
          <cell r="F12108">
            <v>0</v>
          </cell>
          <cell r="G12108" t="str">
            <v>293,96</v>
          </cell>
          <cell r="H12108">
            <v>0</v>
          </cell>
          <cell r="I12108">
            <v>0</v>
          </cell>
          <cell r="J12108">
            <v>0</v>
          </cell>
          <cell r="K12108">
            <v>293.95999999999998</v>
          </cell>
          <cell r="L12108">
            <v>293.95999999999998</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298,12</v>
          </cell>
          <cell r="F12109">
            <v>0</v>
          </cell>
          <cell r="G12109" t="str">
            <v>298,12</v>
          </cell>
          <cell r="H12109">
            <v>0</v>
          </cell>
          <cell r="I12109">
            <v>0</v>
          </cell>
          <cell r="J12109">
            <v>0</v>
          </cell>
          <cell r="K12109">
            <v>298.12</v>
          </cell>
          <cell r="L12109">
            <v>298.12</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163,12</v>
          </cell>
          <cell r="F12110">
            <v>0</v>
          </cell>
          <cell r="G12110" t="str">
            <v>163,12</v>
          </cell>
          <cell r="H12110">
            <v>0</v>
          </cell>
          <cell r="I12110">
            <v>0</v>
          </cell>
          <cell r="J12110">
            <v>0</v>
          </cell>
          <cell r="K12110">
            <v>163.12</v>
          </cell>
          <cell r="L12110">
            <v>163.12</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30,06</v>
          </cell>
          <cell r="F12111">
            <v>0</v>
          </cell>
          <cell r="G12111" t="str">
            <v>30,06</v>
          </cell>
          <cell r="H12111">
            <v>0</v>
          </cell>
          <cell r="I12111">
            <v>0</v>
          </cell>
          <cell r="J12111">
            <v>0</v>
          </cell>
          <cell r="K12111">
            <v>30.06</v>
          </cell>
          <cell r="L12111">
            <v>30.06</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39,48</v>
          </cell>
          <cell r="F12112">
            <v>0</v>
          </cell>
          <cell r="G12112" t="str">
            <v>39,48</v>
          </cell>
          <cell r="H12112">
            <v>0</v>
          </cell>
          <cell r="I12112">
            <v>0</v>
          </cell>
          <cell r="J12112">
            <v>0</v>
          </cell>
          <cell r="K12112">
            <v>39.479999999999997</v>
          </cell>
          <cell r="L12112">
            <v>39.479999999999997</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131,11</v>
          </cell>
          <cell r="F12113">
            <v>0</v>
          </cell>
          <cell r="G12113" t="str">
            <v>131,11</v>
          </cell>
          <cell r="H12113">
            <v>0</v>
          </cell>
          <cell r="I12113">
            <v>0</v>
          </cell>
          <cell r="J12113">
            <v>0</v>
          </cell>
          <cell r="K12113">
            <v>131.11000000000001</v>
          </cell>
          <cell r="L12113">
            <v>131.11000000000001</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220,00</v>
          </cell>
          <cell r="F12148">
            <v>0</v>
          </cell>
          <cell r="G12148" t="str">
            <v>220,00</v>
          </cell>
          <cell r="H12148">
            <v>0</v>
          </cell>
          <cell r="I12148">
            <v>0</v>
          </cell>
          <cell r="J12148">
            <v>0</v>
          </cell>
          <cell r="K12148">
            <v>220</v>
          </cell>
          <cell r="L12148">
            <v>220</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428,90</v>
          </cell>
          <cell r="F12149">
            <v>0</v>
          </cell>
          <cell r="G12149" t="str">
            <v>428,90</v>
          </cell>
          <cell r="H12149">
            <v>0</v>
          </cell>
          <cell r="I12149">
            <v>0</v>
          </cell>
          <cell r="J12149">
            <v>0</v>
          </cell>
          <cell r="K12149">
            <v>428.9</v>
          </cell>
          <cell r="L12149">
            <v>428.9</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600,84</v>
          </cell>
          <cell r="F12150">
            <v>0</v>
          </cell>
          <cell r="G12150" t="str">
            <v>600,84</v>
          </cell>
          <cell r="H12150">
            <v>0</v>
          </cell>
          <cell r="I12150">
            <v>0</v>
          </cell>
          <cell r="J12150">
            <v>0</v>
          </cell>
          <cell r="K12150">
            <v>600.84</v>
          </cell>
          <cell r="L12150">
            <v>600.84</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640,58</v>
          </cell>
          <cell r="F12151">
            <v>0</v>
          </cell>
          <cell r="G12151" t="str">
            <v>640,58</v>
          </cell>
          <cell r="H12151">
            <v>0</v>
          </cell>
          <cell r="I12151">
            <v>0</v>
          </cell>
          <cell r="J12151">
            <v>0</v>
          </cell>
          <cell r="K12151">
            <v>640.58000000000004</v>
          </cell>
          <cell r="L12151">
            <v>640.58000000000004</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928,06</v>
          </cell>
          <cell r="F12152">
            <v>0</v>
          </cell>
          <cell r="G12152" t="str">
            <v>928,06</v>
          </cell>
          <cell r="H12152">
            <v>0</v>
          </cell>
          <cell r="I12152">
            <v>0</v>
          </cell>
          <cell r="J12152">
            <v>0</v>
          </cell>
          <cell r="K12152">
            <v>928.06</v>
          </cell>
          <cell r="L12152">
            <v>928.06</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2.571,67</v>
          </cell>
          <cell r="F12153">
            <v>0</v>
          </cell>
          <cell r="G12153" t="str">
            <v>2.571,67</v>
          </cell>
          <cell r="H12153">
            <v>0</v>
          </cell>
          <cell r="I12153">
            <v>0</v>
          </cell>
          <cell r="J12153">
            <v>0</v>
          </cell>
          <cell r="K12153">
            <v>2571.67</v>
          </cell>
          <cell r="L12153">
            <v>2571.67</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100,75</v>
          </cell>
          <cell r="F12154">
            <v>0</v>
          </cell>
          <cell r="G12154" t="str">
            <v>100,75</v>
          </cell>
          <cell r="H12154">
            <v>0</v>
          </cell>
          <cell r="I12154">
            <v>0</v>
          </cell>
          <cell r="J12154">
            <v>0</v>
          </cell>
          <cell r="K12154">
            <v>100.75</v>
          </cell>
          <cell r="L12154">
            <v>100.75</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113,69</v>
          </cell>
          <cell r="F12155">
            <v>0</v>
          </cell>
          <cell r="G12155" t="str">
            <v>113,69</v>
          </cell>
          <cell r="H12155">
            <v>0</v>
          </cell>
          <cell r="I12155">
            <v>0</v>
          </cell>
          <cell r="J12155">
            <v>0</v>
          </cell>
          <cell r="K12155">
            <v>113.69</v>
          </cell>
          <cell r="L12155">
            <v>113.69</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135,88</v>
          </cell>
          <cell r="F12156">
            <v>0</v>
          </cell>
          <cell r="G12156" t="str">
            <v>135,88</v>
          </cell>
          <cell r="H12156">
            <v>0</v>
          </cell>
          <cell r="I12156">
            <v>0</v>
          </cell>
          <cell r="J12156">
            <v>0</v>
          </cell>
          <cell r="K12156">
            <v>135.88</v>
          </cell>
          <cell r="L12156">
            <v>135.88</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299,86</v>
          </cell>
          <cell r="F12157">
            <v>0</v>
          </cell>
          <cell r="G12157" t="str">
            <v>299,86</v>
          </cell>
          <cell r="H12157">
            <v>0</v>
          </cell>
          <cell r="I12157">
            <v>0</v>
          </cell>
          <cell r="J12157">
            <v>0</v>
          </cell>
          <cell r="K12157">
            <v>299.86</v>
          </cell>
          <cell r="L12157">
            <v>299.86</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366,05</v>
          </cell>
          <cell r="F12158">
            <v>0</v>
          </cell>
          <cell r="G12158" t="str">
            <v>366,05</v>
          </cell>
          <cell r="H12158">
            <v>0</v>
          </cell>
          <cell r="I12158">
            <v>0</v>
          </cell>
          <cell r="J12158">
            <v>0</v>
          </cell>
          <cell r="K12158">
            <v>366.05</v>
          </cell>
          <cell r="L12158">
            <v>366.05</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420,58</v>
          </cell>
          <cell r="F12159">
            <v>0</v>
          </cell>
          <cell r="G12159" t="str">
            <v>420,58</v>
          </cell>
          <cell r="H12159">
            <v>0</v>
          </cell>
          <cell r="I12159">
            <v>0</v>
          </cell>
          <cell r="J12159">
            <v>0</v>
          </cell>
          <cell r="K12159">
            <v>420.58</v>
          </cell>
          <cell r="L12159">
            <v>420.58</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471,42</v>
          </cell>
          <cell r="F12160">
            <v>0</v>
          </cell>
          <cell r="G12160" t="str">
            <v>471,42</v>
          </cell>
          <cell r="H12160">
            <v>0</v>
          </cell>
          <cell r="I12160">
            <v>0</v>
          </cell>
          <cell r="J12160">
            <v>0</v>
          </cell>
          <cell r="K12160">
            <v>471.42</v>
          </cell>
          <cell r="L12160">
            <v>471.42</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650,75</v>
          </cell>
          <cell r="F12161">
            <v>0</v>
          </cell>
          <cell r="G12161" t="str">
            <v>650,75</v>
          </cell>
          <cell r="H12161">
            <v>0</v>
          </cell>
          <cell r="I12161">
            <v>0</v>
          </cell>
          <cell r="J12161">
            <v>0</v>
          </cell>
          <cell r="K12161">
            <v>650.75</v>
          </cell>
          <cell r="L12161">
            <v>650.75</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691,42</v>
          </cell>
          <cell r="F12162">
            <v>0</v>
          </cell>
          <cell r="G12162" t="str">
            <v>691,42</v>
          </cell>
          <cell r="H12162">
            <v>0</v>
          </cell>
          <cell r="I12162">
            <v>0</v>
          </cell>
          <cell r="J12162">
            <v>0</v>
          </cell>
          <cell r="K12162">
            <v>691.42</v>
          </cell>
          <cell r="L12162">
            <v>691.42</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992,77</v>
          </cell>
          <cell r="F12163">
            <v>0</v>
          </cell>
          <cell r="G12163" t="str">
            <v>992,77</v>
          </cell>
          <cell r="H12163">
            <v>0</v>
          </cell>
          <cell r="I12163">
            <v>0</v>
          </cell>
          <cell r="J12163">
            <v>0</v>
          </cell>
          <cell r="K12163">
            <v>992.77</v>
          </cell>
          <cell r="L12163">
            <v>992.77</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2.884,03</v>
          </cell>
          <cell r="F12164">
            <v>0</v>
          </cell>
          <cell r="G12164" t="str">
            <v>2.884,03</v>
          </cell>
          <cell r="H12164">
            <v>0</v>
          </cell>
          <cell r="I12164">
            <v>0</v>
          </cell>
          <cell r="J12164">
            <v>0</v>
          </cell>
          <cell r="K12164">
            <v>2884.03</v>
          </cell>
          <cell r="L12164">
            <v>2884.03</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114,62</v>
          </cell>
          <cell r="F12165">
            <v>0</v>
          </cell>
          <cell r="G12165" t="str">
            <v>114,62</v>
          </cell>
          <cell r="H12165">
            <v>0</v>
          </cell>
          <cell r="I12165">
            <v>0</v>
          </cell>
          <cell r="J12165">
            <v>0</v>
          </cell>
          <cell r="K12165">
            <v>114.62</v>
          </cell>
          <cell r="L12165">
            <v>114.62</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120,16</v>
          </cell>
          <cell r="F12166">
            <v>0</v>
          </cell>
          <cell r="G12166" t="str">
            <v>120,16</v>
          </cell>
          <cell r="H12166">
            <v>0</v>
          </cell>
          <cell r="I12166">
            <v>0</v>
          </cell>
          <cell r="J12166">
            <v>0</v>
          </cell>
          <cell r="K12166">
            <v>120.16</v>
          </cell>
          <cell r="L12166">
            <v>120.16</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146,05</v>
          </cell>
          <cell r="F12167">
            <v>0</v>
          </cell>
          <cell r="G12167" t="str">
            <v>146,05</v>
          </cell>
          <cell r="H12167">
            <v>0</v>
          </cell>
          <cell r="I12167">
            <v>0</v>
          </cell>
          <cell r="J12167">
            <v>0</v>
          </cell>
          <cell r="K12167">
            <v>146.05000000000001</v>
          </cell>
          <cell r="L12167">
            <v>146.05000000000001</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190,88</v>
          </cell>
          <cell r="F12168">
            <v>0</v>
          </cell>
          <cell r="G12168" t="str">
            <v>190,88</v>
          </cell>
          <cell r="H12168">
            <v>0</v>
          </cell>
          <cell r="I12168">
            <v>0</v>
          </cell>
          <cell r="J12168">
            <v>0</v>
          </cell>
          <cell r="K12168">
            <v>190.88</v>
          </cell>
          <cell r="L12168">
            <v>190.88</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292,10</v>
          </cell>
          <cell r="F12169">
            <v>0</v>
          </cell>
          <cell r="G12169" t="str">
            <v>292,10</v>
          </cell>
          <cell r="H12169">
            <v>0</v>
          </cell>
          <cell r="I12169">
            <v>0</v>
          </cell>
          <cell r="J12169">
            <v>0</v>
          </cell>
          <cell r="K12169">
            <v>292.10000000000002</v>
          </cell>
          <cell r="L12169">
            <v>292.10000000000002</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355,88</v>
          </cell>
          <cell r="F12170">
            <v>0</v>
          </cell>
          <cell r="G12170" t="str">
            <v>355,88</v>
          </cell>
          <cell r="H12170">
            <v>0</v>
          </cell>
          <cell r="I12170">
            <v>0</v>
          </cell>
          <cell r="J12170">
            <v>0</v>
          </cell>
          <cell r="K12170">
            <v>355.88</v>
          </cell>
          <cell r="L12170">
            <v>355.88</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425,21</v>
          </cell>
          <cell r="F12171">
            <v>0</v>
          </cell>
          <cell r="G12171" t="str">
            <v>425,21</v>
          </cell>
          <cell r="H12171">
            <v>0</v>
          </cell>
          <cell r="I12171">
            <v>0</v>
          </cell>
          <cell r="J12171">
            <v>0</v>
          </cell>
          <cell r="K12171">
            <v>425.21</v>
          </cell>
          <cell r="L12171">
            <v>425.21</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600,84</v>
          </cell>
          <cell r="F12172">
            <v>0</v>
          </cell>
          <cell r="G12172" t="str">
            <v>600,84</v>
          </cell>
          <cell r="H12172">
            <v>0</v>
          </cell>
          <cell r="I12172">
            <v>0</v>
          </cell>
          <cell r="J12172">
            <v>0</v>
          </cell>
          <cell r="K12172">
            <v>600.84</v>
          </cell>
          <cell r="L12172">
            <v>600.84</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790,33</v>
          </cell>
          <cell r="F12173">
            <v>0</v>
          </cell>
          <cell r="G12173" t="str">
            <v>790,33</v>
          </cell>
          <cell r="H12173">
            <v>0</v>
          </cell>
          <cell r="I12173">
            <v>0</v>
          </cell>
          <cell r="J12173">
            <v>0</v>
          </cell>
          <cell r="K12173">
            <v>790.33</v>
          </cell>
          <cell r="L12173">
            <v>790.33</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955,61</v>
          </cell>
          <cell r="F12174">
            <v>0</v>
          </cell>
          <cell r="G12174" t="str">
            <v>955,61</v>
          </cell>
          <cell r="H12174">
            <v>0</v>
          </cell>
          <cell r="I12174">
            <v>0</v>
          </cell>
          <cell r="J12174">
            <v>0</v>
          </cell>
          <cell r="K12174">
            <v>955.61</v>
          </cell>
          <cell r="L12174">
            <v>955.61</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1.451,26</v>
          </cell>
          <cell r="F12175">
            <v>0</v>
          </cell>
          <cell r="G12175" t="str">
            <v>1.451,26</v>
          </cell>
          <cell r="H12175">
            <v>0</v>
          </cell>
          <cell r="I12175">
            <v>0</v>
          </cell>
          <cell r="J12175">
            <v>0</v>
          </cell>
          <cell r="K12175">
            <v>1451.26</v>
          </cell>
          <cell r="L12175">
            <v>1451.26</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175,63</v>
          </cell>
          <cell r="F12176">
            <v>0</v>
          </cell>
          <cell r="G12176" t="str">
            <v>175,63</v>
          </cell>
          <cell r="H12176">
            <v>0</v>
          </cell>
          <cell r="I12176">
            <v>0</v>
          </cell>
          <cell r="J12176">
            <v>0</v>
          </cell>
          <cell r="K12176">
            <v>175.63</v>
          </cell>
          <cell r="L12176">
            <v>175.63</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236,63</v>
          </cell>
          <cell r="F12177">
            <v>0</v>
          </cell>
          <cell r="G12177" t="str">
            <v>236,63</v>
          </cell>
          <cell r="H12177">
            <v>0</v>
          </cell>
          <cell r="I12177">
            <v>0</v>
          </cell>
          <cell r="J12177">
            <v>0</v>
          </cell>
          <cell r="K12177">
            <v>236.63</v>
          </cell>
          <cell r="L12177">
            <v>236.63</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286,55</v>
          </cell>
          <cell r="F12178">
            <v>0</v>
          </cell>
          <cell r="G12178" t="str">
            <v>286,55</v>
          </cell>
          <cell r="H12178">
            <v>0</v>
          </cell>
          <cell r="I12178">
            <v>0</v>
          </cell>
          <cell r="J12178">
            <v>0</v>
          </cell>
          <cell r="K12178">
            <v>286.55</v>
          </cell>
          <cell r="L12178">
            <v>286.55</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493,61</v>
          </cell>
          <cell r="F12179">
            <v>0</v>
          </cell>
          <cell r="G12179" t="str">
            <v>493,61</v>
          </cell>
          <cell r="H12179">
            <v>0</v>
          </cell>
          <cell r="I12179">
            <v>0</v>
          </cell>
          <cell r="J12179">
            <v>0</v>
          </cell>
          <cell r="K12179">
            <v>493.61</v>
          </cell>
          <cell r="L12179">
            <v>493.61</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514,31</v>
          </cell>
          <cell r="F12180">
            <v>0</v>
          </cell>
          <cell r="G12180" t="str">
            <v>514,31</v>
          </cell>
          <cell r="H12180">
            <v>0</v>
          </cell>
          <cell r="I12180">
            <v>0</v>
          </cell>
          <cell r="J12180">
            <v>0</v>
          </cell>
          <cell r="K12180">
            <v>514.30999999999995</v>
          </cell>
          <cell r="L12180">
            <v>514.30999999999995</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550,92</v>
          </cell>
          <cell r="F12181">
            <v>0</v>
          </cell>
          <cell r="G12181" t="str">
            <v>550,92</v>
          </cell>
          <cell r="H12181">
            <v>0</v>
          </cell>
          <cell r="I12181">
            <v>0</v>
          </cell>
          <cell r="J12181">
            <v>0</v>
          </cell>
          <cell r="K12181">
            <v>550.91999999999996</v>
          </cell>
          <cell r="L12181">
            <v>550.91999999999996</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861,51</v>
          </cell>
          <cell r="F12182">
            <v>0</v>
          </cell>
          <cell r="G12182" t="str">
            <v>861,51</v>
          </cell>
          <cell r="H12182">
            <v>0</v>
          </cell>
          <cell r="I12182">
            <v>0</v>
          </cell>
          <cell r="J12182">
            <v>0</v>
          </cell>
          <cell r="K12182">
            <v>861.51</v>
          </cell>
          <cell r="L12182">
            <v>861.51</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180,25</v>
          </cell>
          <cell r="F12183">
            <v>0</v>
          </cell>
          <cell r="G12183" t="str">
            <v>180,25</v>
          </cell>
          <cell r="H12183">
            <v>0</v>
          </cell>
          <cell r="I12183">
            <v>0</v>
          </cell>
          <cell r="J12183">
            <v>0</v>
          </cell>
          <cell r="K12183">
            <v>180.25</v>
          </cell>
          <cell r="L12183">
            <v>180.25</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184,87</v>
          </cell>
          <cell r="F12184">
            <v>0</v>
          </cell>
          <cell r="G12184" t="str">
            <v>184,87</v>
          </cell>
          <cell r="H12184">
            <v>0</v>
          </cell>
          <cell r="I12184">
            <v>0</v>
          </cell>
          <cell r="J12184">
            <v>0</v>
          </cell>
          <cell r="K12184">
            <v>184.87</v>
          </cell>
          <cell r="L12184">
            <v>184.87</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342,01</v>
          </cell>
          <cell r="F12185">
            <v>0</v>
          </cell>
          <cell r="G12185" t="str">
            <v>342,01</v>
          </cell>
          <cell r="H12185">
            <v>0</v>
          </cell>
          <cell r="I12185">
            <v>0</v>
          </cell>
          <cell r="J12185">
            <v>0</v>
          </cell>
          <cell r="K12185">
            <v>342.01</v>
          </cell>
          <cell r="L12185">
            <v>342.01</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419,66</v>
          </cell>
          <cell r="F12186">
            <v>0</v>
          </cell>
          <cell r="G12186" t="str">
            <v>419,66</v>
          </cell>
          <cell r="H12186">
            <v>0</v>
          </cell>
          <cell r="I12186">
            <v>0</v>
          </cell>
          <cell r="J12186">
            <v>0</v>
          </cell>
          <cell r="K12186">
            <v>419.66</v>
          </cell>
          <cell r="L12186">
            <v>419.66</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548,15</v>
          </cell>
          <cell r="F12187">
            <v>0</v>
          </cell>
          <cell r="G12187" t="str">
            <v>548,15</v>
          </cell>
          <cell r="H12187">
            <v>0</v>
          </cell>
          <cell r="I12187">
            <v>0</v>
          </cell>
          <cell r="J12187">
            <v>0</v>
          </cell>
          <cell r="K12187">
            <v>548.15</v>
          </cell>
          <cell r="L12187">
            <v>548.15</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560,26</v>
          </cell>
          <cell r="F12188">
            <v>0</v>
          </cell>
          <cell r="G12188" t="str">
            <v>560,26</v>
          </cell>
          <cell r="H12188">
            <v>0</v>
          </cell>
          <cell r="I12188">
            <v>0</v>
          </cell>
          <cell r="J12188">
            <v>0</v>
          </cell>
          <cell r="K12188">
            <v>560.26</v>
          </cell>
          <cell r="L12188">
            <v>560.26</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849,49</v>
          </cell>
          <cell r="F12189">
            <v>0</v>
          </cell>
          <cell r="G12189" t="str">
            <v>849,49</v>
          </cell>
          <cell r="H12189">
            <v>0</v>
          </cell>
          <cell r="I12189">
            <v>0</v>
          </cell>
          <cell r="J12189">
            <v>0</v>
          </cell>
          <cell r="K12189">
            <v>849.49</v>
          </cell>
          <cell r="L12189">
            <v>849.49</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1.100,00</v>
          </cell>
          <cell r="F12190">
            <v>0</v>
          </cell>
          <cell r="G12190" t="str">
            <v>1.100,00</v>
          </cell>
          <cell r="H12190">
            <v>0</v>
          </cell>
          <cell r="I12190">
            <v>0</v>
          </cell>
          <cell r="J12190">
            <v>0</v>
          </cell>
          <cell r="K12190">
            <v>1100</v>
          </cell>
          <cell r="L12190">
            <v>1100</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218,15</v>
          </cell>
          <cell r="F12191">
            <v>0</v>
          </cell>
          <cell r="G12191" t="str">
            <v>218,15</v>
          </cell>
          <cell r="H12191">
            <v>0</v>
          </cell>
          <cell r="I12191">
            <v>0</v>
          </cell>
          <cell r="J12191">
            <v>0</v>
          </cell>
          <cell r="K12191">
            <v>218.15</v>
          </cell>
          <cell r="L12191">
            <v>218.15</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454,78</v>
          </cell>
          <cell r="F12192">
            <v>0</v>
          </cell>
          <cell r="G12192" t="str">
            <v>454,78</v>
          </cell>
          <cell r="H12192">
            <v>0</v>
          </cell>
          <cell r="I12192">
            <v>0</v>
          </cell>
          <cell r="J12192">
            <v>0</v>
          </cell>
          <cell r="K12192">
            <v>454.78</v>
          </cell>
          <cell r="L12192">
            <v>454.78</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481,59</v>
          </cell>
          <cell r="F12193">
            <v>0</v>
          </cell>
          <cell r="G12193" t="str">
            <v>481,59</v>
          </cell>
          <cell r="H12193">
            <v>0</v>
          </cell>
          <cell r="I12193">
            <v>0</v>
          </cell>
          <cell r="J12193">
            <v>0</v>
          </cell>
          <cell r="K12193">
            <v>481.59</v>
          </cell>
          <cell r="L12193">
            <v>481.59</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628,57</v>
          </cell>
          <cell r="F12194">
            <v>0</v>
          </cell>
          <cell r="G12194" t="str">
            <v>628,57</v>
          </cell>
          <cell r="H12194">
            <v>0</v>
          </cell>
          <cell r="I12194">
            <v>0</v>
          </cell>
          <cell r="J12194">
            <v>0</v>
          </cell>
          <cell r="K12194">
            <v>628.57000000000005</v>
          </cell>
          <cell r="L12194">
            <v>628.57000000000005</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688,65</v>
          </cell>
          <cell r="F12195">
            <v>0</v>
          </cell>
          <cell r="G12195" t="str">
            <v>688,65</v>
          </cell>
          <cell r="H12195">
            <v>0</v>
          </cell>
          <cell r="I12195">
            <v>0</v>
          </cell>
          <cell r="J12195">
            <v>0</v>
          </cell>
          <cell r="K12195">
            <v>688.65</v>
          </cell>
          <cell r="L12195">
            <v>688.65</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975,21</v>
          </cell>
          <cell r="F12196">
            <v>0</v>
          </cell>
          <cell r="G12196" t="str">
            <v>975,21</v>
          </cell>
          <cell r="H12196">
            <v>0</v>
          </cell>
          <cell r="I12196">
            <v>0</v>
          </cell>
          <cell r="J12196">
            <v>0</v>
          </cell>
          <cell r="K12196">
            <v>975.21</v>
          </cell>
          <cell r="L12196">
            <v>975.21</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15,39</v>
          </cell>
          <cell r="F12217">
            <v>0</v>
          </cell>
          <cell r="G12217" t="str">
            <v>15,39</v>
          </cell>
          <cell r="H12217">
            <v>0</v>
          </cell>
          <cell r="I12217">
            <v>0</v>
          </cell>
          <cell r="J12217">
            <v>0</v>
          </cell>
          <cell r="K12217">
            <v>15.39</v>
          </cell>
          <cell r="L12217">
            <v>15.39</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13,93</v>
          </cell>
          <cell r="F12218">
            <v>0</v>
          </cell>
          <cell r="G12218" t="str">
            <v>13,93</v>
          </cell>
          <cell r="H12218">
            <v>0</v>
          </cell>
          <cell r="I12218">
            <v>0</v>
          </cell>
          <cell r="J12218">
            <v>0</v>
          </cell>
          <cell r="K12218">
            <v>13.93</v>
          </cell>
          <cell r="L12218">
            <v>13.93</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7,25</v>
          </cell>
          <cell r="F12219">
            <v>0</v>
          </cell>
          <cell r="G12219" t="str">
            <v>7,25</v>
          </cell>
          <cell r="H12219">
            <v>0</v>
          </cell>
          <cell r="I12219">
            <v>0</v>
          </cell>
          <cell r="J12219">
            <v>0</v>
          </cell>
          <cell r="K12219">
            <v>7.25</v>
          </cell>
          <cell r="L12219">
            <v>7.25</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7,03</v>
          </cell>
          <cell r="F12220">
            <v>0</v>
          </cell>
          <cell r="G12220" t="str">
            <v>7,03</v>
          </cell>
          <cell r="H12220">
            <v>0</v>
          </cell>
          <cell r="I12220">
            <v>0</v>
          </cell>
          <cell r="J12220">
            <v>0</v>
          </cell>
          <cell r="K12220">
            <v>7.03</v>
          </cell>
          <cell r="L12220">
            <v>7.03</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4,94</v>
          </cell>
          <cell r="F12221">
            <v>0</v>
          </cell>
          <cell r="G12221" t="str">
            <v>4,94</v>
          </cell>
          <cell r="H12221">
            <v>0</v>
          </cell>
          <cell r="I12221">
            <v>0</v>
          </cell>
          <cell r="J12221">
            <v>0</v>
          </cell>
          <cell r="K12221">
            <v>4.9400000000000004</v>
          </cell>
          <cell r="L12221">
            <v>4.9400000000000004</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6,86</v>
          </cell>
          <cell r="F12222">
            <v>0</v>
          </cell>
          <cell r="G12222" t="str">
            <v>6,86</v>
          </cell>
          <cell r="H12222">
            <v>0</v>
          </cell>
          <cell r="I12222">
            <v>0</v>
          </cell>
          <cell r="J12222">
            <v>0</v>
          </cell>
          <cell r="K12222">
            <v>6.86</v>
          </cell>
          <cell r="L12222">
            <v>6.86</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7,70</v>
          </cell>
          <cell r="F12223">
            <v>0</v>
          </cell>
          <cell r="G12223" t="str">
            <v>7,70</v>
          </cell>
          <cell r="H12223">
            <v>0</v>
          </cell>
          <cell r="I12223">
            <v>0</v>
          </cell>
          <cell r="J12223">
            <v>0</v>
          </cell>
          <cell r="K12223">
            <v>7.7</v>
          </cell>
          <cell r="L12223">
            <v>7.7</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2,70</v>
          </cell>
          <cell r="F12224">
            <v>0</v>
          </cell>
          <cell r="G12224" t="str">
            <v>2,70</v>
          </cell>
          <cell r="H12224">
            <v>0</v>
          </cell>
          <cell r="I12224">
            <v>0</v>
          </cell>
          <cell r="J12224">
            <v>0</v>
          </cell>
          <cell r="K12224">
            <v>2.7</v>
          </cell>
          <cell r="L12224">
            <v>2.7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2,13</v>
          </cell>
          <cell r="F12225">
            <v>0</v>
          </cell>
          <cell r="G12225" t="str">
            <v>2,13</v>
          </cell>
          <cell r="H12225">
            <v>0</v>
          </cell>
          <cell r="I12225">
            <v>0</v>
          </cell>
          <cell r="J12225">
            <v>0</v>
          </cell>
          <cell r="K12225">
            <v>2.13</v>
          </cell>
          <cell r="L12225">
            <v>2.13</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4,89</v>
          </cell>
          <cell r="F12226">
            <v>0</v>
          </cell>
          <cell r="G12226" t="str">
            <v>4,89</v>
          </cell>
          <cell r="H12226">
            <v>0</v>
          </cell>
          <cell r="I12226">
            <v>0</v>
          </cell>
          <cell r="J12226">
            <v>0</v>
          </cell>
          <cell r="K12226">
            <v>4.8899999999999997</v>
          </cell>
          <cell r="L12226">
            <v>4.8899999999999997</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3,48</v>
          </cell>
          <cell r="F12227">
            <v>0</v>
          </cell>
          <cell r="G12227" t="str">
            <v>3,48</v>
          </cell>
          <cell r="H12227">
            <v>0</v>
          </cell>
          <cell r="I12227">
            <v>0</v>
          </cell>
          <cell r="J12227">
            <v>0</v>
          </cell>
          <cell r="K12227">
            <v>3.48</v>
          </cell>
          <cell r="L12227">
            <v>3.48</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2,64</v>
          </cell>
          <cell r="F12228">
            <v>0</v>
          </cell>
          <cell r="G12228" t="str">
            <v>2,64</v>
          </cell>
          <cell r="H12228">
            <v>0</v>
          </cell>
          <cell r="I12228">
            <v>0</v>
          </cell>
          <cell r="J12228">
            <v>0</v>
          </cell>
          <cell r="K12228">
            <v>2.64</v>
          </cell>
          <cell r="L12228">
            <v>2.64</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4,50</v>
          </cell>
          <cell r="F12229">
            <v>0</v>
          </cell>
          <cell r="G12229" t="str">
            <v>4,50</v>
          </cell>
          <cell r="H12229">
            <v>0</v>
          </cell>
          <cell r="I12229">
            <v>0</v>
          </cell>
          <cell r="J12229">
            <v>0</v>
          </cell>
          <cell r="K12229">
            <v>4.5</v>
          </cell>
          <cell r="L12229">
            <v>4.5</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138,24</v>
          </cell>
          <cell r="F12248">
            <v>0</v>
          </cell>
          <cell r="G12248" t="str">
            <v>138,24</v>
          </cell>
          <cell r="H12248">
            <v>0</v>
          </cell>
          <cell r="I12248">
            <v>0</v>
          </cell>
          <cell r="J12248">
            <v>0</v>
          </cell>
          <cell r="K12248">
            <v>138.24</v>
          </cell>
          <cell r="L12248">
            <v>138.24</v>
          </cell>
          <cell r="N12248">
            <v>9877</v>
          </cell>
        </row>
        <row r="12249">
          <cell r="A12249">
            <v>9878</v>
          </cell>
          <cell r="B12249" t="str">
            <v xml:space="preserve">TUBO DE PVC, PBL, TIPO LEVE, DN = 300 MM,  PARA VENTILACAO                                                                                                                                                                                                                                                                                                                                                                                                                                                </v>
          </cell>
          <cell r="C12249" t="str">
            <v>INSUMO</v>
          </cell>
          <cell r="D12249" t="str">
            <v xml:space="preserve">M     </v>
          </cell>
          <cell r="E12249" t="str">
            <v>170,18</v>
          </cell>
          <cell r="F12249">
            <v>0</v>
          </cell>
          <cell r="G12249" t="str">
            <v>170,18</v>
          </cell>
          <cell r="H12249">
            <v>0</v>
          </cell>
          <cell r="I12249">
            <v>0</v>
          </cell>
          <cell r="J12249">
            <v>0</v>
          </cell>
          <cell r="K12249">
            <v>170.18</v>
          </cell>
          <cell r="L12249">
            <v>170.18</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16,66</v>
          </cell>
          <cell r="F12288">
            <v>0</v>
          </cell>
          <cell r="G12288" t="str">
            <v>16,66</v>
          </cell>
          <cell r="H12288">
            <v>0</v>
          </cell>
          <cell r="I12288">
            <v>0</v>
          </cell>
          <cell r="J12288">
            <v>0</v>
          </cell>
          <cell r="K12288">
            <v>16.66</v>
          </cell>
          <cell r="L12288">
            <v>16.66</v>
          </cell>
          <cell r="N12288">
            <v>9836</v>
          </cell>
        </row>
        <row r="12289">
          <cell r="A12289">
            <v>20065</v>
          </cell>
          <cell r="B12289" t="str">
            <v xml:space="preserve">TUBO PVC  SERIE NORMAL, DN 150 MM, PARA ESGOTO  PREDIAL (NBR 5688)                                                                                                                                                                                                                                                                                                                                                                                                                                        </v>
          </cell>
          <cell r="C12289" t="str">
            <v>INSUMO</v>
          </cell>
          <cell r="D12289" t="str">
            <v xml:space="preserve">M     </v>
          </cell>
          <cell r="E12289" t="str">
            <v>43,55</v>
          </cell>
          <cell r="F12289">
            <v>0</v>
          </cell>
          <cell r="G12289" t="str">
            <v>43,55</v>
          </cell>
          <cell r="H12289">
            <v>0</v>
          </cell>
          <cell r="I12289">
            <v>0</v>
          </cell>
          <cell r="J12289">
            <v>0</v>
          </cell>
          <cell r="K12289">
            <v>43.55</v>
          </cell>
          <cell r="L12289">
            <v>43.55</v>
          </cell>
          <cell r="N12289">
            <v>20065</v>
          </cell>
        </row>
        <row r="12290">
          <cell r="A12290">
            <v>9835</v>
          </cell>
          <cell r="B12290" t="str">
            <v xml:space="preserve">TUBO PVC  SERIE NORMAL, DN 40 MM, PARA ESGOTO  PREDIAL (NBR 5688)                                                                                                                                                                                                                                                                                                                                                                                                                                         </v>
          </cell>
          <cell r="C12290" t="str">
            <v>INSUMO</v>
          </cell>
          <cell r="D12290" t="str">
            <v xml:space="preserve">M     </v>
          </cell>
          <cell r="E12290" t="str">
            <v>7,28</v>
          </cell>
          <cell r="F12290">
            <v>0</v>
          </cell>
          <cell r="G12290" t="str">
            <v>7,28</v>
          </cell>
          <cell r="H12290">
            <v>0</v>
          </cell>
          <cell r="I12290">
            <v>0</v>
          </cell>
          <cell r="J12290">
            <v>0</v>
          </cell>
          <cell r="K12290">
            <v>7.28</v>
          </cell>
          <cell r="L12290">
            <v>7.28</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65,83</v>
          </cell>
          <cell r="F12291">
            <v>0</v>
          </cell>
          <cell r="G12291" t="str">
            <v>65,83</v>
          </cell>
          <cell r="H12291">
            <v>0</v>
          </cell>
          <cell r="I12291">
            <v>0</v>
          </cell>
          <cell r="J12291">
            <v>0</v>
          </cell>
          <cell r="K12291">
            <v>65.83</v>
          </cell>
          <cell r="L12291">
            <v>65.83</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111,90</v>
          </cell>
          <cell r="F12292">
            <v>0</v>
          </cell>
          <cell r="G12292" t="str">
            <v>111,90</v>
          </cell>
          <cell r="H12292">
            <v>0</v>
          </cell>
          <cell r="I12292">
            <v>0</v>
          </cell>
          <cell r="J12292">
            <v>0</v>
          </cell>
          <cell r="K12292">
            <v>111.9</v>
          </cell>
          <cell r="L12292">
            <v>111.9</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175,30</v>
          </cell>
          <cell r="F12293">
            <v>0</v>
          </cell>
          <cell r="G12293" t="str">
            <v>175,30</v>
          </cell>
          <cell r="H12293">
            <v>0</v>
          </cell>
          <cell r="I12293">
            <v>0</v>
          </cell>
          <cell r="J12293">
            <v>0</v>
          </cell>
          <cell r="K12293">
            <v>175.3</v>
          </cell>
          <cell r="L12293">
            <v>175.3</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257,88</v>
          </cell>
          <cell r="F12294">
            <v>0</v>
          </cell>
          <cell r="G12294" t="str">
            <v>257,88</v>
          </cell>
          <cell r="H12294">
            <v>0</v>
          </cell>
          <cell r="I12294">
            <v>0</v>
          </cell>
          <cell r="J12294">
            <v>0</v>
          </cell>
          <cell r="K12294">
            <v>257.88</v>
          </cell>
          <cell r="L12294">
            <v>257.88</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347,40</v>
          </cell>
          <cell r="F12295">
            <v>0</v>
          </cell>
          <cell r="G12295" t="str">
            <v>347,40</v>
          </cell>
          <cell r="H12295">
            <v>0</v>
          </cell>
          <cell r="I12295">
            <v>0</v>
          </cell>
          <cell r="J12295">
            <v>0</v>
          </cell>
          <cell r="K12295">
            <v>347.4</v>
          </cell>
          <cell r="L12295">
            <v>347.4</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458,87</v>
          </cell>
          <cell r="F12296">
            <v>0</v>
          </cell>
          <cell r="G12296" t="str">
            <v>458,87</v>
          </cell>
          <cell r="H12296">
            <v>0</v>
          </cell>
          <cell r="I12296">
            <v>0</v>
          </cell>
          <cell r="J12296">
            <v>0</v>
          </cell>
          <cell r="K12296">
            <v>458.87</v>
          </cell>
          <cell r="L12296">
            <v>458.87</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11,82</v>
          </cell>
          <cell r="F12316">
            <v>0</v>
          </cell>
          <cell r="G12316" t="str">
            <v>11,82</v>
          </cell>
          <cell r="H12316">
            <v>0</v>
          </cell>
          <cell r="I12316">
            <v>0</v>
          </cell>
          <cell r="J12316">
            <v>0</v>
          </cell>
          <cell r="K12316">
            <v>11.82</v>
          </cell>
          <cell r="L12316">
            <v>11.82</v>
          </cell>
          <cell r="N12316">
            <v>9859</v>
          </cell>
        </row>
        <row r="12317">
          <cell r="A12317">
            <v>9838</v>
          </cell>
          <cell r="B12317" t="str">
            <v xml:space="preserve">TUBO PVC SERIE NORMAL, DN 50 MM, PARA ESGOTO PREDIAL (NBR 5688)                                                                                                                                                                                                                                                                                                                                                                                                                                           </v>
          </cell>
          <cell r="C12317" t="str">
            <v>INSUMO</v>
          </cell>
          <cell r="D12317" t="str">
            <v xml:space="preserve">M     </v>
          </cell>
          <cell r="E12317" t="str">
            <v>12,02</v>
          </cell>
          <cell r="F12317">
            <v>0</v>
          </cell>
          <cell r="G12317" t="str">
            <v>12,02</v>
          </cell>
          <cell r="H12317">
            <v>0</v>
          </cell>
          <cell r="I12317">
            <v>0</v>
          </cell>
          <cell r="J12317">
            <v>0</v>
          </cell>
          <cell r="K12317">
            <v>12.02</v>
          </cell>
          <cell r="L12317">
            <v>12.02</v>
          </cell>
          <cell r="N12317">
            <v>9838</v>
          </cell>
        </row>
        <row r="12318">
          <cell r="A12318">
            <v>9837</v>
          </cell>
          <cell r="B12318" t="str">
            <v xml:space="preserve">TUBO PVC SERIE NORMAL, DN 75 MM, PARA ESGOTO PREDIAL (NBR 5688)                                                                                                                                                                                                                                                                                                                                                                                                                                           </v>
          </cell>
          <cell r="C12318" t="str">
            <v>INSUMO</v>
          </cell>
          <cell r="D12318" t="str">
            <v xml:space="preserve">M     </v>
          </cell>
          <cell r="E12318" t="str">
            <v>15,77</v>
          </cell>
          <cell r="F12318">
            <v>0</v>
          </cell>
          <cell r="G12318" t="str">
            <v>15,77</v>
          </cell>
          <cell r="H12318">
            <v>0</v>
          </cell>
          <cell r="I12318">
            <v>0</v>
          </cell>
          <cell r="J12318">
            <v>0</v>
          </cell>
          <cell r="K12318">
            <v>15.77</v>
          </cell>
          <cell r="L12318">
            <v>15.77</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65,23</v>
          </cell>
          <cell r="F12319">
            <v>0</v>
          </cell>
          <cell r="G12319" t="str">
            <v>65,23</v>
          </cell>
          <cell r="H12319">
            <v>0</v>
          </cell>
          <cell r="I12319">
            <v>0</v>
          </cell>
          <cell r="J12319">
            <v>0</v>
          </cell>
          <cell r="K12319">
            <v>65.23</v>
          </cell>
          <cell r="L12319">
            <v>65.23</v>
          </cell>
          <cell r="N12319">
            <v>44315</v>
          </cell>
        </row>
        <row r="12320">
          <cell r="A12320">
            <v>9863</v>
          </cell>
          <cell r="B12320" t="str">
            <v xml:space="preserve">TUBO PVC, ROSCAVEL,  2 1/2", AGUA FRIA PREDIAL                                                                                                                                                                                                                                                                                                                                                                                                                                                            </v>
          </cell>
          <cell r="C12320" t="str">
            <v>INSUMO</v>
          </cell>
          <cell r="D12320" t="str">
            <v xml:space="preserve">M     </v>
          </cell>
          <cell r="E12320" t="str">
            <v>71,45</v>
          </cell>
          <cell r="F12320">
            <v>0</v>
          </cell>
          <cell r="G12320" t="str">
            <v>71,45</v>
          </cell>
          <cell r="H12320">
            <v>0</v>
          </cell>
          <cell r="I12320">
            <v>0</v>
          </cell>
          <cell r="J12320">
            <v>0</v>
          </cell>
          <cell r="K12320">
            <v>71.45</v>
          </cell>
          <cell r="L12320">
            <v>71.45</v>
          </cell>
          <cell r="N12320">
            <v>9863</v>
          </cell>
        </row>
        <row r="12321">
          <cell r="A12321">
            <v>9860</v>
          </cell>
          <cell r="B12321" t="str">
            <v xml:space="preserve">TUBO PVC, ROSCAVEL,  2", PARA AGUA FRIA PREDIAL                                                                                                                                                                                                                                                                                                                                                                                                                                                           </v>
          </cell>
          <cell r="C12321" t="str">
            <v>INSUMO</v>
          </cell>
          <cell r="D12321" t="str">
            <v xml:space="preserve">M     </v>
          </cell>
          <cell r="E12321" t="str">
            <v>52,15</v>
          </cell>
          <cell r="F12321">
            <v>0</v>
          </cell>
          <cell r="G12321" t="str">
            <v>52,15</v>
          </cell>
          <cell r="H12321">
            <v>0</v>
          </cell>
          <cell r="I12321">
            <v>0</v>
          </cell>
          <cell r="J12321">
            <v>0</v>
          </cell>
          <cell r="K12321">
            <v>52.15</v>
          </cell>
          <cell r="L12321">
            <v>52.15</v>
          </cell>
          <cell r="N12321">
            <v>9860</v>
          </cell>
        </row>
        <row r="12322">
          <cell r="A12322">
            <v>9862</v>
          </cell>
          <cell r="B12322" t="str">
            <v xml:space="preserve">TUBO PVC, ROSCAVEL, 1 1/2",  AGUA FRIA PREDIAL                                                                                                                                                                                                                                                                                                                                                                                                                                                            </v>
          </cell>
          <cell r="C12322" t="str">
            <v>INSUMO</v>
          </cell>
          <cell r="D12322" t="str">
            <v xml:space="preserve">M     </v>
          </cell>
          <cell r="E12322" t="str">
            <v>36,44</v>
          </cell>
          <cell r="F12322">
            <v>0</v>
          </cell>
          <cell r="G12322" t="str">
            <v>36,44</v>
          </cell>
          <cell r="H12322">
            <v>0</v>
          </cell>
          <cell r="I12322">
            <v>0</v>
          </cell>
          <cell r="J12322">
            <v>0</v>
          </cell>
          <cell r="K12322">
            <v>36.44</v>
          </cell>
          <cell r="L12322">
            <v>36.44</v>
          </cell>
          <cell r="N12322">
            <v>9862</v>
          </cell>
        </row>
        <row r="12323">
          <cell r="A12323">
            <v>9861</v>
          </cell>
          <cell r="B12323" t="str">
            <v xml:space="preserve">TUBO PVC, ROSCAVEL, 1 1/4", AGUA FRIA PREDIAL                                                                                                                                                                                                                                                                                                                                                                                                                                                             </v>
          </cell>
          <cell r="C12323" t="str">
            <v>INSUMO</v>
          </cell>
          <cell r="D12323" t="str">
            <v xml:space="preserve">M     </v>
          </cell>
          <cell r="E12323" t="str">
            <v>28,62</v>
          </cell>
          <cell r="F12323">
            <v>0</v>
          </cell>
          <cell r="G12323" t="str">
            <v>28,62</v>
          </cell>
          <cell r="H12323">
            <v>0</v>
          </cell>
          <cell r="I12323">
            <v>0</v>
          </cell>
          <cell r="J12323">
            <v>0</v>
          </cell>
          <cell r="K12323">
            <v>28.62</v>
          </cell>
          <cell r="L12323">
            <v>28.62</v>
          </cell>
          <cell r="N12323">
            <v>9861</v>
          </cell>
        </row>
        <row r="12324">
          <cell r="A12324">
            <v>9856</v>
          </cell>
          <cell r="B12324" t="str">
            <v xml:space="preserve">TUBO PVC, ROSCAVEL, 1/2", AGUA FRIA PREDIAL                                                                                                                                                                                                                                                                                                                                                                                                                                                               </v>
          </cell>
          <cell r="C12324" t="str">
            <v>INSUMO</v>
          </cell>
          <cell r="D12324" t="str">
            <v xml:space="preserve">M     </v>
          </cell>
          <cell r="E12324" t="str">
            <v>9,23</v>
          </cell>
          <cell r="F12324">
            <v>0</v>
          </cell>
          <cell r="G12324" t="str">
            <v>9,23</v>
          </cell>
          <cell r="H12324">
            <v>0</v>
          </cell>
          <cell r="I12324">
            <v>0</v>
          </cell>
          <cell r="J12324">
            <v>0</v>
          </cell>
          <cell r="K12324">
            <v>9.23</v>
          </cell>
          <cell r="L12324">
            <v>9.23</v>
          </cell>
          <cell r="N12324">
            <v>9856</v>
          </cell>
        </row>
        <row r="12325">
          <cell r="A12325">
            <v>9866</v>
          </cell>
          <cell r="B12325" t="str">
            <v xml:space="preserve">TUBO PVC, ROSCAVEL, 1", AGUA FRIA PREDIAL                                                                                                                                                                                                                                                                                                                                                                                                                                                                 </v>
          </cell>
          <cell r="C12325" t="str">
            <v>INSUMO</v>
          </cell>
          <cell r="D12325" t="str">
            <v xml:space="preserve">M     </v>
          </cell>
          <cell r="E12325" t="str">
            <v>24,70</v>
          </cell>
          <cell r="F12325">
            <v>0</v>
          </cell>
          <cell r="G12325" t="str">
            <v>24,70</v>
          </cell>
          <cell r="H12325">
            <v>0</v>
          </cell>
          <cell r="I12325">
            <v>0</v>
          </cell>
          <cell r="J12325">
            <v>0</v>
          </cell>
          <cell r="K12325">
            <v>24.7</v>
          </cell>
          <cell r="L12325">
            <v>24.7</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31,37</v>
          </cell>
          <cell r="F12326">
            <v>0</v>
          </cell>
          <cell r="G12326" t="str">
            <v>31,37</v>
          </cell>
          <cell r="H12326">
            <v>0</v>
          </cell>
          <cell r="I12326">
            <v>0</v>
          </cell>
          <cell r="J12326">
            <v>0</v>
          </cell>
          <cell r="K12326">
            <v>31.37</v>
          </cell>
          <cell r="L12326">
            <v>31.37</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66,27</v>
          </cell>
          <cell r="F12327">
            <v>0</v>
          </cell>
          <cell r="G12327" t="str">
            <v>66,27</v>
          </cell>
          <cell r="H12327">
            <v>0</v>
          </cell>
          <cell r="I12327">
            <v>0</v>
          </cell>
          <cell r="J12327">
            <v>0</v>
          </cell>
          <cell r="K12327">
            <v>66.27</v>
          </cell>
          <cell r="L12327">
            <v>66.27</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10,17</v>
          </cell>
          <cell r="F12328">
            <v>0</v>
          </cell>
          <cell r="G12328" t="str">
            <v>10,17</v>
          </cell>
          <cell r="H12328">
            <v>0</v>
          </cell>
          <cell r="I12328">
            <v>0</v>
          </cell>
          <cell r="J12328">
            <v>0</v>
          </cell>
          <cell r="K12328">
            <v>10.17</v>
          </cell>
          <cell r="L12328">
            <v>10.17</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14,33</v>
          </cell>
          <cell r="F12329">
            <v>0</v>
          </cell>
          <cell r="G12329" t="str">
            <v>14,33</v>
          </cell>
          <cell r="H12329">
            <v>0</v>
          </cell>
          <cell r="I12329">
            <v>0</v>
          </cell>
          <cell r="J12329">
            <v>0</v>
          </cell>
          <cell r="K12329">
            <v>14.33</v>
          </cell>
          <cell r="L12329">
            <v>14.33</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25,99</v>
          </cell>
          <cell r="F12330">
            <v>0</v>
          </cell>
          <cell r="G12330" t="str">
            <v>25,99</v>
          </cell>
          <cell r="H12330">
            <v>0</v>
          </cell>
          <cell r="I12330">
            <v>0</v>
          </cell>
          <cell r="J12330">
            <v>0</v>
          </cell>
          <cell r="K12330">
            <v>25.99</v>
          </cell>
          <cell r="L12330">
            <v>25.99</v>
          </cell>
          <cell r="N12330">
            <v>9839</v>
          </cell>
        </row>
        <row r="12331">
          <cell r="A12331">
            <v>9870</v>
          </cell>
          <cell r="B12331" t="str">
            <v xml:space="preserve">TUBO PVC, SOLDAVEL, DE 110 MM, AGUA FRIA (NBR-5648)                                                                                                                                                                                                                                                                                                                                                                                                                                                       </v>
          </cell>
          <cell r="C12331" t="str">
            <v>INSUMO</v>
          </cell>
          <cell r="D12331" t="str">
            <v xml:space="preserve">M     </v>
          </cell>
          <cell r="E12331" t="str">
            <v>106,55</v>
          </cell>
          <cell r="F12331">
            <v>0</v>
          </cell>
          <cell r="G12331" t="str">
            <v>106,55</v>
          </cell>
          <cell r="H12331">
            <v>0</v>
          </cell>
          <cell r="I12331">
            <v>0</v>
          </cell>
          <cell r="J12331">
            <v>0</v>
          </cell>
          <cell r="K12331">
            <v>106.55</v>
          </cell>
          <cell r="L12331">
            <v>106.55</v>
          </cell>
          <cell r="N12331">
            <v>9870</v>
          </cell>
        </row>
        <row r="12332">
          <cell r="A12332">
            <v>9867</v>
          </cell>
          <cell r="B12332" t="str">
            <v xml:space="preserve">TUBO PVC, SOLDAVEL, DE 20 MM, AGUA FRIA (NBR-5648)                                                                                                                                                                                                                                                                                                                                                                                                                                                        </v>
          </cell>
          <cell r="C12332" t="str">
            <v>INSUMO</v>
          </cell>
          <cell r="D12332" t="str">
            <v xml:space="preserve">M     </v>
          </cell>
          <cell r="E12332" t="str">
            <v>4,28</v>
          </cell>
          <cell r="F12332">
            <v>0</v>
          </cell>
          <cell r="G12332" t="str">
            <v>4,28</v>
          </cell>
          <cell r="H12332">
            <v>0</v>
          </cell>
          <cell r="I12332">
            <v>0</v>
          </cell>
          <cell r="J12332">
            <v>0</v>
          </cell>
          <cell r="K12332">
            <v>4.28</v>
          </cell>
          <cell r="L12332">
            <v>4.28</v>
          </cell>
          <cell r="N12332">
            <v>9867</v>
          </cell>
        </row>
        <row r="12333">
          <cell r="A12333">
            <v>9868</v>
          </cell>
          <cell r="B12333" t="str">
            <v xml:space="preserve">TUBO PVC, SOLDAVEL, DE 25 MM, AGUA FRIA (NBR-5648)                                                                                                                                                                                                                                                                                                                                                                                                                                                        </v>
          </cell>
          <cell r="C12333" t="str">
            <v>INSUMO</v>
          </cell>
          <cell r="D12333" t="str">
            <v xml:space="preserve">M     </v>
          </cell>
          <cell r="E12333" t="str">
            <v>4,83</v>
          </cell>
          <cell r="F12333">
            <v>0</v>
          </cell>
          <cell r="G12333" t="str">
            <v>4,83</v>
          </cell>
          <cell r="H12333">
            <v>0</v>
          </cell>
          <cell r="I12333">
            <v>0</v>
          </cell>
          <cell r="J12333">
            <v>0</v>
          </cell>
          <cell r="K12333">
            <v>4.83</v>
          </cell>
          <cell r="L12333">
            <v>4.83</v>
          </cell>
          <cell r="N12333">
            <v>9868</v>
          </cell>
        </row>
        <row r="12334">
          <cell r="A12334">
            <v>9869</v>
          </cell>
          <cell r="B12334" t="str">
            <v xml:space="preserve">TUBO PVC, SOLDAVEL, DE 32 MM, AGUA FRIA (NBR-5648)                                                                                                                                                                                                                                                                                                                                                                                                                                                        </v>
          </cell>
          <cell r="C12334" t="str">
            <v>INSUMO</v>
          </cell>
          <cell r="D12334" t="str">
            <v xml:space="preserve">M     </v>
          </cell>
          <cell r="E12334" t="str">
            <v>10,42</v>
          </cell>
          <cell r="F12334">
            <v>0</v>
          </cell>
          <cell r="G12334" t="str">
            <v>10,42</v>
          </cell>
          <cell r="H12334">
            <v>0</v>
          </cell>
          <cell r="I12334">
            <v>0</v>
          </cell>
          <cell r="J12334">
            <v>0</v>
          </cell>
          <cell r="K12334">
            <v>10.42</v>
          </cell>
          <cell r="L12334">
            <v>10.42</v>
          </cell>
          <cell r="N12334">
            <v>9869</v>
          </cell>
        </row>
        <row r="12335">
          <cell r="A12335">
            <v>9874</v>
          </cell>
          <cell r="B12335" t="str">
            <v xml:space="preserve">TUBO PVC, SOLDAVEL, DE 40 MM, AGUA FRIA (NBR-5648)                                                                                                                                                                                                                                                                                                                                                                                                                                                        </v>
          </cell>
          <cell r="C12335" t="str">
            <v>INSUMO</v>
          </cell>
          <cell r="D12335" t="str">
            <v xml:space="preserve">M     </v>
          </cell>
          <cell r="E12335" t="str">
            <v>16,37</v>
          </cell>
          <cell r="F12335">
            <v>0</v>
          </cell>
          <cell r="G12335" t="str">
            <v>16,37</v>
          </cell>
          <cell r="H12335">
            <v>0</v>
          </cell>
          <cell r="I12335">
            <v>0</v>
          </cell>
          <cell r="J12335">
            <v>0</v>
          </cell>
          <cell r="K12335">
            <v>16.37</v>
          </cell>
          <cell r="L12335">
            <v>16.37</v>
          </cell>
          <cell r="N12335">
            <v>9874</v>
          </cell>
        </row>
        <row r="12336">
          <cell r="A12336">
            <v>9875</v>
          </cell>
          <cell r="B12336" t="str">
            <v xml:space="preserve">TUBO PVC, SOLDAVEL, DE 50 MM, AGUA FRIA (NBR-5648)                                                                                                                                                                                                                                                                                                                                                                                                                                                        </v>
          </cell>
          <cell r="C12336" t="str">
            <v>INSUMO</v>
          </cell>
          <cell r="D12336" t="str">
            <v xml:space="preserve">M     </v>
          </cell>
          <cell r="E12336" t="str">
            <v>17,95</v>
          </cell>
          <cell r="F12336">
            <v>0</v>
          </cell>
          <cell r="G12336" t="str">
            <v>17,95</v>
          </cell>
          <cell r="H12336">
            <v>0</v>
          </cell>
          <cell r="I12336">
            <v>0</v>
          </cell>
          <cell r="J12336">
            <v>0</v>
          </cell>
          <cell r="K12336">
            <v>17.95</v>
          </cell>
          <cell r="L12336">
            <v>17.95</v>
          </cell>
          <cell r="N12336">
            <v>9875</v>
          </cell>
        </row>
        <row r="12337">
          <cell r="A12337">
            <v>9873</v>
          </cell>
          <cell r="B12337" t="str">
            <v xml:space="preserve">TUBO PVC, SOLDAVEL, DE 60 MM, AGUA FRIA (NBR-5648)                                                                                                                                                                                                                                                                                                                                                                                                                                                        </v>
          </cell>
          <cell r="C12337" t="str">
            <v>INSUMO</v>
          </cell>
          <cell r="D12337" t="str">
            <v xml:space="preserve">M     </v>
          </cell>
          <cell r="E12337" t="str">
            <v>29,54</v>
          </cell>
          <cell r="F12337">
            <v>0</v>
          </cell>
          <cell r="G12337" t="str">
            <v>29,54</v>
          </cell>
          <cell r="H12337">
            <v>0</v>
          </cell>
          <cell r="I12337">
            <v>0</v>
          </cell>
          <cell r="J12337">
            <v>0</v>
          </cell>
          <cell r="K12337">
            <v>29.54</v>
          </cell>
          <cell r="L12337">
            <v>29.54</v>
          </cell>
          <cell r="N12337">
            <v>9873</v>
          </cell>
        </row>
        <row r="12338">
          <cell r="A12338">
            <v>9871</v>
          </cell>
          <cell r="B12338" t="str">
            <v xml:space="preserve">TUBO PVC, SOLDAVEL, DE 75 MM, AGUA FRIA (NBR-5648)                                                                                                                                                                                                                                                                                                                                                                                                                                                        </v>
          </cell>
          <cell r="C12338" t="str">
            <v>INSUMO</v>
          </cell>
          <cell r="D12338" t="str">
            <v xml:space="preserve">M     </v>
          </cell>
          <cell r="E12338" t="str">
            <v>48,94</v>
          </cell>
          <cell r="F12338">
            <v>0</v>
          </cell>
          <cell r="G12338" t="str">
            <v>48,94</v>
          </cell>
          <cell r="H12338">
            <v>0</v>
          </cell>
          <cell r="I12338">
            <v>0</v>
          </cell>
          <cell r="J12338">
            <v>0</v>
          </cell>
          <cell r="K12338">
            <v>48.94</v>
          </cell>
          <cell r="L12338">
            <v>48.94</v>
          </cell>
          <cell r="N12338">
            <v>9871</v>
          </cell>
        </row>
        <row r="12339">
          <cell r="A12339">
            <v>9872</v>
          </cell>
          <cell r="B12339" t="str">
            <v xml:space="preserve">TUBO PVC, SOLDAVEL, DE 85 MM, AGUA FRIA (NBR-5648)                                                                                                                                                                                                                                                                                                                                                                                                                                                        </v>
          </cell>
          <cell r="C12339" t="str">
            <v>INSUMO</v>
          </cell>
          <cell r="D12339" t="str">
            <v xml:space="preserve">M     </v>
          </cell>
          <cell r="E12339" t="str">
            <v>68,09</v>
          </cell>
          <cell r="F12339">
            <v>0</v>
          </cell>
          <cell r="G12339" t="str">
            <v>68,09</v>
          </cell>
          <cell r="H12339">
            <v>0</v>
          </cell>
          <cell r="I12339">
            <v>0</v>
          </cell>
          <cell r="J12339">
            <v>0</v>
          </cell>
          <cell r="K12339">
            <v>68.09</v>
          </cell>
          <cell r="L12339">
            <v>68.09</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37,49</v>
          </cell>
          <cell r="F12343">
            <v>0</v>
          </cell>
          <cell r="G12343" t="str">
            <v>37,49</v>
          </cell>
          <cell r="H12343">
            <v>0</v>
          </cell>
          <cell r="I12343">
            <v>0</v>
          </cell>
          <cell r="J12343">
            <v>0</v>
          </cell>
          <cell r="K12343">
            <v>37.49</v>
          </cell>
          <cell r="L12343">
            <v>37.49</v>
          </cell>
          <cell r="N12343">
            <v>12426</v>
          </cell>
        </row>
        <row r="12344">
          <cell r="A12344">
            <v>12425</v>
          </cell>
          <cell r="B12344" t="str">
            <v xml:space="preserve">UNIAO COM ASSENTO CONICO DE BRONZE, DIAMETRO 1"                                                                                                                                                                                                                                                                                                                                                                                                                                                           </v>
          </cell>
          <cell r="C12344" t="str">
            <v>INSUMO</v>
          </cell>
          <cell r="D12344" t="str">
            <v xml:space="preserve">UN    </v>
          </cell>
          <cell r="E12344" t="str">
            <v>51,51</v>
          </cell>
          <cell r="F12344">
            <v>0</v>
          </cell>
          <cell r="G12344" t="str">
            <v>51,51</v>
          </cell>
          <cell r="H12344">
            <v>0</v>
          </cell>
          <cell r="I12344">
            <v>0</v>
          </cell>
          <cell r="J12344">
            <v>0</v>
          </cell>
          <cell r="K12344">
            <v>51.51</v>
          </cell>
          <cell r="L12344">
            <v>51.51</v>
          </cell>
          <cell r="N12344">
            <v>12425</v>
          </cell>
        </row>
        <row r="12345">
          <cell r="A12345">
            <v>12427</v>
          </cell>
          <cell r="B12345" t="str">
            <v xml:space="preserve">UNIAO COM ASSENTO CONICO DE BRONZE, DIAMETRO 2 1/2"                                                                                                                                                                                                                                                                                                                                                                                                                                                       </v>
          </cell>
          <cell r="C12345" t="str">
            <v>INSUMO</v>
          </cell>
          <cell r="D12345" t="str">
            <v xml:space="preserve">UN    </v>
          </cell>
          <cell r="E12345" t="str">
            <v>213,79</v>
          </cell>
          <cell r="F12345">
            <v>0</v>
          </cell>
          <cell r="G12345" t="str">
            <v>213,79</v>
          </cell>
          <cell r="H12345">
            <v>0</v>
          </cell>
          <cell r="I12345">
            <v>0</v>
          </cell>
          <cell r="J12345">
            <v>0</v>
          </cell>
          <cell r="K12345">
            <v>213.79</v>
          </cell>
          <cell r="L12345">
            <v>213.79</v>
          </cell>
          <cell r="N12345">
            <v>12427</v>
          </cell>
        </row>
        <row r="12346">
          <cell r="A12346">
            <v>12428</v>
          </cell>
          <cell r="B12346" t="str">
            <v xml:space="preserve">UNIAO COM ASSENTO CONICO DE BRONZE, DIAMETRO 2'                                                                                                                                                                                                                                                                                                                                                                                                                                                           </v>
          </cell>
          <cell r="C12346" t="str">
            <v>INSUMO</v>
          </cell>
          <cell r="D12346" t="str">
            <v xml:space="preserve">UN    </v>
          </cell>
          <cell r="E12346" t="str">
            <v>137,22</v>
          </cell>
          <cell r="F12346">
            <v>0</v>
          </cell>
          <cell r="G12346" t="str">
            <v>137,22</v>
          </cell>
          <cell r="H12346">
            <v>0</v>
          </cell>
          <cell r="I12346">
            <v>0</v>
          </cell>
          <cell r="J12346">
            <v>0</v>
          </cell>
          <cell r="K12346">
            <v>137.22</v>
          </cell>
          <cell r="L12346">
            <v>137.22</v>
          </cell>
          <cell r="N12346">
            <v>12428</v>
          </cell>
        </row>
        <row r="12347">
          <cell r="A12347">
            <v>12430</v>
          </cell>
          <cell r="B12347" t="str">
            <v xml:space="preserve">UNIAO COM ASSENTO CONICO DE BRONZE, DIAMETRO 3/4"                                                                                                                                                                                                                                                                                                                                                                                                                                                         </v>
          </cell>
          <cell r="C12347" t="str">
            <v>INSUMO</v>
          </cell>
          <cell r="D12347" t="str">
            <v xml:space="preserve">UN    </v>
          </cell>
          <cell r="E12347" t="str">
            <v>45,96</v>
          </cell>
          <cell r="F12347">
            <v>0</v>
          </cell>
          <cell r="G12347" t="str">
            <v>45,96</v>
          </cell>
          <cell r="H12347">
            <v>0</v>
          </cell>
          <cell r="I12347">
            <v>0</v>
          </cell>
          <cell r="J12347">
            <v>0</v>
          </cell>
          <cell r="K12347">
            <v>45.96</v>
          </cell>
          <cell r="L12347">
            <v>45.96</v>
          </cell>
          <cell r="N12347">
            <v>12430</v>
          </cell>
        </row>
        <row r="12348">
          <cell r="A12348">
            <v>12429</v>
          </cell>
          <cell r="B12348" t="str">
            <v xml:space="preserve">UNIAO COM ASSENTO CONICO DE BRONZE, DIAMETRO 3"                                                                                                                                                                                                                                                                                                                                                                                                                                                           </v>
          </cell>
          <cell r="C12348" t="str">
            <v>INSUMO</v>
          </cell>
          <cell r="D12348" t="str">
            <v xml:space="preserve">UN    </v>
          </cell>
          <cell r="E12348" t="str">
            <v>345,71</v>
          </cell>
          <cell r="F12348">
            <v>0</v>
          </cell>
          <cell r="G12348" t="str">
            <v>345,71</v>
          </cell>
          <cell r="H12348">
            <v>0</v>
          </cell>
          <cell r="I12348">
            <v>0</v>
          </cell>
          <cell r="J12348">
            <v>0</v>
          </cell>
          <cell r="K12348">
            <v>345.71</v>
          </cell>
          <cell r="L12348">
            <v>345.71</v>
          </cell>
          <cell r="N12348">
            <v>12429</v>
          </cell>
        </row>
        <row r="12349">
          <cell r="A12349">
            <v>12431</v>
          </cell>
          <cell r="B12349" t="str">
            <v xml:space="preserve">UNIAO COM ASSENTO CONICO DE BRONZE, DIAMETRO 4"                                                                                                                                                                                                                                                                                                                                                                                                                                                           </v>
          </cell>
          <cell r="C12349" t="str">
            <v>INSUMO</v>
          </cell>
          <cell r="D12349" t="str">
            <v xml:space="preserve">UN    </v>
          </cell>
          <cell r="E12349" t="str">
            <v>588,33</v>
          </cell>
          <cell r="F12349">
            <v>0</v>
          </cell>
          <cell r="G12349" t="str">
            <v>588,33</v>
          </cell>
          <cell r="H12349">
            <v>0</v>
          </cell>
          <cell r="I12349">
            <v>0</v>
          </cell>
          <cell r="J12349">
            <v>0</v>
          </cell>
          <cell r="K12349">
            <v>588.33000000000004</v>
          </cell>
          <cell r="L12349">
            <v>588.33000000000004</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121,00</v>
          </cell>
          <cell r="F12350">
            <v>0</v>
          </cell>
          <cell r="G12350" t="str">
            <v>121,00</v>
          </cell>
          <cell r="H12350">
            <v>0</v>
          </cell>
          <cell r="I12350">
            <v>0</v>
          </cell>
          <cell r="J12350">
            <v>0</v>
          </cell>
          <cell r="K12350">
            <v>121</v>
          </cell>
          <cell r="L12350">
            <v>121</v>
          </cell>
          <cell r="N12350">
            <v>12432</v>
          </cell>
        </row>
        <row r="12351">
          <cell r="A12351">
            <v>12434</v>
          </cell>
          <cell r="B12351" t="str">
            <v xml:space="preserve">UNIAO COM ASSENTO CONICO DE FERRO LONGO (MACHO-FEMEA), DIAMETRO 1/2"                                                                                                                                                                                                                                                                                                                                                                                                                                      </v>
          </cell>
          <cell r="C12351" t="str">
            <v>INSUMO</v>
          </cell>
          <cell r="D12351" t="str">
            <v xml:space="preserve">UN    </v>
          </cell>
          <cell r="E12351" t="str">
            <v>39,43</v>
          </cell>
          <cell r="F12351">
            <v>0</v>
          </cell>
          <cell r="G12351" t="str">
            <v>39,43</v>
          </cell>
          <cell r="H12351">
            <v>0</v>
          </cell>
          <cell r="I12351">
            <v>0</v>
          </cell>
          <cell r="J12351">
            <v>0</v>
          </cell>
          <cell r="K12351">
            <v>39.43</v>
          </cell>
          <cell r="L12351">
            <v>39.43</v>
          </cell>
          <cell r="N12351">
            <v>12434</v>
          </cell>
        </row>
        <row r="12352">
          <cell r="A12352">
            <v>12433</v>
          </cell>
          <cell r="B12352" t="str">
            <v xml:space="preserve">UNIAO COM ASSENTO CONICO DE FERRO LONGO (MACHO-FEMEA), DIAMETRO 1"                                                                                                                                                                                                                                                                                                                                                                                                                                        </v>
          </cell>
          <cell r="C12352" t="str">
            <v>INSUMO</v>
          </cell>
          <cell r="D12352" t="str">
            <v xml:space="preserve">UN    </v>
          </cell>
          <cell r="E12352" t="str">
            <v>77,03</v>
          </cell>
          <cell r="F12352">
            <v>0</v>
          </cell>
          <cell r="G12352" t="str">
            <v>77,03</v>
          </cell>
          <cell r="H12352">
            <v>0</v>
          </cell>
          <cell r="I12352">
            <v>0</v>
          </cell>
          <cell r="J12352">
            <v>0</v>
          </cell>
          <cell r="K12352">
            <v>77.03</v>
          </cell>
          <cell r="L12352">
            <v>77.03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238,39</v>
          </cell>
          <cell r="F12353">
            <v>0</v>
          </cell>
          <cell r="G12353" t="str">
            <v>238,39</v>
          </cell>
          <cell r="H12353">
            <v>0</v>
          </cell>
          <cell r="I12353">
            <v>0</v>
          </cell>
          <cell r="J12353">
            <v>0</v>
          </cell>
          <cell r="K12353">
            <v>238.39</v>
          </cell>
          <cell r="L12353">
            <v>238.39</v>
          </cell>
          <cell r="N12353">
            <v>12435</v>
          </cell>
        </row>
        <row r="12354">
          <cell r="A12354">
            <v>12437</v>
          </cell>
          <cell r="B12354" t="str">
            <v xml:space="preserve">UNIAO COM ASSENTO CONICO DE FERRO LONGO (MACHO-FEMEA), DIAMETRO 2"                                                                                                                                                                                                                                                                                                                                                                                                                                        </v>
          </cell>
          <cell r="C12354" t="str">
            <v>INSUMO</v>
          </cell>
          <cell r="D12354" t="str">
            <v xml:space="preserve">UN    </v>
          </cell>
          <cell r="E12354" t="str">
            <v>192,53</v>
          </cell>
          <cell r="F12354">
            <v>0</v>
          </cell>
          <cell r="G12354" t="str">
            <v>192,53</v>
          </cell>
          <cell r="H12354">
            <v>0</v>
          </cell>
          <cell r="I12354">
            <v>0</v>
          </cell>
          <cell r="J12354">
            <v>0</v>
          </cell>
          <cell r="K12354">
            <v>192.53</v>
          </cell>
          <cell r="L12354">
            <v>192.53</v>
          </cell>
          <cell r="N12354">
            <v>12437</v>
          </cell>
        </row>
        <row r="12355">
          <cell r="A12355">
            <v>12439</v>
          </cell>
          <cell r="B12355" t="str">
            <v xml:space="preserve">UNIAO COM ASSENTO CONICO DE FERRO LONGO (MACHO-FEMEA), DIAMETRO 3/4"                                                                                                                                                                                                                                                                                                                                                                                                                                      </v>
          </cell>
          <cell r="C12355" t="str">
            <v>INSUMO</v>
          </cell>
          <cell r="D12355" t="str">
            <v xml:space="preserve">UN    </v>
          </cell>
          <cell r="E12355" t="str">
            <v>61,79</v>
          </cell>
          <cell r="F12355">
            <v>0</v>
          </cell>
          <cell r="G12355" t="str">
            <v>61,79</v>
          </cell>
          <cell r="H12355">
            <v>0</v>
          </cell>
          <cell r="I12355">
            <v>0</v>
          </cell>
          <cell r="J12355">
            <v>0</v>
          </cell>
          <cell r="K12355">
            <v>61.79</v>
          </cell>
          <cell r="L12355">
            <v>61.79</v>
          </cell>
          <cell r="N12355">
            <v>12439</v>
          </cell>
        </row>
        <row r="12356">
          <cell r="A12356">
            <v>12438</v>
          </cell>
          <cell r="B12356" t="str">
            <v xml:space="preserve">UNIAO COM ASSENTO CONICO DE FERRO LONGO (MACHO-FEMEA), DIAMETRO 3'                                                                                                                                                                                                                                                                                                                                                                                                                                        </v>
          </cell>
          <cell r="C12356" t="str">
            <v>INSUMO</v>
          </cell>
          <cell r="D12356" t="str">
            <v xml:space="preserve">UN    </v>
          </cell>
          <cell r="E12356" t="str">
            <v>348,42</v>
          </cell>
          <cell r="F12356">
            <v>0</v>
          </cell>
          <cell r="G12356" t="str">
            <v>348,42</v>
          </cell>
          <cell r="H12356">
            <v>0</v>
          </cell>
          <cell r="I12356">
            <v>0</v>
          </cell>
          <cell r="J12356">
            <v>0</v>
          </cell>
          <cell r="K12356">
            <v>348.42</v>
          </cell>
          <cell r="L12356">
            <v>348.42</v>
          </cell>
          <cell r="N12356">
            <v>12438</v>
          </cell>
        </row>
        <row r="12357">
          <cell r="A12357">
            <v>12436</v>
          </cell>
          <cell r="B12357" t="str">
            <v xml:space="preserve">UNIAO COM ASSENTO CONICO DE FERRO LONGO (MACHO-FEMEA), DIAMETRO 4"                                                                                                                                                                                                                                                                                                                                                                                                                                        </v>
          </cell>
          <cell r="C12357" t="str">
            <v>INSUMO</v>
          </cell>
          <cell r="D12357" t="str">
            <v xml:space="preserve">UN    </v>
          </cell>
          <cell r="E12357" t="str">
            <v>440,13</v>
          </cell>
          <cell r="F12357">
            <v>0</v>
          </cell>
          <cell r="G12357" t="str">
            <v>440,13</v>
          </cell>
          <cell r="H12357">
            <v>0</v>
          </cell>
          <cell r="I12357">
            <v>0</v>
          </cell>
          <cell r="J12357">
            <v>0</v>
          </cell>
          <cell r="K12357">
            <v>440.13</v>
          </cell>
          <cell r="L12357">
            <v>440.13</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79,31</v>
          </cell>
          <cell r="F12359">
            <v>0</v>
          </cell>
          <cell r="G12359" t="str">
            <v>79,31</v>
          </cell>
          <cell r="H12359">
            <v>0</v>
          </cell>
          <cell r="I12359">
            <v>0</v>
          </cell>
          <cell r="J12359">
            <v>0</v>
          </cell>
          <cell r="K12359">
            <v>79.31</v>
          </cell>
          <cell r="L12359">
            <v>79.31</v>
          </cell>
          <cell r="N12359">
            <v>12424</v>
          </cell>
        </row>
        <row r="12360">
          <cell r="A12360">
            <v>12440</v>
          </cell>
          <cell r="B12360" t="str">
            <v xml:space="preserve">UNIAO DE FERRO GALVANIZADO, COM ASSENTO CONICO DE BRONZE, DE 1 1/4"                                                                                                                                                                                                                                                                                                                                                                                                                                       </v>
          </cell>
          <cell r="C12360" t="str">
            <v>INSUMO</v>
          </cell>
          <cell r="D12360" t="str">
            <v xml:space="preserve">UN    </v>
          </cell>
          <cell r="E12360" t="str">
            <v>76,66</v>
          </cell>
          <cell r="F12360">
            <v>0</v>
          </cell>
          <cell r="G12360" t="str">
            <v>76,66</v>
          </cell>
          <cell r="H12360">
            <v>0</v>
          </cell>
          <cell r="I12360">
            <v>0</v>
          </cell>
          <cell r="J12360">
            <v>0</v>
          </cell>
          <cell r="K12360">
            <v>76.66</v>
          </cell>
          <cell r="L12360">
            <v>76.66</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57,18</v>
          </cell>
          <cell r="F12361">
            <v>0</v>
          </cell>
          <cell r="G12361" t="str">
            <v>57,18</v>
          </cell>
          <cell r="H12361">
            <v>0</v>
          </cell>
          <cell r="I12361">
            <v>0</v>
          </cell>
          <cell r="J12361">
            <v>0</v>
          </cell>
          <cell r="K12361">
            <v>57.18</v>
          </cell>
          <cell r="L12361">
            <v>57.18</v>
          </cell>
          <cell r="N12361">
            <v>9884</v>
          </cell>
        </row>
        <row r="12362">
          <cell r="A12362">
            <v>9888</v>
          </cell>
          <cell r="B12362" t="str">
            <v xml:space="preserve">UNIAO DE FERRO GALVANIZADO, COM ROSCA BSP, COM ASSENTO PLANO, DE 1 1/4"                                                                                                                                                                                                                                                                                                                                                                                                                                   </v>
          </cell>
          <cell r="C12362" t="str">
            <v>INSUMO</v>
          </cell>
          <cell r="D12362" t="str">
            <v xml:space="preserve">UN    </v>
          </cell>
          <cell r="E12362" t="str">
            <v>45,94</v>
          </cell>
          <cell r="F12362">
            <v>0</v>
          </cell>
          <cell r="G12362" t="str">
            <v>45,94</v>
          </cell>
          <cell r="H12362">
            <v>0</v>
          </cell>
          <cell r="I12362">
            <v>0</v>
          </cell>
          <cell r="J12362">
            <v>0</v>
          </cell>
          <cell r="K12362">
            <v>45.94</v>
          </cell>
          <cell r="L12362">
            <v>45.94</v>
          </cell>
          <cell r="N12362">
            <v>9888</v>
          </cell>
        </row>
        <row r="12363">
          <cell r="A12363">
            <v>9883</v>
          </cell>
          <cell r="B12363" t="str">
            <v xml:space="preserve">UNIAO DE FERRO GALVANIZADO, COM ROSCA BSP, COM ASSENTO PLANO, DE 1/2"                                                                                                                                                                                                                                                                                                                                                                                                                                     </v>
          </cell>
          <cell r="C12363" t="str">
            <v>INSUMO</v>
          </cell>
          <cell r="D12363" t="str">
            <v xml:space="preserve">UN    </v>
          </cell>
          <cell r="E12363" t="str">
            <v>20,05</v>
          </cell>
          <cell r="F12363">
            <v>0</v>
          </cell>
          <cell r="G12363" t="str">
            <v>20,05</v>
          </cell>
          <cell r="H12363">
            <v>0</v>
          </cell>
          <cell r="I12363">
            <v>0</v>
          </cell>
          <cell r="J12363">
            <v>0</v>
          </cell>
          <cell r="K12363">
            <v>20.05</v>
          </cell>
          <cell r="L12363">
            <v>20.05</v>
          </cell>
          <cell r="N12363">
            <v>9883</v>
          </cell>
        </row>
        <row r="12364">
          <cell r="A12364">
            <v>9886</v>
          </cell>
          <cell r="B12364" t="str">
            <v xml:space="preserve">UNIAO DE FERRO GALVANIZADO, COM ROSCA BSP, COM ASSENTO PLANO, DE 1"                                                                                                                                                                                                                                                                                                                                                                                                                                       </v>
          </cell>
          <cell r="C12364" t="str">
            <v>INSUMO</v>
          </cell>
          <cell r="D12364" t="str">
            <v xml:space="preserve">UN    </v>
          </cell>
          <cell r="E12364" t="str">
            <v>27,46</v>
          </cell>
          <cell r="F12364">
            <v>0</v>
          </cell>
          <cell r="G12364" t="str">
            <v>27,46</v>
          </cell>
          <cell r="H12364">
            <v>0</v>
          </cell>
          <cell r="I12364">
            <v>0</v>
          </cell>
          <cell r="J12364">
            <v>0</v>
          </cell>
          <cell r="K12364">
            <v>27.46</v>
          </cell>
          <cell r="L12364">
            <v>27.46</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139,11</v>
          </cell>
          <cell r="F12365">
            <v>0</v>
          </cell>
          <cell r="G12365" t="str">
            <v>139,11</v>
          </cell>
          <cell r="H12365">
            <v>0</v>
          </cell>
          <cell r="I12365">
            <v>0</v>
          </cell>
          <cell r="J12365">
            <v>0</v>
          </cell>
          <cell r="K12365">
            <v>139.11000000000001</v>
          </cell>
          <cell r="L12365">
            <v>139.11000000000001</v>
          </cell>
          <cell r="N12365">
            <v>9889</v>
          </cell>
        </row>
        <row r="12366">
          <cell r="A12366">
            <v>9887</v>
          </cell>
          <cell r="B12366" t="str">
            <v xml:space="preserve">UNIAO DE FERRO GALVANIZADO, COM ROSCA BSP, COM ASSENTO PLANO, DE 2"                                                                                                                                                                                                                                                                                                                                                                                                                                       </v>
          </cell>
          <cell r="C12366" t="str">
            <v>INSUMO</v>
          </cell>
          <cell r="D12366" t="str">
            <v xml:space="preserve">UN    </v>
          </cell>
          <cell r="E12366" t="str">
            <v>84,08</v>
          </cell>
          <cell r="F12366">
            <v>0</v>
          </cell>
          <cell r="G12366" t="str">
            <v>84,08</v>
          </cell>
          <cell r="H12366">
            <v>0</v>
          </cell>
          <cell r="I12366">
            <v>0</v>
          </cell>
          <cell r="J12366">
            <v>0</v>
          </cell>
          <cell r="K12366">
            <v>84.08</v>
          </cell>
          <cell r="L12366">
            <v>84.08</v>
          </cell>
          <cell r="N12366">
            <v>9887</v>
          </cell>
        </row>
        <row r="12367">
          <cell r="A12367">
            <v>9885</v>
          </cell>
          <cell r="B12367" t="str">
            <v xml:space="preserve">UNIAO DE FERRO GALVANIZADO, COM ROSCA BSP, COM ASSENTO PLANO, DE 3/4"                                                                                                                                                                                                                                                                                                                                                                                                                                     </v>
          </cell>
          <cell r="C12367" t="str">
            <v>INSUMO</v>
          </cell>
          <cell r="D12367" t="str">
            <v xml:space="preserve">UN    </v>
          </cell>
          <cell r="E12367" t="str">
            <v>26,55</v>
          </cell>
          <cell r="F12367">
            <v>0</v>
          </cell>
          <cell r="G12367" t="str">
            <v>26,55</v>
          </cell>
          <cell r="H12367">
            <v>0</v>
          </cell>
          <cell r="I12367">
            <v>0</v>
          </cell>
          <cell r="J12367">
            <v>0</v>
          </cell>
          <cell r="K12367">
            <v>26.55</v>
          </cell>
          <cell r="L12367">
            <v>26.55</v>
          </cell>
          <cell r="N12367">
            <v>9885</v>
          </cell>
        </row>
        <row r="12368">
          <cell r="A12368">
            <v>9890</v>
          </cell>
          <cell r="B12368" t="str">
            <v xml:space="preserve">UNIAO DE FERRO GALVANIZADO, COM ROSCA BSP, COM ASSENTO PLANO, DE 3"                                                                                                                                                                                                                                                                                                                                                                                                                                       </v>
          </cell>
          <cell r="C12368" t="str">
            <v>INSUMO</v>
          </cell>
          <cell r="D12368" t="str">
            <v xml:space="preserve">UN    </v>
          </cell>
          <cell r="E12368" t="str">
            <v>215,52</v>
          </cell>
          <cell r="F12368">
            <v>0</v>
          </cell>
          <cell r="G12368" t="str">
            <v>215,52</v>
          </cell>
          <cell r="H12368">
            <v>0</v>
          </cell>
          <cell r="I12368">
            <v>0</v>
          </cell>
          <cell r="J12368">
            <v>0</v>
          </cell>
          <cell r="K12368">
            <v>215.52</v>
          </cell>
          <cell r="L12368">
            <v>215.52</v>
          </cell>
          <cell r="N12368">
            <v>9890</v>
          </cell>
        </row>
        <row r="12369">
          <cell r="A12369">
            <v>9891</v>
          </cell>
          <cell r="B12369" t="str">
            <v xml:space="preserve">UNIAO DE FERRO GALVANIZADO, COM ROSCA BSP, COM ASSENTO PLANO, DE 4"                                                                                                                                                                                                                                                                                                                                                                                                                                       </v>
          </cell>
          <cell r="C12369" t="str">
            <v>INSUMO</v>
          </cell>
          <cell r="D12369" t="str">
            <v xml:space="preserve">UN    </v>
          </cell>
          <cell r="E12369" t="str">
            <v>302,55</v>
          </cell>
          <cell r="F12369">
            <v>0</v>
          </cell>
          <cell r="G12369" t="str">
            <v>302,55</v>
          </cell>
          <cell r="H12369">
            <v>0</v>
          </cell>
          <cell r="I12369">
            <v>0</v>
          </cell>
          <cell r="J12369">
            <v>0</v>
          </cell>
          <cell r="K12369">
            <v>302.55</v>
          </cell>
          <cell r="L12369">
            <v>302.55</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7,84</v>
          </cell>
          <cell r="F12382">
            <v>0</v>
          </cell>
          <cell r="G12382" t="str">
            <v>7,84</v>
          </cell>
          <cell r="H12382">
            <v>0</v>
          </cell>
          <cell r="I12382">
            <v>0</v>
          </cell>
          <cell r="J12382">
            <v>0</v>
          </cell>
          <cell r="K12382">
            <v>7.84</v>
          </cell>
          <cell r="L12382">
            <v>7.84</v>
          </cell>
          <cell r="N12382">
            <v>9892</v>
          </cell>
        </row>
        <row r="12383">
          <cell r="A12383">
            <v>9901</v>
          </cell>
          <cell r="B12383" t="str">
            <v xml:space="preserve">UNIAO PVC, ROSCAVEL, 1 1/2",  AGUA FRIA PREDIAL                                                                                                                                                                                                                                                                                                                                                                                                                                                           </v>
          </cell>
          <cell r="C12383" t="str">
            <v>INSUMO</v>
          </cell>
          <cell r="D12383" t="str">
            <v xml:space="preserve">UN    </v>
          </cell>
          <cell r="E12383" t="str">
            <v>37,92</v>
          </cell>
          <cell r="F12383">
            <v>0</v>
          </cell>
          <cell r="G12383" t="str">
            <v>37,92</v>
          </cell>
          <cell r="H12383">
            <v>0</v>
          </cell>
          <cell r="I12383">
            <v>0</v>
          </cell>
          <cell r="J12383">
            <v>0</v>
          </cell>
          <cell r="K12383">
            <v>37.92</v>
          </cell>
          <cell r="L12383">
            <v>37.92</v>
          </cell>
          <cell r="N12383">
            <v>9901</v>
          </cell>
        </row>
        <row r="12384">
          <cell r="A12384">
            <v>9900</v>
          </cell>
          <cell r="B12384" t="str">
            <v xml:space="preserve">UNIAO PVC, ROSCAVEL, 1",  AGUA FRIA PREDIAL                                                                                                                                                                                                                                                                                                                                                                                                                                                               </v>
          </cell>
          <cell r="C12384" t="str">
            <v>INSUMO</v>
          </cell>
          <cell r="D12384" t="str">
            <v xml:space="preserve">UN    </v>
          </cell>
          <cell r="E12384" t="str">
            <v>21,97</v>
          </cell>
          <cell r="F12384">
            <v>0</v>
          </cell>
          <cell r="G12384" t="str">
            <v>21,97</v>
          </cell>
          <cell r="H12384">
            <v>0</v>
          </cell>
          <cell r="I12384">
            <v>0</v>
          </cell>
          <cell r="J12384">
            <v>0</v>
          </cell>
          <cell r="K12384">
            <v>21.97</v>
          </cell>
          <cell r="L12384">
            <v>21.97</v>
          </cell>
          <cell r="N12384">
            <v>9900</v>
          </cell>
        </row>
        <row r="12385">
          <cell r="A12385">
            <v>9899</v>
          </cell>
          <cell r="B12385" t="str">
            <v xml:space="preserve">UNIAO PVC, ROSCAVEL, 3/4",  AGUA FRIA PREDIAL                                                                                                                                                                                                                                                                                                                                                                                                                                                             </v>
          </cell>
          <cell r="C12385" t="str">
            <v>INSUMO</v>
          </cell>
          <cell r="D12385" t="str">
            <v xml:space="preserve">UN    </v>
          </cell>
          <cell r="E12385" t="str">
            <v>9,85</v>
          </cell>
          <cell r="F12385">
            <v>0</v>
          </cell>
          <cell r="G12385" t="str">
            <v>9,85</v>
          </cell>
          <cell r="H12385">
            <v>0</v>
          </cell>
          <cell r="I12385">
            <v>0</v>
          </cell>
          <cell r="J12385">
            <v>0</v>
          </cell>
          <cell r="K12385">
            <v>9.85</v>
          </cell>
          <cell r="L12385">
            <v>9.85</v>
          </cell>
          <cell r="N12385">
            <v>9899</v>
          </cell>
        </row>
        <row r="12386">
          <cell r="A12386">
            <v>9908</v>
          </cell>
          <cell r="B12386" t="str">
            <v xml:space="preserve">UNIAO PVC, SOLDAVEL, 110 MM,  PARA AGUA FRIA PREDIAL                                                                                                                                                                                                                                                                                                                                                                                                                                                      </v>
          </cell>
          <cell r="C12386" t="str">
            <v>INSUMO</v>
          </cell>
          <cell r="D12386" t="str">
            <v xml:space="preserve">UN    </v>
          </cell>
          <cell r="E12386" t="str">
            <v>442,98</v>
          </cell>
          <cell r="F12386">
            <v>0</v>
          </cell>
          <cell r="G12386" t="str">
            <v>442,98</v>
          </cell>
          <cell r="H12386">
            <v>0</v>
          </cell>
          <cell r="I12386">
            <v>0</v>
          </cell>
          <cell r="J12386">
            <v>0</v>
          </cell>
          <cell r="K12386">
            <v>442.98</v>
          </cell>
          <cell r="L12386">
            <v>442.98</v>
          </cell>
          <cell r="N12386">
            <v>9908</v>
          </cell>
        </row>
        <row r="12387">
          <cell r="A12387">
            <v>9905</v>
          </cell>
          <cell r="B12387" t="str">
            <v xml:space="preserve">UNIAO PVC, SOLDAVEL, 20 MM,  PARA AGUA FRIA PREDIAL                                                                                                                                                                                                                                                                                                                                                                                                                                                       </v>
          </cell>
          <cell r="C12387" t="str">
            <v>INSUMO</v>
          </cell>
          <cell r="D12387" t="str">
            <v xml:space="preserve">UN    </v>
          </cell>
          <cell r="E12387" t="str">
            <v>7,71</v>
          </cell>
          <cell r="F12387">
            <v>0</v>
          </cell>
          <cell r="G12387" t="str">
            <v>7,71</v>
          </cell>
          <cell r="H12387">
            <v>0</v>
          </cell>
          <cell r="I12387">
            <v>0</v>
          </cell>
          <cell r="J12387">
            <v>0</v>
          </cell>
          <cell r="K12387">
            <v>7.71</v>
          </cell>
          <cell r="L12387">
            <v>7.71</v>
          </cell>
          <cell r="N12387">
            <v>9905</v>
          </cell>
        </row>
        <row r="12388">
          <cell r="A12388">
            <v>9906</v>
          </cell>
          <cell r="B12388" t="str">
            <v xml:space="preserve">UNIAO PVC, SOLDAVEL, 25 MM,  PARA AGUA FRIA PREDIAL                                                                                                                                                                                                                                                                                                                                                                                                                                                       </v>
          </cell>
          <cell r="C12388" t="str">
            <v>INSUMO</v>
          </cell>
          <cell r="D12388" t="str">
            <v xml:space="preserve">UN    </v>
          </cell>
          <cell r="E12388" t="str">
            <v>9,29</v>
          </cell>
          <cell r="F12388">
            <v>0</v>
          </cell>
          <cell r="G12388" t="str">
            <v>9,29</v>
          </cell>
          <cell r="H12388">
            <v>0</v>
          </cell>
          <cell r="I12388">
            <v>0</v>
          </cell>
          <cell r="J12388">
            <v>0</v>
          </cell>
          <cell r="K12388">
            <v>9.2899999999999991</v>
          </cell>
          <cell r="L12388">
            <v>9.2899999999999991</v>
          </cell>
          <cell r="N12388">
            <v>9906</v>
          </cell>
        </row>
        <row r="12389">
          <cell r="A12389">
            <v>9895</v>
          </cell>
          <cell r="B12389" t="str">
            <v xml:space="preserve">UNIAO PVC, SOLDAVEL, 32 MM,  PARA AGUA FRIA PREDIAL                                                                                                                                                                                                                                                                                                                                                                                                                                                       </v>
          </cell>
          <cell r="C12389" t="str">
            <v>INSUMO</v>
          </cell>
          <cell r="D12389" t="str">
            <v xml:space="preserve">UN    </v>
          </cell>
          <cell r="E12389" t="str">
            <v>15,65</v>
          </cell>
          <cell r="F12389">
            <v>0</v>
          </cell>
          <cell r="G12389" t="str">
            <v>15,65</v>
          </cell>
          <cell r="H12389">
            <v>0</v>
          </cell>
          <cell r="I12389">
            <v>0</v>
          </cell>
          <cell r="J12389">
            <v>0</v>
          </cell>
          <cell r="K12389">
            <v>15.65</v>
          </cell>
          <cell r="L12389">
            <v>15.65</v>
          </cell>
          <cell r="N12389">
            <v>9895</v>
          </cell>
        </row>
        <row r="12390">
          <cell r="A12390">
            <v>9894</v>
          </cell>
          <cell r="B12390" t="str">
            <v xml:space="preserve">UNIAO PVC, SOLDAVEL, 40 MM,  PARA AGUA FRIA PREDIAL                                                                                                                                                                                                                                                                                                                                                                                                                                                       </v>
          </cell>
          <cell r="C12390" t="str">
            <v>INSUMO</v>
          </cell>
          <cell r="D12390" t="str">
            <v xml:space="preserve">UN    </v>
          </cell>
          <cell r="E12390" t="str">
            <v>30,10</v>
          </cell>
          <cell r="F12390">
            <v>0</v>
          </cell>
          <cell r="G12390" t="str">
            <v>30,10</v>
          </cell>
          <cell r="H12390">
            <v>0</v>
          </cell>
          <cell r="I12390">
            <v>0</v>
          </cell>
          <cell r="J12390">
            <v>0</v>
          </cell>
          <cell r="K12390">
            <v>30.1</v>
          </cell>
          <cell r="L12390">
            <v>30.1</v>
          </cell>
          <cell r="N12390">
            <v>9894</v>
          </cell>
        </row>
        <row r="12391">
          <cell r="A12391">
            <v>9897</v>
          </cell>
          <cell r="B12391" t="str">
            <v xml:space="preserve">UNIAO PVC, SOLDAVEL, 50 MM,  PARA AGUA FRIA PREDIAL                                                                                                                                                                                                                                                                                                                                                                                                                                                       </v>
          </cell>
          <cell r="C12391" t="str">
            <v>INSUMO</v>
          </cell>
          <cell r="D12391" t="str">
            <v xml:space="preserve">UN    </v>
          </cell>
          <cell r="E12391" t="str">
            <v>32,14</v>
          </cell>
          <cell r="F12391">
            <v>0</v>
          </cell>
          <cell r="G12391" t="str">
            <v>32,14</v>
          </cell>
          <cell r="H12391">
            <v>0</v>
          </cell>
          <cell r="I12391">
            <v>0</v>
          </cell>
          <cell r="J12391">
            <v>0</v>
          </cell>
          <cell r="K12391">
            <v>32.14</v>
          </cell>
          <cell r="L12391">
            <v>32.14</v>
          </cell>
          <cell r="N12391">
            <v>9897</v>
          </cell>
        </row>
        <row r="12392">
          <cell r="A12392">
            <v>9910</v>
          </cell>
          <cell r="B12392" t="str">
            <v xml:space="preserve">UNIAO PVC, SOLDAVEL, 60 MM,  PARA AGUA FRIA PREDIAL                                                                                                                                                                                                                                                                                                                                                                                                                                                       </v>
          </cell>
          <cell r="C12392" t="str">
            <v>INSUMO</v>
          </cell>
          <cell r="D12392" t="str">
            <v xml:space="preserve">UN    </v>
          </cell>
          <cell r="E12392" t="str">
            <v>83,62</v>
          </cell>
          <cell r="F12392">
            <v>0</v>
          </cell>
          <cell r="G12392" t="str">
            <v>83,62</v>
          </cell>
          <cell r="H12392">
            <v>0</v>
          </cell>
          <cell r="I12392">
            <v>0</v>
          </cell>
          <cell r="J12392">
            <v>0</v>
          </cell>
          <cell r="K12392">
            <v>83.62</v>
          </cell>
          <cell r="L12392">
            <v>83.62</v>
          </cell>
          <cell r="N12392">
            <v>9910</v>
          </cell>
        </row>
        <row r="12393">
          <cell r="A12393">
            <v>9909</v>
          </cell>
          <cell r="B12393" t="str">
            <v xml:space="preserve">UNIAO PVC, SOLDAVEL, 75 MM,  PARA AGUA FRIA PREDIAL                                                                                                                                                                                                                                                                                                                                                                                                                                                       </v>
          </cell>
          <cell r="C12393" t="str">
            <v>INSUMO</v>
          </cell>
          <cell r="D12393" t="str">
            <v xml:space="preserve">UN    </v>
          </cell>
          <cell r="E12393" t="str">
            <v>170,29</v>
          </cell>
          <cell r="F12393">
            <v>0</v>
          </cell>
          <cell r="G12393" t="str">
            <v>170,29</v>
          </cell>
          <cell r="H12393">
            <v>0</v>
          </cell>
          <cell r="I12393">
            <v>0</v>
          </cell>
          <cell r="J12393">
            <v>0</v>
          </cell>
          <cell r="K12393">
            <v>170.29</v>
          </cell>
          <cell r="L12393">
            <v>170.29</v>
          </cell>
          <cell r="N12393">
            <v>9909</v>
          </cell>
        </row>
        <row r="12394">
          <cell r="A12394">
            <v>9907</v>
          </cell>
          <cell r="B12394" t="str">
            <v xml:space="preserve">UNIAO PVC, SOLDAVEL, 85 MM,  PARA AGUA FRIA PREDIAL                                                                                                                                                                                                                                                                                                                                                                                                                                                       </v>
          </cell>
          <cell r="C12394" t="str">
            <v>INSUMO</v>
          </cell>
          <cell r="D12394" t="str">
            <v xml:space="preserve">UN    </v>
          </cell>
          <cell r="E12394" t="str">
            <v>201,06</v>
          </cell>
          <cell r="F12394">
            <v>0</v>
          </cell>
          <cell r="G12394" t="str">
            <v>201,06</v>
          </cell>
          <cell r="H12394">
            <v>0</v>
          </cell>
          <cell r="I12394">
            <v>0</v>
          </cell>
          <cell r="J12394">
            <v>0</v>
          </cell>
          <cell r="K12394">
            <v>201.06</v>
          </cell>
          <cell r="L12394">
            <v>201.06</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12,92</v>
          </cell>
          <cell r="F12397">
            <v>0</v>
          </cell>
          <cell r="G12397" t="str">
            <v>12,92</v>
          </cell>
          <cell r="H12397">
            <v>0</v>
          </cell>
          <cell r="I12397">
            <v>0</v>
          </cell>
          <cell r="J12397">
            <v>0</v>
          </cell>
          <cell r="K12397">
            <v>12.92</v>
          </cell>
          <cell r="L12397">
            <v>12.92</v>
          </cell>
          <cell r="N12397">
            <v>37989</v>
          </cell>
        </row>
        <row r="12398">
          <cell r="A12398">
            <v>37990</v>
          </cell>
          <cell r="B12398" t="str">
            <v xml:space="preserve">UNIAO, CPVC, SOLDAVEL, 22 MM, PARA AGUA QUENTE PREDIAL                                                                                                                                                                                                                                                                                                                                                                                                                                                    </v>
          </cell>
          <cell r="C12398" t="str">
            <v>INSUMO</v>
          </cell>
          <cell r="D12398" t="str">
            <v xml:space="preserve">UN    </v>
          </cell>
          <cell r="E12398" t="str">
            <v>14,25</v>
          </cell>
          <cell r="F12398">
            <v>0</v>
          </cell>
          <cell r="G12398" t="str">
            <v>14,25</v>
          </cell>
          <cell r="H12398">
            <v>0</v>
          </cell>
          <cell r="I12398">
            <v>0</v>
          </cell>
          <cell r="J12398">
            <v>0</v>
          </cell>
          <cell r="K12398">
            <v>14.25</v>
          </cell>
          <cell r="L12398">
            <v>14.25</v>
          </cell>
          <cell r="N12398">
            <v>37990</v>
          </cell>
        </row>
        <row r="12399">
          <cell r="A12399">
            <v>37991</v>
          </cell>
          <cell r="B12399" t="str">
            <v xml:space="preserve">UNIAO, CPVC, SOLDAVEL, 28 MM, PARA AGUA QUENTE PREDIAL                                                                                                                                                                                                                                                                                                                                                                                                                                                    </v>
          </cell>
          <cell r="C12399" t="str">
            <v>INSUMO</v>
          </cell>
          <cell r="D12399" t="str">
            <v xml:space="preserve">UN    </v>
          </cell>
          <cell r="E12399" t="str">
            <v>18,97</v>
          </cell>
          <cell r="F12399">
            <v>0</v>
          </cell>
          <cell r="G12399" t="str">
            <v>18,97</v>
          </cell>
          <cell r="H12399">
            <v>0</v>
          </cell>
          <cell r="I12399">
            <v>0</v>
          </cell>
          <cell r="J12399">
            <v>0</v>
          </cell>
          <cell r="K12399">
            <v>18.97</v>
          </cell>
          <cell r="L12399">
            <v>18.97</v>
          </cell>
          <cell r="N12399">
            <v>37991</v>
          </cell>
        </row>
        <row r="12400">
          <cell r="A12400">
            <v>37992</v>
          </cell>
          <cell r="B12400" t="str">
            <v xml:space="preserve">UNIAO, CPVC, SOLDAVEL, 35 MM, PARA AGUA QUENTE PREDIAL                                                                                                                                                                                                                                                                                                                                                                                                                                                    </v>
          </cell>
          <cell r="C12400" t="str">
            <v>INSUMO</v>
          </cell>
          <cell r="D12400" t="str">
            <v xml:space="preserve">UN    </v>
          </cell>
          <cell r="E12400" t="str">
            <v>29,44</v>
          </cell>
          <cell r="F12400">
            <v>0</v>
          </cell>
          <cell r="G12400" t="str">
            <v>29,44</v>
          </cell>
          <cell r="H12400">
            <v>0</v>
          </cell>
          <cell r="I12400">
            <v>0</v>
          </cell>
          <cell r="J12400">
            <v>0</v>
          </cell>
          <cell r="K12400">
            <v>29.44</v>
          </cell>
          <cell r="L12400">
            <v>29.44</v>
          </cell>
          <cell r="N12400">
            <v>37992</v>
          </cell>
        </row>
        <row r="12401">
          <cell r="A12401">
            <v>37993</v>
          </cell>
          <cell r="B12401" t="str">
            <v xml:space="preserve">UNIAO, CPVC, SOLDAVEL, 42 MM, PARA AGUA QUENTE PREDIAL                                                                                                                                                                                                                                                                                                                                                                                                                                                    </v>
          </cell>
          <cell r="C12401" t="str">
            <v>INSUMO</v>
          </cell>
          <cell r="D12401" t="str">
            <v xml:space="preserve">UN    </v>
          </cell>
          <cell r="E12401" t="str">
            <v>44,67</v>
          </cell>
          <cell r="F12401">
            <v>0</v>
          </cell>
          <cell r="G12401" t="str">
            <v>44,67</v>
          </cell>
          <cell r="H12401">
            <v>0</v>
          </cell>
          <cell r="I12401">
            <v>0</v>
          </cell>
          <cell r="J12401">
            <v>0</v>
          </cell>
          <cell r="K12401">
            <v>44.67</v>
          </cell>
          <cell r="L12401">
            <v>44.67</v>
          </cell>
          <cell r="N12401">
            <v>37993</v>
          </cell>
        </row>
        <row r="12402">
          <cell r="A12402">
            <v>37994</v>
          </cell>
          <cell r="B12402" t="str">
            <v xml:space="preserve">UNIAO, CPVC, SOLDAVEL, 54 MM, PARA AGUA QUENTE PREDIAL                                                                                                                                                                                                                                                                                                                                                                                                                                                    </v>
          </cell>
          <cell r="C12402" t="str">
            <v>INSUMO</v>
          </cell>
          <cell r="D12402" t="str">
            <v xml:space="preserve">UN    </v>
          </cell>
          <cell r="E12402" t="str">
            <v>106,37</v>
          </cell>
          <cell r="F12402">
            <v>0</v>
          </cell>
          <cell r="G12402" t="str">
            <v>106,37</v>
          </cell>
          <cell r="H12402">
            <v>0</v>
          </cell>
          <cell r="I12402">
            <v>0</v>
          </cell>
          <cell r="J12402">
            <v>0</v>
          </cell>
          <cell r="K12402">
            <v>106.37</v>
          </cell>
          <cell r="L12402">
            <v>106.37</v>
          </cell>
          <cell r="N12402">
            <v>37994</v>
          </cell>
        </row>
        <row r="12403">
          <cell r="A12403">
            <v>37995</v>
          </cell>
          <cell r="B12403" t="str">
            <v xml:space="preserve">UNIAO, CPVC, SOLDAVEL, 73 MM, PARA AGUA QUENTE PREDIAL                                                                                                                                                                                                                                                                                                                                                                                                                                                    </v>
          </cell>
          <cell r="C12403" t="str">
            <v>INSUMO</v>
          </cell>
          <cell r="D12403" t="str">
            <v xml:space="preserve">UN    </v>
          </cell>
          <cell r="E12403" t="str">
            <v>138,64</v>
          </cell>
          <cell r="F12403">
            <v>0</v>
          </cell>
          <cell r="G12403" t="str">
            <v>138,64</v>
          </cell>
          <cell r="H12403">
            <v>0</v>
          </cell>
          <cell r="I12403">
            <v>0</v>
          </cell>
          <cell r="J12403">
            <v>0</v>
          </cell>
          <cell r="K12403">
            <v>138.63999999999999</v>
          </cell>
          <cell r="L12403">
            <v>138.63999999999999</v>
          </cell>
          <cell r="N12403">
            <v>37995</v>
          </cell>
        </row>
        <row r="12404">
          <cell r="A12404">
            <v>37996</v>
          </cell>
          <cell r="B12404" t="str">
            <v xml:space="preserve">UNIAO, CPVC, SOLDAVEL, 89 MM, PARA AGUA QUENTE PREDIAL                                                                                                                                                                                                                                                                                                                                                                                                                                                    </v>
          </cell>
          <cell r="C12404" t="str">
            <v>INSUMO</v>
          </cell>
          <cell r="D12404" t="str">
            <v xml:space="preserve">UN    </v>
          </cell>
          <cell r="E12404" t="str">
            <v>211,12</v>
          </cell>
          <cell r="F12404">
            <v>0</v>
          </cell>
          <cell r="G12404" t="str">
            <v>211,12</v>
          </cell>
          <cell r="H12404">
            <v>0</v>
          </cell>
          <cell r="I12404">
            <v>0</v>
          </cell>
          <cell r="J12404">
            <v>0</v>
          </cell>
          <cell r="K12404">
            <v>211.12</v>
          </cell>
          <cell r="L12404">
            <v>211.12</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202,98</v>
          </cell>
          <cell r="F12416">
            <v>0</v>
          </cell>
          <cell r="G12416" t="str">
            <v>202,98</v>
          </cell>
          <cell r="H12416">
            <v>0</v>
          </cell>
          <cell r="I12416">
            <v>0</v>
          </cell>
          <cell r="J12416">
            <v>0</v>
          </cell>
          <cell r="K12416">
            <v>202.98</v>
          </cell>
          <cell r="L12416">
            <v>202.98</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235,81</v>
          </cell>
          <cell r="F12417">
            <v>0</v>
          </cell>
          <cell r="G12417" t="str">
            <v>235,81</v>
          </cell>
          <cell r="H12417">
            <v>0</v>
          </cell>
          <cell r="I12417">
            <v>0</v>
          </cell>
          <cell r="J12417">
            <v>0</v>
          </cell>
          <cell r="K12417">
            <v>235.81</v>
          </cell>
          <cell r="L12417">
            <v>235.81</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191,03</v>
          </cell>
          <cell r="F12418">
            <v>0</v>
          </cell>
          <cell r="G12418" t="str">
            <v>191,03</v>
          </cell>
          <cell r="H12418">
            <v>0</v>
          </cell>
          <cell r="I12418">
            <v>0</v>
          </cell>
          <cell r="J12418">
            <v>0</v>
          </cell>
          <cell r="K12418">
            <v>191.03</v>
          </cell>
          <cell r="L12418">
            <v>191.03</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50,33</v>
          </cell>
          <cell r="F12419">
            <v>0</v>
          </cell>
          <cell r="G12419" t="str">
            <v>50,33</v>
          </cell>
          <cell r="H12419">
            <v>0</v>
          </cell>
          <cell r="I12419">
            <v>0</v>
          </cell>
          <cell r="J12419">
            <v>0</v>
          </cell>
          <cell r="K12419">
            <v>50.33</v>
          </cell>
          <cell r="L12419">
            <v>50.33</v>
          </cell>
          <cell r="N12419">
            <v>37588</v>
          </cell>
        </row>
        <row r="12420">
          <cell r="A12420">
            <v>11746</v>
          </cell>
          <cell r="B12420" t="str">
            <v xml:space="preserve">VALVULA DE ESFERA BRUTA EM BRONZE, BITOLA 1 " (REF 1552-B)                                                                                                                                                                                                                                                                                                                                                                                                                                                </v>
          </cell>
          <cell r="C12420" t="str">
            <v>INSUMO</v>
          </cell>
          <cell r="D12420" t="str">
            <v xml:space="preserve">UN    </v>
          </cell>
          <cell r="E12420" t="str">
            <v>47,67</v>
          </cell>
          <cell r="F12420">
            <v>0</v>
          </cell>
          <cell r="G12420" t="str">
            <v>47,67</v>
          </cell>
          <cell r="H12420">
            <v>0</v>
          </cell>
          <cell r="I12420">
            <v>0</v>
          </cell>
          <cell r="J12420">
            <v>0</v>
          </cell>
          <cell r="K12420">
            <v>47.67</v>
          </cell>
          <cell r="L12420">
            <v>47.67</v>
          </cell>
          <cell r="N12420">
            <v>11746</v>
          </cell>
        </row>
        <row r="12421">
          <cell r="A12421">
            <v>11751</v>
          </cell>
          <cell r="B12421" t="str">
            <v xml:space="preserve">VALVULA DE ESFERA BRUTA EM BRONZE, BITOLA 1 1/2 " (REF 1552-B)                                                                                                                                                                                                                                                                                                                                                                                                                                            </v>
          </cell>
          <cell r="C12421" t="str">
            <v>INSUMO</v>
          </cell>
          <cell r="D12421" t="str">
            <v xml:space="preserve">UN    </v>
          </cell>
          <cell r="E12421" t="str">
            <v>85,62</v>
          </cell>
          <cell r="F12421">
            <v>0</v>
          </cell>
          <cell r="G12421" t="str">
            <v>85,62</v>
          </cell>
          <cell r="H12421">
            <v>0</v>
          </cell>
          <cell r="I12421">
            <v>0</v>
          </cell>
          <cell r="J12421">
            <v>0</v>
          </cell>
          <cell r="K12421">
            <v>85.62</v>
          </cell>
          <cell r="L12421">
            <v>85.62</v>
          </cell>
          <cell r="N12421">
            <v>11751</v>
          </cell>
        </row>
        <row r="12422">
          <cell r="A12422">
            <v>11750</v>
          </cell>
          <cell r="B12422" t="str">
            <v xml:space="preserve">VALVULA DE ESFERA BRUTA EM BRONZE, BITOLA 1 1/4 " (REF 1552-B)                                                                                                                                                                                                                                                                                                                                                                                                                                            </v>
          </cell>
          <cell r="C12422" t="str">
            <v>INSUMO</v>
          </cell>
          <cell r="D12422" t="str">
            <v xml:space="preserve">UN    </v>
          </cell>
          <cell r="E12422" t="str">
            <v>71,06</v>
          </cell>
          <cell r="F12422">
            <v>0</v>
          </cell>
          <cell r="G12422" t="str">
            <v>71,06</v>
          </cell>
          <cell r="H12422">
            <v>0</v>
          </cell>
          <cell r="I12422">
            <v>0</v>
          </cell>
          <cell r="J12422">
            <v>0</v>
          </cell>
          <cell r="K12422">
            <v>71.06</v>
          </cell>
          <cell r="L12422">
            <v>71.06</v>
          </cell>
          <cell r="N12422">
            <v>11750</v>
          </cell>
        </row>
        <row r="12423">
          <cell r="A12423">
            <v>11748</v>
          </cell>
          <cell r="B12423" t="str">
            <v xml:space="preserve">VALVULA DE ESFERA BRUTA EM BRONZE, BITOLA 1/2 " (REF 1552-B)                                                                                                                                                                                                                                                                                                                                                                                                                                              </v>
          </cell>
          <cell r="C12423" t="str">
            <v>INSUMO</v>
          </cell>
          <cell r="D12423" t="str">
            <v xml:space="preserve">UN    </v>
          </cell>
          <cell r="E12423" t="str">
            <v>30,59</v>
          </cell>
          <cell r="F12423">
            <v>0</v>
          </cell>
          <cell r="G12423" t="str">
            <v>30,59</v>
          </cell>
          <cell r="H12423">
            <v>0</v>
          </cell>
          <cell r="I12423">
            <v>0</v>
          </cell>
          <cell r="J12423">
            <v>0</v>
          </cell>
          <cell r="K12423">
            <v>30.59</v>
          </cell>
          <cell r="L12423">
            <v>30.59</v>
          </cell>
          <cell r="N12423">
            <v>11748</v>
          </cell>
        </row>
        <row r="12424">
          <cell r="A12424">
            <v>11747</v>
          </cell>
          <cell r="B12424" t="str">
            <v xml:space="preserve">VALVULA DE ESFERA BRUTA EM BRONZE, BITOLA 2 " (REF 1552-B)                                                                                                                                                                                                                                                                                                                                                                                                                                                </v>
          </cell>
          <cell r="C12424" t="str">
            <v>INSUMO</v>
          </cell>
          <cell r="D12424" t="str">
            <v xml:space="preserve">UN    </v>
          </cell>
          <cell r="E12424" t="str">
            <v>132,04</v>
          </cell>
          <cell r="F12424">
            <v>0</v>
          </cell>
          <cell r="G12424" t="str">
            <v>132,04</v>
          </cell>
          <cell r="H12424">
            <v>0</v>
          </cell>
          <cell r="I12424">
            <v>0</v>
          </cell>
          <cell r="J12424">
            <v>0</v>
          </cell>
          <cell r="K12424">
            <v>132.04</v>
          </cell>
          <cell r="L12424">
            <v>132.04</v>
          </cell>
          <cell r="N12424">
            <v>11747</v>
          </cell>
        </row>
        <row r="12425">
          <cell r="A12425">
            <v>11749</v>
          </cell>
          <cell r="B12425" t="str">
            <v xml:space="preserve">VALVULA DE ESFERA BRUTA EM BRONZE, BITOLA 3/4 " (REF 1552-B)                                                                                                                                                                                                                                                                                                                                                                                                                                              </v>
          </cell>
          <cell r="C12425" t="str">
            <v>INSUMO</v>
          </cell>
          <cell r="D12425" t="str">
            <v xml:space="preserve">UN    </v>
          </cell>
          <cell r="E12425" t="str">
            <v>35,31</v>
          </cell>
          <cell r="F12425">
            <v>0</v>
          </cell>
          <cell r="G12425" t="str">
            <v>35,31</v>
          </cell>
          <cell r="H12425">
            <v>0</v>
          </cell>
          <cell r="I12425">
            <v>0</v>
          </cell>
          <cell r="J12425">
            <v>0</v>
          </cell>
          <cell r="K12425">
            <v>35.31</v>
          </cell>
          <cell r="L12425">
            <v>35.31</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108,30</v>
          </cell>
          <cell r="F12426">
            <v>0</v>
          </cell>
          <cell r="G12426" t="str">
            <v>108,30</v>
          </cell>
          <cell r="H12426">
            <v>0</v>
          </cell>
          <cell r="I12426">
            <v>0</v>
          </cell>
          <cell r="J12426">
            <v>0</v>
          </cell>
          <cell r="K12426">
            <v>108.3</v>
          </cell>
          <cell r="L12426">
            <v>108.3</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101,49</v>
          </cell>
          <cell r="F12427">
            <v>0</v>
          </cell>
          <cell r="G12427" t="str">
            <v>101,49</v>
          </cell>
          <cell r="H12427">
            <v>0</v>
          </cell>
          <cell r="I12427">
            <v>0</v>
          </cell>
          <cell r="J12427">
            <v>0</v>
          </cell>
          <cell r="K12427">
            <v>101.49</v>
          </cell>
          <cell r="L12427">
            <v>101.49</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63,93</v>
          </cell>
          <cell r="F12428">
            <v>0</v>
          </cell>
          <cell r="G12428" t="str">
            <v>63,93</v>
          </cell>
          <cell r="H12428">
            <v>0</v>
          </cell>
          <cell r="I12428">
            <v>0</v>
          </cell>
          <cell r="J12428">
            <v>0</v>
          </cell>
          <cell r="K12428">
            <v>63.93</v>
          </cell>
          <cell r="L12428">
            <v>63.93</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293,18</v>
          </cell>
          <cell r="F12429">
            <v>0</v>
          </cell>
          <cell r="G12429" t="str">
            <v>293,18</v>
          </cell>
          <cell r="H12429">
            <v>0</v>
          </cell>
          <cell r="I12429">
            <v>0</v>
          </cell>
          <cell r="J12429">
            <v>0</v>
          </cell>
          <cell r="K12429">
            <v>293.18</v>
          </cell>
          <cell r="L12429">
            <v>293.18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164,06</v>
          </cell>
          <cell r="F12430">
            <v>0</v>
          </cell>
          <cell r="G12430" t="str">
            <v>164,06</v>
          </cell>
          <cell r="H12430">
            <v>0</v>
          </cell>
          <cell r="I12430">
            <v>0</v>
          </cell>
          <cell r="J12430">
            <v>0</v>
          </cell>
          <cell r="K12430">
            <v>164.06</v>
          </cell>
          <cell r="L12430">
            <v>164.06</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57,82</v>
          </cell>
          <cell r="F12431">
            <v>0</v>
          </cell>
          <cell r="G12431" t="str">
            <v>57,82</v>
          </cell>
          <cell r="H12431">
            <v>0</v>
          </cell>
          <cell r="I12431">
            <v>0</v>
          </cell>
          <cell r="J12431">
            <v>0</v>
          </cell>
          <cell r="K12431">
            <v>57.82</v>
          </cell>
          <cell r="L12431">
            <v>57.82</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401,92</v>
          </cell>
          <cell r="F12432">
            <v>0</v>
          </cell>
          <cell r="G12432" t="str">
            <v>401,92</v>
          </cell>
          <cell r="H12432">
            <v>0</v>
          </cell>
          <cell r="I12432">
            <v>0</v>
          </cell>
          <cell r="J12432">
            <v>0</v>
          </cell>
          <cell r="K12432">
            <v>401.92</v>
          </cell>
          <cell r="L12432">
            <v>401.92</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707,34</v>
          </cell>
          <cell r="F12433">
            <v>0</v>
          </cell>
          <cell r="G12433" t="str">
            <v>707,34</v>
          </cell>
          <cell r="H12433">
            <v>0</v>
          </cell>
          <cell r="I12433">
            <v>0</v>
          </cell>
          <cell r="J12433">
            <v>0</v>
          </cell>
          <cell r="K12433">
            <v>707.34</v>
          </cell>
          <cell r="L12433">
            <v>707.34</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210,14</v>
          </cell>
          <cell r="F12434">
            <v>0</v>
          </cell>
          <cell r="G12434" t="str">
            <v>210,14</v>
          </cell>
          <cell r="H12434">
            <v>0</v>
          </cell>
          <cell r="I12434">
            <v>0</v>
          </cell>
          <cell r="J12434">
            <v>0</v>
          </cell>
          <cell r="K12434">
            <v>210.14</v>
          </cell>
          <cell r="L12434">
            <v>210.14</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188,03</v>
          </cell>
          <cell r="F12435">
            <v>0</v>
          </cell>
          <cell r="G12435" t="str">
            <v>188,03</v>
          </cell>
          <cell r="H12435">
            <v>0</v>
          </cell>
          <cell r="I12435">
            <v>0</v>
          </cell>
          <cell r="J12435">
            <v>0</v>
          </cell>
          <cell r="K12435">
            <v>188.03</v>
          </cell>
          <cell r="L12435">
            <v>188.03</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76,26</v>
          </cell>
          <cell r="F12436">
            <v>0</v>
          </cell>
          <cell r="G12436" t="str">
            <v>76,26</v>
          </cell>
          <cell r="H12436">
            <v>0</v>
          </cell>
          <cell r="I12436">
            <v>0</v>
          </cell>
          <cell r="J12436">
            <v>0</v>
          </cell>
          <cell r="K12436">
            <v>76.260000000000005</v>
          </cell>
          <cell r="L12436">
            <v>76.260000000000005</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125,60</v>
          </cell>
          <cell r="F12437">
            <v>0</v>
          </cell>
          <cell r="G12437" t="str">
            <v>125,60</v>
          </cell>
          <cell r="H12437">
            <v>0</v>
          </cell>
          <cell r="I12437">
            <v>0</v>
          </cell>
          <cell r="J12437">
            <v>0</v>
          </cell>
          <cell r="K12437">
            <v>125.6</v>
          </cell>
          <cell r="L12437">
            <v>125.6</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421,02</v>
          </cell>
          <cell r="F12438">
            <v>0</v>
          </cell>
          <cell r="G12438" t="str">
            <v>421,02</v>
          </cell>
          <cell r="H12438">
            <v>0</v>
          </cell>
          <cell r="I12438">
            <v>0</v>
          </cell>
          <cell r="J12438">
            <v>0</v>
          </cell>
          <cell r="K12438">
            <v>421.02</v>
          </cell>
          <cell r="L12438">
            <v>421.02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294,41</v>
          </cell>
          <cell r="F12439">
            <v>0</v>
          </cell>
          <cell r="G12439" t="str">
            <v>294,41</v>
          </cell>
          <cell r="H12439">
            <v>0</v>
          </cell>
          <cell r="I12439">
            <v>0</v>
          </cell>
          <cell r="J12439">
            <v>0</v>
          </cell>
          <cell r="K12439">
            <v>294.41000000000003</v>
          </cell>
          <cell r="L12439">
            <v>294.41000000000003</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92,41</v>
          </cell>
          <cell r="F12440">
            <v>0</v>
          </cell>
          <cell r="G12440" t="str">
            <v>92,41</v>
          </cell>
          <cell r="H12440">
            <v>0</v>
          </cell>
          <cell r="I12440">
            <v>0</v>
          </cell>
          <cell r="J12440">
            <v>0</v>
          </cell>
          <cell r="K12440">
            <v>92.41</v>
          </cell>
          <cell r="L12440">
            <v>92.41</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581,51</v>
          </cell>
          <cell r="F12441">
            <v>0</v>
          </cell>
          <cell r="G12441" t="str">
            <v>581,51</v>
          </cell>
          <cell r="H12441">
            <v>0</v>
          </cell>
          <cell r="I12441">
            <v>0</v>
          </cell>
          <cell r="J12441">
            <v>0</v>
          </cell>
          <cell r="K12441">
            <v>581.51</v>
          </cell>
          <cell r="L12441">
            <v>581.51</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901,93</v>
          </cell>
          <cell r="F12442">
            <v>0</v>
          </cell>
          <cell r="G12442" t="str">
            <v>901,93</v>
          </cell>
          <cell r="H12442">
            <v>0</v>
          </cell>
          <cell r="I12442">
            <v>0</v>
          </cell>
          <cell r="J12442">
            <v>0</v>
          </cell>
          <cell r="K12442">
            <v>901.93</v>
          </cell>
          <cell r="L12442">
            <v>901.93</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111,87</v>
          </cell>
          <cell r="F12443">
            <v>0</v>
          </cell>
          <cell r="G12443" t="str">
            <v>111,87</v>
          </cell>
          <cell r="H12443">
            <v>0</v>
          </cell>
          <cell r="I12443">
            <v>0</v>
          </cell>
          <cell r="J12443">
            <v>0</v>
          </cell>
          <cell r="K12443">
            <v>111.87</v>
          </cell>
          <cell r="L12443">
            <v>111.87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97,10</v>
          </cell>
          <cell r="F12444">
            <v>0</v>
          </cell>
          <cell r="G12444" t="str">
            <v>97,10</v>
          </cell>
          <cell r="H12444">
            <v>0</v>
          </cell>
          <cell r="I12444">
            <v>0</v>
          </cell>
          <cell r="J12444">
            <v>0</v>
          </cell>
          <cell r="K12444">
            <v>97.1</v>
          </cell>
          <cell r="L12444">
            <v>97.1</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55,51</v>
          </cell>
          <cell r="F12445">
            <v>0</v>
          </cell>
          <cell r="G12445" t="str">
            <v>55,51</v>
          </cell>
          <cell r="H12445">
            <v>0</v>
          </cell>
          <cell r="I12445">
            <v>0</v>
          </cell>
          <cell r="J12445">
            <v>0</v>
          </cell>
          <cell r="K12445">
            <v>55.51</v>
          </cell>
          <cell r="L12445">
            <v>55.51</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64,73</v>
          </cell>
          <cell r="F12446">
            <v>0</v>
          </cell>
          <cell r="G12446" t="str">
            <v>64,73</v>
          </cell>
          <cell r="H12446">
            <v>0</v>
          </cell>
          <cell r="I12446">
            <v>0</v>
          </cell>
          <cell r="J12446">
            <v>0</v>
          </cell>
          <cell r="K12446">
            <v>64.73</v>
          </cell>
          <cell r="L12446">
            <v>64.73</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261,20</v>
          </cell>
          <cell r="F12447">
            <v>0</v>
          </cell>
          <cell r="G12447" t="str">
            <v>261,20</v>
          </cell>
          <cell r="H12447">
            <v>0</v>
          </cell>
          <cell r="I12447">
            <v>0</v>
          </cell>
          <cell r="J12447">
            <v>0</v>
          </cell>
          <cell r="K12447">
            <v>261.2</v>
          </cell>
          <cell r="L12447">
            <v>261.2</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163,00</v>
          </cell>
          <cell r="F12448">
            <v>0</v>
          </cell>
          <cell r="G12448" t="str">
            <v>163,00</v>
          </cell>
          <cell r="H12448">
            <v>0</v>
          </cell>
          <cell r="I12448">
            <v>0</v>
          </cell>
          <cell r="J12448">
            <v>0</v>
          </cell>
          <cell r="K12448">
            <v>163</v>
          </cell>
          <cell r="L12448">
            <v>163</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59,24</v>
          </cell>
          <cell r="F12449">
            <v>0</v>
          </cell>
          <cell r="G12449" t="str">
            <v>59,24</v>
          </cell>
          <cell r="H12449">
            <v>0</v>
          </cell>
          <cell r="I12449">
            <v>0</v>
          </cell>
          <cell r="J12449">
            <v>0</v>
          </cell>
          <cell r="K12449">
            <v>59.24</v>
          </cell>
          <cell r="L12449">
            <v>59.24</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356,69</v>
          </cell>
          <cell r="F12450">
            <v>0</v>
          </cell>
          <cell r="G12450" t="str">
            <v>356,69</v>
          </cell>
          <cell r="H12450">
            <v>0</v>
          </cell>
          <cell r="I12450">
            <v>0</v>
          </cell>
          <cell r="J12450">
            <v>0</v>
          </cell>
          <cell r="K12450">
            <v>356.69</v>
          </cell>
          <cell r="L12450">
            <v>356.69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619,05</v>
          </cell>
          <cell r="F12451">
            <v>0</v>
          </cell>
          <cell r="G12451" t="str">
            <v>619,05</v>
          </cell>
          <cell r="H12451">
            <v>0</v>
          </cell>
          <cell r="I12451">
            <v>0</v>
          </cell>
          <cell r="J12451">
            <v>0</v>
          </cell>
          <cell r="K12451">
            <v>619.04999999999995</v>
          </cell>
          <cell r="L12451">
            <v>619.04999999999995</v>
          </cell>
          <cell r="N12451">
            <v>10415</v>
          </cell>
        </row>
        <row r="12452">
          <cell r="A12452">
            <v>38643</v>
          </cell>
          <cell r="B12452" t="str">
            <v xml:space="preserve">VALVULA EM METAL CROMADO PARA LAVATORIO, 1 " SEM LADRAO                                                                                                                                                                                                                                                                                                                                                                                                                                                   </v>
          </cell>
          <cell r="C12452" t="str">
            <v>INSUMO</v>
          </cell>
          <cell r="D12452" t="str">
            <v xml:space="preserve">UN    </v>
          </cell>
          <cell r="E12452" t="str">
            <v>39,99</v>
          </cell>
          <cell r="F12452">
            <v>0</v>
          </cell>
          <cell r="G12452" t="str">
            <v>39,99</v>
          </cell>
          <cell r="H12452">
            <v>0</v>
          </cell>
          <cell r="I12452">
            <v>0</v>
          </cell>
          <cell r="J12452">
            <v>0</v>
          </cell>
          <cell r="K12452">
            <v>39.99</v>
          </cell>
          <cell r="L12452">
            <v>39.99</v>
          </cell>
          <cell r="N12452">
            <v>38643</v>
          </cell>
        </row>
        <row r="12453">
          <cell r="A12453">
            <v>6157</v>
          </cell>
          <cell r="B12453" t="str">
            <v xml:space="preserve">VALVULA EM METAL CROMADO PARA PIA AMERICANA 3.1/2 X 1.1/2 "                                                                                                                                                                                                                                                                                                                                                                                                                                               </v>
          </cell>
          <cell r="C12453" t="str">
            <v>INSUMO</v>
          </cell>
          <cell r="D12453" t="str">
            <v xml:space="preserve">UN    </v>
          </cell>
          <cell r="E12453" t="str">
            <v>54,64</v>
          </cell>
          <cell r="F12453">
            <v>0</v>
          </cell>
          <cell r="G12453" t="str">
            <v>54,64</v>
          </cell>
          <cell r="H12453">
            <v>0</v>
          </cell>
          <cell r="I12453">
            <v>0</v>
          </cell>
          <cell r="J12453">
            <v>0</v>
          </cell>
          <cell r="K12453">
            <v>54.64</v>
          </cell>
          <cell r="L12453">
            <v>54.64</v>
          </cell>
          <cell r="N12453">
            <v>6157</v>
          </cell>
        </row>
        <row r="12454">
          <cell r="A12454">
            <v>6158</v>
          </cell>
          <cell r="B12454" t="str">
            <v xml:space="preserve">VALVULA EM PLASTICO BRANCO PARA LAVATORIO 1 ", SEM UNHO, COM LADRAO                                                                                                                                                                                                                                                                                                                                                                                                                                       </v>
          </cell>
          <cell r="C12454" t="str">
            <v>INSUMO</v>
          </cell>
          <cell r="D12454" t="str">
            <v xml:space="preserve">UN    </v>
          </cell>
          <cell r="E12454" t="str">
            <v>8,11</v>
          </cell>
          <cell r="F12454">
            <v>0</v>
          </cell>
          <cell r="G12454" t="str">
            <v>8,11</v>
          </cell>
          <cell r="H12454">
            <v>0</v>
          </cell>
          <cell r="I12454">
            <v>0</v>
          </cell>
          <cell r="J12454">
            <v>0</v>
          </cell>
          <cell r="K12454">
            <v>8.11</v>
          </cell>
          <cell r="L12454">
            <v>8.11</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5,58</v>
          </cell>
          <cell r="F12455">
            <v>0</v>
          </cell>
          <cell r="G12455" t="str">
            <v>5,58</v>
          </cell>
          <cell r="H12455">
            <v>0</v>
          </cell>
          <cell r="I12455">
            <v>0</v>
          </cell>
          <cell r="J12455">
            <v>0</v>
          </cell>
          <cell r="K12455">
            <v>5.58</v>
          </cell>
          <cell r="L12455">
            <v>5.58</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6,95</v>
          </cell>
          <cell r="F12456">
            <v>0</v>
          </cell>
          <cell r="G12456" t="str">
            <v>6,95</v>
          </cell>
          <cell r="H12456">
            <v>0</v>
          </cell>
          <cell r="I12456">
            <v>0</v>
          </cell>
          <cell r="J12456">
            <v>0</v>
          </cell>
          <cell r="K12456">
            <v>6.95</v>
          </cell>
          <cell r="L12456">
            <v>6.95</v>
          </cell>
          <cell r="N12456">
            <v>6156</v>
          </cell>
        </row>
        <row r="12457">
          <cell r="A12457">
            <v>6154</v>
          </cell>
          <cell r="B12457" t="str">
            <v xml:space="preserve">VALVULA EM PLASTICO CROMADO PARA LAVATORIO 1 ", SEM UNHO, COM LADRAO                                                                                                                                                                                                                                                                                                                                                                                                                                      </v>
          </cell>
          <cell r="C12457" t="str">
            <v>INSUMO</v>
          </cell>
          <cell r="D12457" t="str">
            <v xml:space="preserve">UN    </v>
          </cell>
          <cell r="E12457" t="str">
            <v>9,92</v>
          </cell>
          <cell r="F12457">
            <v>0</v>
          </cell>
          <cell r="G12457" t="str">
            <v>9,92</v>
          </cell>
          <cell r="H12457">
            <v>0</v>
          </cell>
          <cell r="I12457">
            <v>0</v>
          </cell>
          <cell r="J12457">
            <v>0</v>
          </cell>
          <cell r="K12457">
            <v>9.92</v>
          </cell>
          <cell r="L12457">
            <v>9.92</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22,83</v>
          </cell>
          <cell r="F12458">
            <v>0</v>
          </cell>
          <cell r="G12458" t="str">
            <v>22,83</v>
          </cell>
          <cell r="H12458">
            <v>0</v>
          </cell>
          <cell r="I12458">
            <v>0</v>
          </cell>
          <cell r="J12458">
            <v>0</v>
          </cell>
          <cell r="K12458">
            <v>22.83</v>
          </cell>
          <cell r="L12458">
            <v>22.83</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20,94</v>
          </cell>
          <cell r="F12459">
            <v>0</v>
          </cell>
          <cell r="G12459" t="str">
            <v>20,94</v>
          </cell>
          <cell r="H12459">
            <v>0</v>
          </cell>
          <cell r="I12459">
            <v>0</v>
          </cell>
          <cell r="J12459">
            <v>0</v>
          </cell>
          <cell r="K12459">
            <v>20.94</v>
          </cell>
          <cell r="L12459">
            <v>20.94</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24,20</v>
          </cell>
          <cell r="F12460">
            <v>0</v>
          </cell>
          <cell r="G12460" t="str">
            <v>24,20</v>
          </cell>
          <cell r="H12460">
            <v>0</v>
          </cell>
          <cell r="I12460">
            <v>0</v>
          </cell>
          <cell r="J12460">
            <v>0</v>
          </cell>
          <cell r="K12460">
            <v>24.2</v>
          </cell>
          <cell r="L12460">
            <v>24.2</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49,73</v>
          </cell>
          <cell r="F12461">
            <v>0</v>
          </cell>
          <cell r="G12461" t="str">
            <v>49,73</v>
          </cell>
          <cell r="H12461">
            <v>0</v>
          </cell>
          <cell r="I12461">
            <v>0</v>
          </cell>
          <cell r="J12461">
            <v>0</v>
          </cell>
          <cell r="K12461">
            <v>49.73</v>
          </cell>
          <cell r="L12461">
            <v>49.73</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63,97</v>
          </cell>
          <cell r="F12462">
            <v>0</v>
          </cell>
          <cell r="G12462" t="str">
            <v>63,97</v>
          </cell>
          <cell r="H12462">
            <v>0</v>
          </cell>
          <cell r="I12462">
            <v>0</v>
          </cell>
          <cell r="J12462">
            <v>0</v>
          </cell>
          <cell r="K12462">
            <v>63.97</v>
          </cell>
          <cell r="L12462">
            <v>63.97</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79,49</v>
          </cell>
          <cell r="F12463">
            <v>0</v>
          </cell>
          <cell r="G12463" t="str">
            <v>79,49</v>
          </cell>
          <cell r="H12463">
            <v>0</v>
          </cell>
          <cell r="I12463">
            <v>0</v>
          </cell>
          <cell r="J12463">
            <v>0</v>
          </cell>
          <cell r="K12463">
            <v>79.489999999999995</v>
          </cell>
          <cell r="L12463">
            <v>79.489999999999995</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83,58</v>
          </cell>
          <cell r="F12464">
            <v>0</v>
          </cell>
          <cell r="G12464" t="str">
            <v>83,58</v>
          </cell>
          <cell r="H12464">
            <v>0</v>
          </cell>
          <cell r="I12464">
            <v>0</v>
          </cell>
          <cell r="J12464">
            <v>0</v>
          </cell>
          <cell r="K12464">
            <v>83.58</v>
          </cell>
          <cell r="L12464">
            <v>83.58</v>
          </cell>
          <cell r="N12464">
            <v>38088</v>
          </cell>
        </row>
        <row r="12465">
          <cell r="A12465">
            <v>38110</v>
          </cell>
          <cell r="B12465" t="str">
            <v xml:space="preserve">VARIADOR DE VELOCIDADE PARA VENTILADOR 127 V, 150 W (APENAS MODULO)                                                                                                                                                                                                                                                                                                                                                                                                                                       </v>
          </cell>
          <cell r="C12465" t="str">
            <v>INSUMO</v>
          </cell>
          <cell r="D12465" t="str">
            <v xml:space="preserve">UN    </v>
          </cell>
          <cell r="E12465" t="str">
            <v>30,58</v>
          </cell>
          <cell r="F12465">
            <v>0</v>
          </cell>
          <cell r="G12465" t="str">
            <v>30,58</v>
          </cell>
          <cell r="H12465">
            <v>0</v>
          </cell>
          <cell r="I12465">
            <v>0</v>
          </cell>
          <cell r="J12465">
            <v>0</v>
          </cell>
          <cell r="K12465">
            <v>30.58</v>
          </cell>
          <cell r="L12465">
            <v>30.58</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53,28</v>
          </cell>
          <cell r="F12466">
            <v>0</v>
          </cell>
          <cell r="G12466" t="str">
            <v>53,28</v>
          </cell>
          <cell r="H12466">
            <v>0</v>
          </cell>
          <cell r="I12466">
            <v>0</v>
          </cell>
          <cell r="J12466">
            <v>0</v>
          </cell>
          <cell r="K12466">
            <v>53.28</v>
          </cell>
          <cell r="L12466">
            <v>53.28</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34,19</v>
          </cell>
          <cell r="F12467">
            <v>0</v>
          </cell>
          <cell r="G12467" t="str">
            <v>34,19</v>
          </cell>
          <cell r="H12467">
            <v>0</v>
          </cell>
          <cell r="I12467">
            <v>0</v>
          </cell>
          <cell r="J12467">
            <v>0</v>
          </cell>
          <cell r="K12467">
            <v>34.19</v>
          </cell>
          <cell r="L12467">
            <v>34.19</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55,07</v>
          </cell>
          <cell r="F12468">
            <v>0</v>
          </cell>
          <cell r="G12468" t="str">
            <v>55,07</v>
          </cell>
          <cell r="H12468">
            <v>0</v>
          </cell>
          <cell r="I12468">
            <v>0</v>
          </cell>
          <cell r="J12468">
            <v>0</v>
          </cell>
          <cell r="K12468">
            <v>55.07</v>
          </cell>
          <cell r="L12468">
            <v>55.07</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25,39</v>
          </cell>
          <cell r="F12470">
            <v>0</v>
          </cell>
          <cell r="G12470" t="str">
            <v>25,39</v>
          </cell>
          <cell r="H12470">
            <v>0</v>
          </cell>
          <cell r="I12470">
            <v>0</v>
          </cell>
          <cell r="J12470">
            <v>0</v>
          </cell>
          <cell r="K12470">
            <v>25.39</v>
          </cell>
          <cell r="L12470">
            <v>25.39</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1,43</v>
          </cell>
          <cell r="F12471">
            <v>0</v>
          </cell>
          <cell r="G12471" t="str">
            <v>1,43</v>
          </cell>
          <cell r="H12471">
            <v>0</v>
          </cell>
          <cell r="I12471">
            <v>0</v>
          </cell>
          <cell r="J12471">
            <v>0</v>
          </cell>
          <cell r="K12471">
            <v>1.43</v>
          </cell>
          <cell r="L12471">
            <v>1.43</v>
          </cell>
          <cell r="N12471">
            <v>12627</v>
          </cell>
        </row>
        <row r="12472">
          <cell r="A12472">
            <v>39996</v>
          </cell>
          <cell r="B12472" t="str">
            <v xml:space="preserve">VERGALHAO ZINCADO ROSCA TOTAL, 1/4 " (6,3 MM)                                                                                                                                                                                                                                                                                                                                                                                                                                                             </v>
          </cell>
          <cell r="C12472" t="str">
            <v>INSUMO</v>
          </cell>
          <cell r="D12472" t="str">
            <v xml:space="preserve">M     </v>
          </cell>
          <cell r="E12472" t="str">
            <v>4,39</v>
          </cell>
          <cell r="F12472">
            <v>0</v>
          </cell>
          <cell r="G12472" t="str">
            <v>4,39</v>
          </cell>
          <cell r="H12472">
            <v>0</v>
          </cell>
          <cell r="I12472">
            <v>0</v>
          </cell>
          <cell r="J12472">
            <v>0</v>
          </cell>
          <cell r="K12472">
            <v>4.3899999999999997</v>
          </cell>
          <cell r="L12472">
            <v>4.3899999999999997</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43,03</v>
          </cell>
          <cell r="F12473">
            <v>0</v>
          </cell>
          <cell r="G12473" t="str">
            <v>43,03</v>
          </cell>
          <cell r="H12473">
            <v>0</v>
          </cell>
          <cell r="I12473">
            <v>0</v>
          </cell>
          <cell r="J12473">
            <v>0</v>
          </cell>
          <cell r="K12473">
            <v>43.03</v>
          </cell>
          <cell r="L12473">
            <v>43.03</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38,27</v>
          </cell>
          <cell r="F12474">
            <v>0</v>
          </cell>
          <cell r="G12474" t="str">
            <v>38,27</v>
          </cell>
          <cell r="H12474">
            <v>0</v>
          </cell>
          <cell r="I12474">
            <v>0</v>
          </cell>
          <cell r="J12474">
            <v>0</v>
          </cell>
          <cell r="K12474">
            <v>38.270000000000003</v>
          </cell>
          <cell r="L12474">
            <v>38.270000000000003</v>
          </cell>
          <cell r="N12474">
            <v>10481</v>
          </cell>
        </row>
        <row r="12475">
          <cell r="A12475">
            <v>10475</v>
          </cell>
          <cell r="B12475" t="str">
            <v xml:space="preserve">VERNIZ TIPO COPAL PARA MADEIRA, BRILHANTE, USO INTERNO                                                                                                                                                                                                                                                                                                                                                                                                                                                    </v>
          </cell>
          <cell r="C12475" t="str">
            <v>INSUMO</v>
          </cell>
          <cell r="D12475" t="str">
            <v xml:space="preserve">L     </v>
          </cell>
          <cell r="E12475" t="str">
            <v>37,03</v>
          </cell>
          <cell r="F12475">
            <v>0</v>
          </cell>
          <cell r="G12475" t="str">
            <v>37,03</v>
          </cell>
          <cell r="H12475">
            <v>0</v>
          </cell>
          <cell r="I12475">
            <v>0</v>
          </cell>
          <cell r="J12475">
            <v>0</v>
          </cell>
          <cell r="K12475">
            <v>37.03</v>
          </cell>
          <cell r="L12475">
            <v>37.03</v>
          </cell>
          <cell r="N12475">
            <v>10475</v>
          </cell>
        </row>
        <row r="12476">
          <cell r="A12476">
            <v>4031</v>
          </cell>
          <cell r="B12476" t="str">
            <v xml:space="preserve">VEU DE VIDRO/VEU DE SUPERFICIE 30 A 35 G/M2                                                                                                                                                                                                                                                                                                                                                                                                                                                               </v>
          </cell>
          <cell r="C12476" t="str">
            <v>INSUMO</v>
          </cell>
          <cell r="D12476" t="str">
            <v xml:space="preserve">M2    </v>
          </cell>
          <cell r="E12476" t="str">
            <v>36,14</v>
          </cell>
          <cell r="F12476">
            <v>0</v>
          </cell>
          <cell r="G12476" t="str">
            <v>36,14</v>
          </cell>
          <cell r="H12476">
            <v>0</v>
          </cell>
          <cell r="I12476">
            <v>0</v>
          </cell>
          <cell r="J12476">
            <v>0</v>
          </cell>
          <cell r="K12476">
            <v>36.14</v>
          </cell>
          <cell r="L12476">
            <v>36.14</v>
          </cell>
          <cell r="N12476">
            <v>4031</v>
          </cell>
        </row>
        <row r="12477">
          <cell r="A12477">
            <v>4030</v>
          </cell>
          <cell r="B12477" t="str">
            <v xml:space="preserve">VEU POLIESTER                                                                                                                                                                                                                                                                                                                                                                                                                                                                                             </v>
          </cell>
          <cell r="C12477" t="str">
            <v>INSUMO</v>
          </cell>
          <cell r="D12477" t="str">
            <v xml:space="preserve">M2    </v>
          </cell>
          <cell r="E12477" t="str">
            <v>7,69</v>
          </cell>
          <cell r="F12477">
            <v>0</v>
          </cell>
          <cell r="G12477" t="str">
            <v>7,69</v>
          </cell>
          <cell r="H12477">
            <v>0</v>
          </cell>
          <cell r="I12477">
            <v>0</v>
          </cell>
          <cell r="J12477">
            <v>0</v>
          </cell>
          <cell r="K12477">
            <v>7.69</v>
          </cell>
          <cell r="L12477">
            <v>7.69</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16,15</v>
          </cell>
          <cell r="F12489">
            <v>0</v>
          </cell>
          <cell r="G12489" t="str">
            <v>16,15</v>
          </cell>
          <cell r="H12489">
            <v>0</v>
          </cell>
          <cell r="I12489">
            <v>0</v>
          </cell>
          <cell r="J12489">
            <v>0</v>
          </cell>
          <cell r="K12489">
            <v>16.149999999999999</v>
          </cell>
          <cell r="L12489">
            <v>16.149999999999999</v>
          </cell>
          <cell r="N12489">
            <v>10489</v>
          </cell>
        </row>
        <row r="12490">
          <cell r="A12490">
            <v>41073</v>
          </cell>
          <cell r="B12490" t="str">
            <v xml:space="preserve">VIDRACEIRO (MENSALISTA)                                                                                                                                                                                                                                                                                                                                                                                                                                                                                   </v>
          </cell>
          <cell r="C12490" t="str">
            <v>INSUMO</v>
          </cell>
          <cell r="D12490" t="str">
            <v xml:space="preserve">MES   </v>
          </cell>
          <cell r="E12490" t="str">
            <v>2.821,33</v>
          </cell>
          <cell r="F12490">
            <v>0</v>
          </cell>
          <cell r="G12490" t="str">
            <v>2.821,33</v>
          </cell>
          <cell r="H12490">
            <v>0</v>
          </cell>
          <cell r="I12490">
            <v>0</v>
          </cell>
          <cell r="J12490">
            <v>0</v>
          </cell>
          <cell r="K12490">
            <v>2821.33</v>
          </cell>
          <cell r="L12490">
            <v>2821.33</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864,14</v>
          </cell>
          <cell r="F12491">
            <v>0</v>
          </cell>
          <cell r="G12491" t="str">
            <v>864,14</v>
          </cell>
          <cell r="H12491">
            <v>0</v>
          </cell>
          <cell r="I12491">
            <v>0</v>
          </cell>
          <cell r="J12491">
            <v>0</v>
          </cell>
          <cell r="K12491">
            <v>864.14</v>
          </cell>
          <cell r="L12491">
            <v>864.14</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752,08</v>
          </cell>
          <cell r="F12492">
            <v>0</v>
          </cell>
          <cell r="G12492" t="str">
            <v>752,08</v>
          </cell>
          <cell r="H12492">
            <v>0</v>
          </cell>
          <cell r="I12492">
            <v>0</v>
          </cell>
          <cell r="J12492">
            <v>0</v>
          </cell>
          <cell r="K12492">
            <v>752.08</v>
          </cell>
          <cell r="L12492">
            <v>752.08</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1.955,41</v>
          </cell>
          <cell r="F12493">
            <v>0</v>
          </cell>
          <cell r="G12493" t="str">
            <v>1.955,41</v>
          </cell>
          <cell r="H12493">
            <v>0</v>
          </cell>
          <cell r="I12493">
            <v>0</v>
          </cell>
          <cell r="J12493">
            <v>0</v>
          </cell>
          <cell r="K12493">
            <v>1955.41</v>
          </cell>
          <cell r="L12493">
            <v>1955.41</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2.286,33</v>
          </cell>
          <cell r="F12494">
            <v>0</v>
          </cell>
          <cell r="G12494" t="str">
            <v>2.286,33</v>
          </cell>
          <cell r="H12494">
            <v>0</v>
          </cell>
          <cell r="I12494">
            <v>0</v>
          </cell>
          <cell r="J12494">
            <v>0</v>
          </cell>
          <cell r="K12494">
            <v>2286.33</v>
          </cell>
          <cell r="L12494">
            <v>2286.33</v>
          </cell>
          <cell r="N12494">
            <v>10504</v>
          </cell>
        </row>
        <row r="12495">
          <cell r="A12495">
            <v>34390</v>
          </cell>
          <cell r="B12495" t="str">
            <v xml:space="preserve">VIDRO CRISTAL COLORIDO, 10 MM, PINTADO NA COR BRANCA                                                                                                                                                                                                                                                                                                                                                                                                                                                      </v>
          </cell>
          <cell r="C12495" t="str">
            <v>INSUMO</v>
          </cell>
          <cell r="D12495" t="str">
            <v xml:space="preserve">M2    </v>
          </cell>
          <cell r="E12495" t="str">
            <v>673,86</v>
          </cell>
          <cell r="F12495">
            <v>0</v>
          </cell>
          <cell r="G12495" t="str">
            <v>673,86</v>
          </cell>
          <cell r="H12495">
            <v>0</v>
          </cell>
          <cell r="I12495">
            <v>0</v>
          </cell>
          <cell r="J12495">
            <v>0</v>
          </cell>
          <cell r="K12495">
            <v>673.86</v>
          </cell>
          <cell r="L12495">
            <v>673.86</v>
          </cell>
          <cell r="N12495">
            <v>34390</v>
          </cell>
        </row>
        <row r="12496">
          <cell r="A12496">
            <v>34389</v>
          </cell>
          <cell r="B12496" t="str">
            <v xml:space="preserve">VIDRO CRISTAL COLORIDO, 4 MM, PINTADO NA COR BRANCA                                                                                                                                                                                                                                                                                                                                                                                                                                                       </v>
          </cell>
          <cell r="C12496" t="str">
            <v>INSUMO</v>
          </cell>
          <cell r="D12496" t="str">
            <v xml:space="preserve">M2    </v>
          </cell>
          <cell r="E12496" t="str">
            <v>210,58</v>
          </cell>
          <cell r="F12496">
            <v>0</v>
          </cell>
          <cell r="G12496" t="str">
            <v>210,58</v>
          </cell>
          <cell r="H12496">
            <v>0</v>
          </cell>
          <cell r="I12496">
            <v>0</v>
          </cell>
          <cell r="J12496">
            <v>0</v>
          </cell>
          <cell r="K12496">
            <v>210.58</v>
          </cell>
          <cell r="L12496">
            <v>210.58</v>
          </cell>
          <cell r="N12496">
            <v>34389</v>
          </cell>
        </row>
        <row r="12497">
          <cell r="A12497">
            <v>34388</v>
          </cell>
          <cell r="B12497" t="str">
            <v xml:space="preserve">VIDRO CRISTAL COLORIDO, 6 MM, PINTADO NA COR BRANCA                                                                                                                                                                                                                                                                                                                                                                                                                                                       </v>
          </cell>
          <cell r="C12497" t="str">
            <v>INSUMO</v>
          </cell>
          <cell r="D12497" t="str">
            <v xml:space="preserve">M2    </v>
          </cell>
          <cell r="E12497" t="str">
            <v>299,29</v>
          </cell>
          <cell r="F12497">
            <v>0</v>
          </cell>
          <cell r="G12497" t="str">
            <v>299,29</v>
          </cell>
          <cell r="H12497">
            <v>0</v>
          </cell>
          <cell r="I12497">
            <v>0</v>
          </cell>
          <cell r="J12497">
            <v>0</v>
          </cell>
          <cell r="K12497">
            <v>299.29000000000002</v>
          </cell>
          <cell r="L12497">
            <v>299.29000000000002</v>
          </cell>
          <cell r="N12497">
            <v>34388</v>
          </cell>
        </row>
        <row r="12498">
          <cell r="A12498">
            <v>34387</v>
          </cell>
          <cell r="B12498" t="str">
            <v xml:space="preserve">VIDRO CRISTAL COLORIDO, 8 MM, PINTADO NA COR BRANCA                                                                                                                                                                                                                                                                                                                                                                                                                                                       </v>
          </cell>
          <cell r="C12498" t="str">
            <v>INSUMO</v>
          </cell>
          <cell r="D12498" t="str">
            <v xml:space="preserve">M2    </v>
          </cell>
          <cell r="E12498" t="str">
            <v>485,84</v>
          </cell>
          <cell r="F12498">
            <v>0</v>
          </cell>
          <cell r="G12498" t="str">
            <v>485,84</v>
          </cell>
          <cell r="H12498">
            <v>0</v>
          </cell>
          <cell r="I12498">
            <v>0</v>
          </cell>
          <cell r="J12498">
            <v>0</v>
          </cell>
          <cell r="K12498">
            <v>485.84</v>
          </cell>
          <cell r="L12498">
            <v>485.84</v>
          </cell>
          <cell r="N12498">
            <v>34387</v>
          </cell>
        </row>
        <row r="12499">
          <cell r="A12499">
            <v>11188</v>
          </cell>
          <cell r="B12499" t="str">
            <v xml:space="preserve">VIDRO LISO FUME E = 4MM - SEM COLOCACAO                                                                                                                                                                                                                                                                                                                                                                                                                                                                   </v>
          </cell>
          <cell r="C12499" t="str">
            <v>INSUMO</v>
          </cell>
          <cell r="D12499" t="str">
            <v xml:space="preserve">M2    </v>
          </cell>
          <cell r="E12499" t="str">
            <v>240,66</v>
          </cell>
          <cell r="F12499">
            <v>0</v>
          </cell>
          <cell r="G12499" t="str">
            <v>240,66</v>
          </cell>
          <cell r="H12499">
            <v>0</v>
          </cell>
          <cell r="I12499">
            <v>0</v>
          </cell>
          <cell r="J12499">
            <v>0</v>
          </cell>
          <cell r="K12499">
            <v>240.66</v>
          </cell>
          <cell r="L12499">
            <v>240.66</v>
          </cell>
          <cell r="N12499">
            <v>11188</v>
          </cell>
        </row>
        <row r="12500">
          <cell r="A12500">
            <v>11189</v>
          </cell>
          <cell r="B12500" t="str">
            <v xml:space="preserve">VIDRO LISO FUME E = 6MM - SEM COLOCACAO                                                                                                                                                                                                                                                                                                                                                                                                                                                                   </v>
          </cell>
          <cell r="C12500" t="str">
            <v>INSUMO</v>
          </cell>
          <cell r="D12500" t="str">
            <v xml:space="preserve">M2    </v>
          </cell>
          <cell r="E12500" t="str">
            <v>361,00</v>
          </cell>
          <cell r="F12500">
            <v>0</v>
          </cell>
          <cell r="G12500" t="str">
            <v>361,00</v>
          </cell>
          <cell r="H12500">
            <v>0</v>
          </cell>
          <cell r="I12500">
            <v>0</v>
          </cell>
          <cell r="J12500">
            <v>0</v>
          </cell>
          <cell r="K12500">
            <v>361</v>
          </cell>
          <cell r="L12500">
            <v>361</v>
          </cell>
          <cell r="N12500">
            <v>11189</v>
          </cell>
        </row>
        <row r="12501">
          <cell r="A12501">
            <v>21107</v>
          </cell>
          <cell r="B12501" t="str">
            <v xml:space="preserve">VIDRO LISO FUME, E = 5 MM - SEM COLOCACAO                                                                                                                                                                                                                                                                                                                                                                                                                                                                 </v>
          </cell>
          <cell r="C12501" t="str">
            <v>INSUMO</v>
          </cell>
          <cell r="D12501" t="str">
            <v xml:space="preserve">M2    </v>
          </cell>
          <cell r="E12501" t="str">
            <v>259,79</v>
          </cell>
          <cell r="F12501">
            <v>0</v>
          </cell>
          <cell r="G12501" t="str">
            <v>259,79</v>
          </cell>
          <cell r="H12501">
            <v>0</v>
          </cell>
          <cell r="I12501">
            <v>0</v>
          </cell>
          <cell r="J12501">
            <v>0</v>
          </cell>
          <cell r="K12501">
            <v>259.79000000000002</v>
          </cell>
          <cell r="L12501">
            <v>259.79000000000002</v>
          </cell>
          <cell r="N12501">
            <v>21107</v>
          </cell>
        </row>
        <row r="12502">
          <cell r="A12502">
            <v>34386</v>
          </cell>
          <cell r="B12502" t="str">
            <v xml:space="preserve">VIDRO LISO INCOLOR 10 MM - SEM COLOCACAO                                                                                                                                                                                                                                                                                                                                                                                                                                                                  </v>
          </cell>
          <cell r="C12502" t="str">
            <v>INSUMO</v>
          </cell>
          <cell r="D12502" t="str">
            <v xml:space="preserve">M2    </v>
          </cell>
          <cell r="E12502" t="str">
            <v>451,25</v>
          </cell>
          <cell r="F12502">
            <v>0</v>
          </cell>
          <cell r="G12502" t="str">
            <v>451,25</v>
          </cell>
          <cell r="H12502">
            <v>0</v>
          </cell>
          <cell r="I12502">
            <v>0</v>
          </cell>
          <cell r="J12502">
            <v>0</v>
          </cell>
          <cell r="K12502">
            <v>451.25</v>
          </cell>
          <cell r="L12502">
            <v>451.25</v>
          </cell>
          <cell r="N12502">
            <v>34386</v>
          </cell>
        </row>
        <row r="12503">
          <cell r="A12503">
            <v>10490</v>
          </cell>
          <cell r="B12503" t="str">
            <v xml:space="preserve">VIDRO LISO INCOLOR 2 A 3 MM - SEM COLOCACAO                                                                                                                                                                                                                                                                                                                                                                                                                                                               </v>
          </cell>
          <cell r="C12503" t="str">
            <v>INSUMO</v>
          </cell>
          <cell r="D12503" t="str">
            <v xml:space="preserve">M2    </v>
          </cell>
          <cell r="E12503" t="str">
            <v>157,93</v>
          </cell>
          <cell r="F12503">
            <v>0</v>
          </cell>
          <cell r="G12503" t="str">
            <v>157,93</v>
          </cell>
          <cell r="H12503">
            <v>0</v>
          </cell>
          <cell r="I12503">
            <v>0</v>
          </cell>
          <cell r="J12503">
            <v>0</v>
          </cell>
          <cell r="K12503">
            <v>157.93</v>
          </cell>
          <cell r="L12503">
            <v>157.93</v>
          </cell>
          <cell r="N12503">
            <v>10490</v>
          </cell>
        </row>
        <row r="12504">
          <cell r="A12504">
            <v>10492</v>
          </cell>
          <cell r="B12504" t="str">
            <v xml:space="preserve">VIDRO LISO INCOLOR 4MM - SEM COLOCACAO                                                                                                                                                                                                                                                                                                                                                                                                                                                                    </v>
          </cell>
          <cell r="C12504" t="str">
            <v>INSUMO</v>
          </cell>
          <cell r="D12504" t="str">
            <v xml:space="preserve">M2    </v>
          </cell>
          <cell r="E12504" t="str">
            <v>180,50</v>
          </cell>
          <cell r="F12504">
            <v>0</v>
          </cell>
          <cell r="G12504" t="str">
            <v>180,50</v>
          </cell>
          <cell r="H12504">
            <v>0</v>
          </cell>
          <cell r="I12504">
            <v>0</v>
          </cell>
          <cell r="J12504">
            <v>0</v>
          </cell>
          <cell r="K12504">
            <v>180.5</v>
          </cell>
          <cell r="L12504">
            <v>180.5</v>
          </cell>
          <cell r="N12504">
            <v>10492</v>
          </cell>
        </row>
        <row r="12505">
          <cell r="A12505">
            <v>10493</v>
          </cell>
          <cell r="B12505" t="str">
            <v xml:space="preserve">VIDRO LISO INCOLOR 5MM - SEM COLOCACAO                                                                                                                                                                                                                                                                                                                                                                                                                                                                    </v>
          </cell>
          <cell r="C12505" t="str">
            <v>INSUMO</v>
          </cell>
          <cell r="D12505" t="str">
            <v xml:space="preserve">M2    </v>
          </cell>
          <cell r="E12505" t="str">
            <v>210,58</v>
          </cell>
          <cell r="F12505">
            <v>0</v>
          </cell>
          <cell r="G12505" t="str">
            <v>210,58</v>
          </cell>
          <cell r="H12505">
            <v>0</v>
          </cell>
          <cell r="I12505">
            <v>0</v>
          </cell>
          <cell r="J12505">
            <v>0</v>
          </cell>
          <cell r="K12505">
            <v>210.58</v>
          </cell>
          <cell r="L12505">
            <v>210.58</v>
          </cell>
          <cell r="N12505">
            <v>10493</v>
          </cell>
        </row>
        <row r="12506">
          <cell r="A12506">
            <v>10491</v>
          </cell>
          <cell r="B12506" t="str">
            <v xml:space="preserve">VIDRO LISO INCOLOR 6 MM - SEM COLOCACAO                                                                                                                                                                                                                                                                                                                                                                                                                                                                   </v>
          </cell>
          <cell r="C12506" t="str">
            <v>INSUMO</v>
          </cell>
          <cell r="D12506" t="str">
            <v xml:space="preserve">M2    </v>
          </cell>
          <cell r="E12506" t="str">
            <v>255,70</v>
          </cell>
          <cell r="F12506">
            <v>0</v>
          </cell>
          <cell r="G12506" t="str">
            <v>255,70</v>
          </cell>
          <cell r="H12506">
            <v>0</v>
          </cell>
          <cell r="I12506">
            <v>0</v>
          </cell>
          <cell r="J12506">
            <v>0</v>
          </cell>
          <cell r="K12506">
            <v>255.7</v>
          </cell>
          <cell r="L12506">
            <v>255.7</v>
          </cell>
          <cell r="N12506">
            <v>10491</v>
          </cell>
        </row>
        <row r="12507">
          <cell r="A12507">
            <v>34385</v>
          </cell>
          <cell r="B12507" t="str">
            <v xml:space="preserve">VIDRO LISO INCOLOR 8MM  -  SEM COLOCACAO                                                                                                                                                                                                                                                                                                                                                                                                                                                                  </v>
          </cell>
          <cell r="C12507" t="str">
            <v>INSUMO</v>
          </cell>
          <cell r="D12507" t="str">
            <v xml:space="preserve">M2    </v>
          </cell>
          <cell r="E12507" t="str">
            <v>373,03</v>
          </cell>
          <cell r="F12507">
            <v>0</v>
          </cell>
          <cell r="G12507" t="str">
            <v>373,03</v>
          </cell>
          <cell r="H12507">
            <v>0</v>
          </cell>
          <cell r="I12507">
            <v>0</v>
          </cell>
          <cell r="J12507">
            <v>0</v>
          </cell>
          <cell r="K12507">
            <v>373.03</v>
          </cell>
          <cell r="L12507">
            <v>373.03</v>
          </cell>
          <cell r="N12507">
            <v>34385</v>
          </cell>
        </row>
        <row r="12508">
          <cell r="A12508">
            <v>10499</v>
          </cell>
          <cell r="B12508" t="str">
            <v xml:space="preserve">VIDRO MARTELADO OU CANELADO, 4 MM - SEM COLOCACAO                                                                                                                                                                                                                                                                                                                                                                                                                                                         </v>
          </cell>
          <cell r="C12508" t="str">
            <v>INSUMO</v>
          </cell>
          <cell r="D12508" t="str">
            <v xml:space="preserve">M2    </v>
          </cell>
          <cell r="E12508" t="str">
            <v>150,41</v>
          </cell>
          <cell r="F12508">
            <v>0</v>
          </cell>
          <cell r="G12508" t="str">
            <v>150,41</v>
          </cell>
          <cell r="H12508">
            <v>0</v>
          </cell>
          <cell r="I12508">
            <v>0</v>
          </cell>
          <cell r="J12508">
            <v>0</v>
          </cell>
          <cell r="K12508">
            <v>150.41</v>
          </cell>
          <cell r="L12508">
            <v>150.41</v>
          </cell>
          <cell r="N12508">
            <v>10499</v>
          </cell>
        </row>
        <row r="12509">
          <cell r="A12509">
            <v>34384</v>
          </cell>
          <cell r="B12509" t="str">
            <v xml:space="preserve">VIDRO PLANO ARAMADO E = 6 MM - SEM COLOCACAO                                                                                                                                                                                                                                                                                                                                                                                                                                                              </v>
          </cell>
          <cell r="C12509" t="str">
            <v>INSUMO</v>
          </cell>
          <cell r="D12509" t="str">
            <v xml:space="preserve">M2    </v>
          </cell>
          <cell r="E12509" t="str">
            <v>451,25</v>
          </cell>
          <cell r="F12509">
            <v>0</v>
          </cell>
          <cell r="G12509" t="str">
            <v>451,25</v>
          </cell>
          <cell r="H12509">
            <v>0</v>
          </cell>
          <cell r="I12509">
            <v>0</v>
          </cell>
          <cell r="J12509">
            <v>0</v>
          </cell>
          <cell r="K12509">
            <v>451.25</v>
          </cell>
          <cell r="L12509">
            <v>451.25</v>
          </cell>
          <cell r="N12509">
            <v>34384</v>
          </cell>
        </row>
        <row r="12510">
          <cell r="A12510">
            <v>11185</v>
          </cell>
          <cell r="B12510" t="str">
            <v xml:space="preserve">VIDRO PLANO ARMADO E = 7MM - SEM COLOCACAO                                                                                                                                                                                                                                                                                                                                                                                                                                                                </v>
          </cell>
          <cell r="C12510" t="str">
            <v>INSUMO</v>
          </cell>
          <cell r="D12510" t="str">
            <v xml:space="preserve">M2    </v>
          </cell>
          <cell r="E12510" t="str">
            <v>466,29</v>
          </cell>
          <cell r="F12510">
            <v>0</v>
          </cell>
          <cell r="G12510" t="str">
            <v>466,29</v>
          </cell>
          <cell r="H12510">
            <v>0</v>
          </cell>
          <cell r="I12510">
            <v>0</v>
          </cell>
          <cell r="J12510">
            <v>0</v>
          </cell>
          <cell r="K12510">
            <v>466.29</v>
          </cell>
          <cell r="L12510">
            <v>466.29</v>
          </cell>
          <cell r="N12510">
            <v>11185</v>
          </cell>
        </row>
        <row r="12511">
          <cell r="A12511">
            <v>10507</v>
          </cell>
          <cell r="B12511" t="str">
            <v xml:space="preserve">VIDRO TEMPERADO INCOLOR E = 10 MM, SEM COLOCACAO                                                                                                                                                                                                                                                                                                                                                                                                                                                          </v>
          </cell>
          <cell r="C12511" t="str">
            <v>INSUMO</v>
          </cell>
          <cell r="D12511" t="str">
            <v xml:space="preserve">M2    </v>
          </cell>
          <cell r="E12511" t="str">
            <v>416,05</v>
          </cell>
          <cell r="F12511">
            <v>0</v>
          </cell>
          <cell r="G12511" t="str">
            <v>416,05</v>
          </cell>
          <cell r="H12511">
            <v>0</v>
          </cell>
          <cell r="I12511">
            <v>0</v>
          </cell>
          <cell r="J12511">
            <v>0</v>
          </cell>
          <cell r="K12511">
            <v>416.05</v>
          </cell>
          <cell r="L12511">
            <v>416.05</v>
          </cell>
          <cell r="N12511">
            <v>10507</v>
          </cell>
        </row>
        <row r="12512">
          <cell r="A12512">
            <v>10505</v>
          </cell>
          <cell r="B12512" t="str">
            <v xml:space="preserve">VIDRO TEMPERADO INCOLOR E = 6 MM, SEM COLOCACAO                                                                                                                                                                                                                                                                                                                                                                                                                                                           </v>
          </cell>
          <cell r="C12512" t="str">
            <v>INSUMO</v>
          </cell>
          <cell r="D12512" t="str">
            <v xml:space="preserve">M2    </v>
          </cell>
          <cell r="E12512" t="str">
            <v>245,50</v>
          </cell>
          <cell r="F12512">
            <v>0</v>
          </cell>
          <cell r="G12512" t="str">
            <v>245,50</v>
          </cell>
          <cell r="H12512">
            <v>0</v>
          </cell>
          <cell r="I12512">
            <v>0</v>
          </cell>
          <cell r="J12512">
            <v>0</v>
          </cell>
          <cell r="K12512">
            <v>245.5</v>
          </cell>
          <cell r="L12512">
            <v>245.5</v>
          </cell>
          <cell r="N12512">
            <v>10505</v>
          </cell>
        </row>
        <row r="12513">
          <cell r="A12513">
            <v>10506</v>
          </cell>
          <cell r="B12513" t="str">
            <v xml:space="preserve">VIDRO TEMPERADO INCOLOR E = 8 MM, SEM COLOCACAO                                                                                                                                                                                                                                                                                                                                                                                                                                                           </v>
          </cell>
          <cell r="C12513" t="str">
            <v>INSUMO</v>
          </cell>
          <cell r="D12513" t="str">
            <v xml:space="preserve">M2    </v>
          </cell>
          <cell r="E12513" t="str">
            <v>320,48</v>
          </cell>
          <cell r="F12513">
            <v>0</v>
          </cell>
          <cell r="G12513" t="str">
            <v>320,48</v>
          </cell>
          <cell r="H12513">
            <v>0</v>
          </cell>
          <cell r="I12513">
            <v>0</v>
          </cell>
          <cell r="J12513">
            <v>0</v>
          </cell>
          <cell r="K12513">
            <v>320.48</v>
          </cell>
          <cell r="L12513">
            <v>320.48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450,00</v>
          </cell>
          <cell r="F12514">
            <v>0</v>
          </cell>
          <cell r="G12514" t="str">
            <v>450,00</v>
          </cell>
          <cell r="H12514">
            <v>0</v>
          </cell>
          <cell r="I12514">
            <v>0</v>
          </cell>
          <cell r="J12514">
            <v>0</v>
          </cell>
          <cell r="K12514">
            <v>450</v>
          </cell>
          <cell r="L12514">
            <v>450</v>
          </cell>
          <cell r="N12514">
            <v>5031</v>
          </cell>
        </row>
        <row r="12515">
          <cell r="A12515">
            <v>10502</v>
          </cell>
          <cell r="B12515" t="str">
            <v xml:space="preserve">VIDRO TEMPERADO VERDE E = 10 MM, SEM COLOCACAO                                                                                                                                                                                                                                                                                                                                                                                                                                                            </v>
          </cell>
          <cell r="C12515" t="str">
            <v>INSUMO</v>
          </cell>
          <cell r="D12515" t="str">
            <v xml:space="preserve">M2    </v>
          </cell>
          <cell r="E12515" t="str">
            <v>524,35</v>
          </cell>
          <cell r="F12515">
            <v>0</v>
          </cell>
          <cell r="G12515" t="str">
            <v>524,35</v>
          </cell>
          <cell r="H12515">
            <v>0</v>
          </cell>
          <cell r="I12515">
            <v>0</v>
          </cell>
          <cell r="J12515">
            <v>0</v>
          </cell>
          <cell r="K12515">
            <v>524.35</v>
          </cell>
          <cell r="L12515">
            <v>524.35</v>
          </cell>
          <cell r="N12515">
            <v>10502</v>
          </cell>
        </row>
        <row r="12516">
          <cell r="A12516">
            <v>10501</v>
          </cell>
          <cell r="B12516" t="str">
            <v xml:space="preserve">VIDRO TEMPERADO VERDE E = 6 MM, SEM COLOCACAO                                                                                                                                                                                                                                                                                                                                                                                                                                                             </v>
          </cell>
          <cell r="C12516" t="str">
            <v>INSUMO</v>
          </cell>
          <cell r="D12516" t="str">
            <v xml:space="preserve">M2    </v>
          </cell>
          <cell r="E12516" t="str">
            <v>296,24</v>
          </cell>
          <cell r="F12516">
            <v>0</v>
          </cell>
          <cell r="G12516" t="str">
            <v>296,24</v>
          </cell>
          <cell r="H12516">
            <v>0</v>
          </cell>
          <cell r="I12516">
            <v>0</v>
          </cell>
          <cell r="J12516">
            <v>0</v>
          </cell>
          <cell r="K12516">
            <v>296.24</v>
          </cell>
          <cell r="L12516">
            <v>296.24</v>
          </cell>
          <cell r="N12516">
            <v>10501</v>
          </cell>
        </row>
        <row r="12517">
          <cell r="A12517">
            <v>10503</v>
          </cell>
          <cell r="B12517" t="str">
            <v xml:space="preserve">VIDRO TEMPERADO VERDE E = 8 MM, SEM COLOCACAO                                                                                                                                                                                                                                                                                                                                                                                                                                                             </v>
          </cell>
          <cell r="C12517" t="str">
            <v>INSUMO</v>
          </cell>
          <cell r="D12517" t="str">
            <v xml:space="preserve">M2    </v>
          </cell>
          <cell r="E12517" t="str">
            <v>400,23</v>
          </cell>
          <cell r="F12517">
            <v>0</v>
          </cell>
          <cell r="G12517" t="str">
            <v>400,23</v>
          </cell>
          <cell r="H12517">
            <v>0</v>
          </cell>
          <cell r="I12517">
            <v>0</v>
          </cell>
          <cell r="J12517">
            <v>0</v>
          </cell>
          <cell r="K12517">
            <v>400.23</v>
          </cell>
          <cell r="L12517">
            <v>400.23</v>
          </cell>
          <cell r="N12517">
            <v>10503</v>
          </cell>
        </row>
        <row r="12518">
          <cell r="A12518">
            <v>4500</v>
          </cell>
          <cell r="B12518" t="str">
            <v xml:space="preserve">VIGA *7,5 X 10* CM EM PINUS, MISTA OU EQUIVALENTE DA REGIAO - BRUTA                                                                                                                                                                                                                                                                                                                                                                                                                                       </v>
          </cell>
          <cell r="C12518" t="str">
            <v>INSUMO</v>
          </cell>
          <cell r="D12518" t="str">
            <v xml:space="preserve">M     </v>
          </cell>
          <cell r="E12518" t="str">
            <v>18,31</v>
          </cell>
          <cell r="F12518">
            <v>0</v>
          </cell>
          <cell r="G12518" t="str">
            <v>18,31</v>
          </cell>
          <cell r="H12518">
            <v>0</v>
          </cell>
          <cell r="I12518">
            <v>0</v>
          </cell>
          <cell r="J12518">
            <v>0</v>
          </cell>
          <cell r="K12518">
            <v>18.309999999999999</v>
          </cell>
          <cell r="L12518">
            <v>18.309999999999999</v>
          </cell>
          <cell r="N12518">
            <v>4500</v>
          </cell>
        </row>
        <row r="12519">
          <cell r="A12519">
            <v>4448</v>
          </cell>
          <cell r="B12519" t="str">
            <v xml:space="preserve">VIGA *7,5 X 15 CM EM PINUS, MISTA OU EQUIVALENTE DA REGIAO - BRUTA                                                                                                                                                                                                                                                                                                                                                                                                                                        </v>
          </cell>
          <cell r="C12519" t="str">
            <v>INSUMO</v>
          </cell>
          <cell r="D12519" t="str">
            <v xml:space="preserve">M     </v>
          </cell>
          <cell r="E12519" t="str">
            <v>25,15</v>
          </cell>
          <cell r="F12519">
            <v>0</v>
          </cell>
          <cell r="G12519" t="str">
            <v>25,15</v>
          </cell>
          <cell r="H12519">
            <v>0</v>
          </cell>
          <cell r="I12519">
            <v>0</v>
          </cell>
          <cell r="J12519">
            <v>0</v>
          </cell>
          <cell r="K12519">
            <v>25.15</v>
          </cell>
          <cell r="L12519">
            <v>25.15</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23,19</v>
          </cell>
          <cell r="F12520">
            <v>0</v>
          </cell>
          <cell r="G12520" t="str">
            <v>23,19</v>
          </cell>
          <cell r="H12520">
            <v>0</v>
          </cell>
          <cell r="I12520">
            <v>0</v>
          </cell>
          <cell r="J12520">
            <v>0</v>
          </cell>
          <cell r="K12520">
            <v>23.19</v>
          </cell>
          <cell r="L12520">
            <v>23.19</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30,71</v>
          </cell>
          <cell r="F12521">
            <v>0</v>
          </cell>
          <cell r="G12521" t="str">
            <v>30,71</v>
          </cell>
          <cell r="H12521">
            <v>0</v>
          </cell>
          <cell r="I12521">
            <v>0</v>
          </cell>
          <cell r="J12521">
            <v>0</v>
          </cell>
          <cell r="K12521">
            <v>30.71</v>
          </cell>
          <cell r="L12521">
            <v>30.71</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25,38</v>
          </cell>
          <cell r="F12523">
            <v>0</v>
          </cell>
          <cell r="G12523" t="str">
            <v>25,38</v>
          </cell>
          <cell r="H12523">
            <v>0</v>
          </cell>
          <cell r="I12523">
            <v>0</v>
          </cell>
          <cell r="J12523">
            <v>0</v>
          </cell>
          <cell r="K12523">
            <v>25.38</v>
          </cell>
          <cell r="L12523">
            <v>25.38</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31,70</v>
          </cell>
          <cell r="F12524">
            <v>0</v>
          </cell>
          <cell r="G12524" t="str">
            <v>31,70</v>
          </cell>
          <cell r="H12524">
            <v>0</v>
          </cell>
          <cell r="I12524">
            <v>0</v>
          </cell>
          <cell r="J12524">
            <v>0</v>
          </cell>
          <cell r="K12524">
            <v>31.7</v>
          </cell>
          <cell r="L12524">
            <v>31.7</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45,83</v>
          </cell>
          <cell r="F12525">
            <v>0</v>
          </cell>
          <cell r="G12525" t="str">
            <v>45,83</v>
          </cell>
          <cell r="H12525">
            <v>0</v>
          </cell>
          <cell r="I12525">
            <v>0</v>
          </cell>
          <cell r="J12525">
            <v>0</v>
          </cell>
          <cell r="K12525">
            <v>45.83</v>
          </cell>
          <cell r="L12525">
            <v>45.83</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49,06</v>
          </cell>
          <cell r="F12526">
            <v>0</v>
          </cell>
          <cell r="G12526" t="str">
            <v>49,06</v>
          </cell>
          <cell r="H12526">
            <v>0</v>
          </cell>
          <cell r="I12526">
            <v>0</v>
          </cell>
          <cell r="J12526">
            <v>0</v>
          </cell>
          <cell r="K12526">
            <v>49.06</v>
          </cell>
          <cell r="L12526">
            <v>49.06</v>
          </cell>
          <cell r="N12526">
            <v>4481</v>
          </cell>
        </row>
        <row r="12527">
          <cell r="A12527">
            <v>34345</v>
          </cell>
          <cell r="B12527" t="str">
            <v xml:space="preserve">VIGIA DIURNO                                                                                                                                                                                                                                                                                                                                                                                                                                                                                              </v>
          </cell>
          <cell r="C12527" t="str">
            <v>INSUMO</v>
          </cell>
          <cell r="D12527" t="str">
            <v xml:space="preserve">H     </v>
          </cell>
          <cell r="E12527" t="str">
            <v>14,51</v>
          </cell>
          <cell r="F12527">
            <v>0</v>
          </cell>
          <cell r="G12527" t="str">
            <v>14,51</v>
          </cell>
          <cell r="H12527">
            <v>0</v>
          </cell>
          <cell r="I12527">
            <v>0</v>
          </cell>
          <cell r="J12527">
            <v>0</v>
          </cell>
          <cell r="K12527">
            <v>14.51</v>
          </cell>
          <cell r="L12527">
            <v>14.51</v>
          </cell>
          <cell r="N12527">
            <v>34345</v>
          </cell>
        </row>
        <row r="12528">
          <cell r="A12528">
            <v>41096</v>
          </cell>
          <cell r="B12528" t="str">
            <v xml:space="preserve">VIGIA DIURNO (MENSALISTA)                                                                                                                                                                                                                                                                                                                                                                                                                                                                                 </v>
          </cell>
          <cell r="C12528" t="str">
            <v>INSUMO</v>
          </cell>
          <cell r="D12528" t="str">
            <v xml:space="preserve">MES   </v>
          </cell>
          <cell r="E12528" t="str">
            <v>2.537,23</v>
          </cell>
          <cell r="F12528">
            <v>0</v>
          </cell>
          <cell r="G12528" t="str">
            <v>2.537,23</v>
          </cell>
          <cell r="H12528">
            <v>0</v>
          </cell>
          <cell r="I12528">
            <v>0</v>
          </cell>
          <cell r="J12528">
            <v>0</v>
          </cell>
          <cell r="K12528">
            <v>2537.23</v>
          </cell>
          <cell r="L12528">
            <v>2537.23</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16,10</v>
          </cell>
          <cell r="F12529">
            <v>0</v>
          </cell>
          <cell r="G12529" t="str">
            <v>16,10</v>
          </cell>
          <cell r="H12529">
            <v>0</v>
          </cell>
          <cell r="I12529">
            <v>0</v>
          </cell>
          <cell r="J12529">
            <v>0</v>
          </cell>
          <cell r="K12529">
            <v>16.100000000000001</v>
          </cell>
          <cell r="L12529">
            <v>16.100000000000001</v>
          </cell>
          <cell r="N12529">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opLeftCell="A13"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8"/>
    </row>
    <row r="2" spans="1:9" ht="18" customHeight="1" x14ac:dyDescent="0.2">
      <c r="A2" s="269"/>
    </row>
    <row r="4" spans="1:9" x14ac:dyDescent="0.2">
      <c r="A4" s="81" t="s">
        <v>0</v>
      </c>
      <c r="B4" s="273" t="s">
        <v>783</v>
      </c>
      <c r="C4" s="273"/>
      <c r="D4" s="273"/>
    </row>
    <row r="5" spans="1:9" x14ac:dyDescent="0.2">
      <c r="A5" s="81" t="s">
        <v>1</v>
      </c>
      <c r="C5" s="274" t="s">
        <v>784</v>
      </c>
      <c r="D5" s="274"/>
    </row>
    <row r="6" spans="1:9" x14ac:dyDescent="0.2">
      <c r="A6" s="78" t="s">
        <v>2</v>
      </c>
      <c r="B6" s="76"/>
      <c r="C6" s="76"/>
      <c r="D6" s="217" t="s">
        <v>785</v>
      </c>
    </row>
    <row r="7" spans="1:9" x14ac:dyDescent="0.2">
      <c r="A7" s="78" t="s">
        <v>3</v>
      </c>
      <c r="B7" s="76"/>
      <c r="C7" s="76"/>
      <c r="D7" s="217" t="s">
        <v>1669</v>
      </c>
    </row>
    <row r="8" spans="1:9" x14ac:dyDescent="0.2">
      <c r="A8" s="77" t="s">
        <v>4</v>
      </c>
      <c r="B8" s="75"/>
      <c r="C8" s="75"/>
      <c r="D8" s="79" t="s">
        <v>786</v>
      </c>
    </row>
    <row r="9" spans="1:9" x14ac:dyDescent="0.2">
      <c r="A9" s="77"/>
      <c r="B9" s="75"/>
      <c r="C9" s="75"/>
      <c r="D9" s="218"/>
    </row>
    <row r="10" spans="1:9" x14ac:dyDescent="0.2">
      <c r="A10" s="77" t="s">
        <v>6</v>
      </c>
      <c r="B10" s="75"/>
      <c r="C10" s="276" t="s">
        <v>1765</v>
      </c>
      <c r="D10" s="276"/>
    </row>
    <row r="11" spans="1:9" x14ac:dyDescent="0.2">
      <c r="A11" s="78" t="s">
        <v>7</v>
      </c>
      <c r="B11" s="76"/>
      <c r="C11" s="76"/>
      <c r="D11" s="217" t="s">
        <v>809</v>
      </c>
    </row>
    <row r="12" spans="1:9" x14ac:dyDescent="0.2">
      <c r="A12" s="78"/>
      <c r="B12" s="76"/>
      <c r="C12" s="76"/>
      <c r="D12" s="219"/>
    </row>
    <row r="13" spans="1:9" ht="45.6" customHeight="1" x14ac:dyDescent="0.2">
      <c r="A13" s="272" t="s">
        <v>509</v>
      </c>
      <c r="B13" s="272"/>
      <c r="C13" s="272"/>
      <c r="D13" s="272"/>
      <c r="E13" s="220"/>
      <c r="F13" s="220"/>
      <c r="G13" s="220"/>
      <c r="H13" s="220"/>
      <c r="I13" s="220"/>
    </row>
    <row r="14" spans="1:9" ht="45.6" customHeight="1" x14ac:dyDescent="0.2">
      <c r="A14" s="221"/>
      <c r="B14" s="221"/>
      <c r="C14" s="221"/>
      <c r="D14" s="221"/>
    </row>
    <row r="15" spans="1:9" ht="45.6" customHeight="1" x14ac:dyDescent="0.2">
      <c r="A15" s="221"/>
      <c r="B15" s="221"/>
      <c r="C15" s="221"/>
      <c r="D15" s="221"/>
    </row>
    <row r="16" spans="1:9" x14ac:dyDescent="0.2">
      <c r="A16" s="275" t="s">
        <v>8</v>
      </c>
      <c r="B16" s="275"/>
      <c r="C16" s="275"/>
      <c r="D16" s="275"/>
    </row>
    <row r="17" spans="1:4" x14ac:dyDescent="0.2">
      <c r="A17" s="222"/>
    </row>
    <row r="18" spans="1:4" x14ac:dyDescent="0.2">
      <c r="A18" s="222"/>
    </row>
    <row r="19" spans="1:4" x14ac:dyDescent="0.2">
      <c r="A19" s="223"/>
      <c r="B19" s="224"/>
      <c r="C19" s="224"/>
      <c r="D19" s="224"/>
    </row>
    <row r="20" spans="1:4" x14ac:dyDescent="0.2">
      <c r="A20" s="224"/>
      <c r="B20" s="224"/>
      <c r="C20" s="224"/>
      <c r="D20" s="224"/>
    </row>
    <row r="21" spans="1:4" x14ac:dyDescent="0.2">
      <c r="A21" s="270"/>
      <c r="B21" s="270"/>
      <c r="C21" s="270"/>
      <c r="D21" s="270"/>
    </row>
    <row r="22" spans="1:4" ht="13.5" thickBot="1" x14ac:dyDescent="0.25">
      <c r="A22" s="80"/>
      <c r="B22" s="80"/>
      <c r="C22" s="80"/>
      <c r="D22" s="80"/>
    </row>
    <row r="23" spans="1:4" x14ac:dyDescent="0.2">
      <c r="A23" s="271" t="s">
        <v>787</v>
      </c>
      <c r="B23" s="271"/>
      <c r="C23" s="271"/>
      <c r="D23" s="271"/>
    </row>
    <row r="24" spans="1:4" x14ac:dyDescent="0.2">
      <c r="A24" s="270" t="s">
        <v>788</v>
      </c>
      <c r="B24" s="270"/>
      <c r="C24" s="270"/>
      <c r="D24" s="270"/>
    </row>
    <row r="25" spans="1:4" x14ac:dyDescent="0.2">
      <c r="A25" s="270" t="s">
        <v>789</v>
      </c>
      <c r="B25" s="270"/>
      <c r="C25" s="270"/>
      <c r="D25" s="270"/>
    </row>
    <row r="26" spans="1:4" x14ac:dyDescent="0.2">
      <c r="A26" s="86"/>
      <c r="B26" s="86"/>
      <c r="C26" s="86"/>
      <c r="D26" s="86"/>
    </row>
    <row r="27" spans="1:4" x14ac:dyDescent="0.2">
      <c r="A27" s="86"/>
      <c r="B27" s="86"/>
      <c r="C27" s="86"/>
      <c r="D27" s="86"/>
    </row>
    <row r="28" spans="1:4" x14ac:dyDescent="0.2">
      <c r="A28" s="86"/>
      <c r="B28" s="86"/>
      <c r="C28" s="86"/>
      <c r="D28" s="86"/>
    </row>
    <row r="30" spans="1:4" x14ac:dyDescent="0.2">
      <c r="A30" s="224"/>
      <c r="B30" s="224"/>
      <c r="C30" s="224"/>
      <c r="D30" s="224"/>
    </row>
    <row r="31" spans="1:4" x14ac:dyDescent="0.2">
      <c r="A31" s="224"/>
      <c r="B31" s="224"/>
      <c r="C31" s="224"/>
      <c r="D31" s="224"/>
    </row>
    <row r="32" spans="1:4" x14ac:dyDescent="0.2">
      <c r="A32" s="270"/>
      <c r="B32" s="270"/>
      <c r="C32" s="270"/>
      <c r="D32" s="270"/>
    </row>
    <row r="33" spans="1:4" ht="13.5" thickBot="1" x14ac:dyDescent="0.25">
      <c r="A33" s="80"/>
      <c r="B33" s="80"/>
      <c r="C33" s="80"/>
      <c r="D33" s="80"/>
    </row>
    <row r="34" spans="1:4" x14ac:dyDescent="0.2">
      <c r="A34" s="271" t="s">
        <v>790</v>
      </c>
      <c r="B34" s="271"/>
      <c r="C34" s="271"/>
      <c r="D34" s="271"/>
    </row>
    <row r="35" spans="1:4" x14ac:dyDescent="0.2">
      <c r="A35" s="270" t="s">
        <v>791</v>
      </c>
      <c r="B35" s="270"/>
      <c r="C35" s="270"/>
      <c r="D35" s="270"/>
    </row>
    <row r="36" spans="1:4" x14ac:dyDescent="0.2">
      <c r="A36" s="270" t="s">
        <v>792</v>
      </c>
      <c r="B36" s="270"/>
      <c r="C36" s="270"/>
      <c r="D36" s="270"/>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85" zoomScaleNormal="70" zoomScaleSheetLayoutView="85"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1" t="s">
        <v>144</v>
      </c>
      <c r="B1" s="291"/>
      <c r="C1" s="291"/>
      <c r="G1" s="292" t="s">
        <v>145</v>
      </c>
      <c r="H1" s="292"/>
      <c r="I1" s="292"/>
      <c r="J1" s="292"/>
      <c r="K1" s="292"/>
      <c r="L1" s="292"/>
    </row>
    <row r="2" spans="1:12" ht="27" customHeight="1" x14ac:dyDescent="0.2">
      <c r="A2" s="291"/>
      <c r="B2" s="291"/>
      <c r="C2" s="291"/>
      <c r="G2" s="293" t="s">
        <v>793</v>
      </c>
      <c r="H2" s="293"/>
      <c r="I2" s="294" t="s">
        <v>1763</v>
      </c>
      <c r="J2" s="294"/>
      <c r="K2" s="294"/>
      <c r="L2" s="294"/>
    </row>
    <row r="3" spans="1:12" ht="24" customHeight="1" x14ac:dyDescent="0.2">
      <c r="A3" s="291"/>
      <c r="B3" s="291"/>
      <c r="C3" s="291"/>
      <c r="G3" s="293" t="s">
        <v>146</v>
      </c>
      <c r="H3" s="293"/>
      <c r="I3" s="295" t="s">
        <v>148</v>
      </c>
      <c r="J3" s="296"/>
      <c r="K3" s="296"/>
      <c r="L3" s="297"/>
    </row>
    <row r="4" spans="1:12" ht="49.5" customHeight="1" x14ac:dyDescent="0.2">
      <c r="A4" s="291"/>
      <c r="B4" s="291"/>
      <c r="C4" s="291"/>
      <c r="G4" s="293"/>
      <c r="H4" s="293"/>
      <c r="I4" s="298"/>
      <c r="J4" s="299"/>
      <c r="K4" s="299"/>
      <c r="L4" s="300"/>
    </row>
    <row r="5" spans="1:12" ht="8.25" customHeight="1" x14ac:dyDescent="0.2">
      <c r="A5" s="291"/>
      <c r="B5" s="291"/>
      <c r="C5" s="291"/>
      <c r="G5" s="280"/>
      <c r="H5" s="280"/>
      <c r="I5" s="280"/>
      <c r="J5" s="280"/>
      <c r="K5" s="280"/>
      <c r="L5" s="280"/>
    </row>
    <row r="6" spans="1:12" ht="14.25" x14ac:dyDescent="0.2">
      <c r="A6" s="291"/>
      <c r="B6" s="291"/>
      <c r="C6" s="291"/>
      <c r="G6" s="281" t="s">
        <v>147</v>
      </c>
      <c r="H6" s="281"/>
      <c r="I6" s="279"/>
      <c r="J6" s="279"/>
      <c r="K6" s="279"/>
      <c r="L6" s="279"/>
    </row>
    <row r="7" spans="1:12" ht="7.5" customHeight="1" x14ac:dyDescent="0.2">
      <c r="A7" s="291"/>
      <c r="B7" s="291"/>
      <c r="C7" s="291"/>
      <c r="G7" s="280"/>
      <c r="H7" s="280"/>
      <c r="I7" s="280"/>
      <c r="J7" s="280"/>
      <c r="K7" s="280"/>
      <c r="L7" s="280"/>
    </row>
    <row r="8" spans="1:12" ht="14.25" x14ac:dyDescent="0.2">
      <c r="A8" s="291"/>
      <c r="B8" s="291"/>
      <c r="C8" s="291"/>
      <c r="G8" s="281" t="s">
        <v>66</v>
      </c>
      <c r="H8" s="281"/>
      <c r="I8" s="282">
        <v>44935</v>
      </c>
      <c r="J8" s="282"/>
      <c r="K8" s="282"/>
      <c r="L8" s="282"/>
    </row>
    <row r="9" spans="1:12" ht="6.75" customHeight="1" x14ac:dyDescent="0.2">
      <c r="A9" s="291"/>
      <c r="B9" s="291"/>
      <c r="C9" s="291"/>
      <c r="G9" s="280"/>
      <c r="H9" s="280"/>
      <c r="I9" s="280"/>
      <c r="J9" s="280"/>
      <c r="K9" s="280"/>
      <c r="L9" s="280"/>
    </row>
    <row r="10" spans="1:12" ht="14.25" x14ac:dyDescent="0.2">
      <c r="A10" s="291"/>
      <c r="B10" s="291"/>
      <c r="C10" s="291"/>
      <c r="G10" s="281" t="s">
        <v>3</v>
      </c>
      <c r="H10" s="281"/>
      <c r="I10" s="290" t="s">
        <v>1669</v>
      </c>
      <c r="J10" s="290"/>
      <c r="K10" s="290"/>
      <c r="L10" s="290"/>
    </row>
    <row r="12" spans="1:12" s="73" customFormat="1" ht="20.25" customHeight="1" x14ac:dyDescent="0.2">
      <c r="A12" s="286" t="s">
        <v>9</v>
      </c>
      <c r="B12" s="286"/>
      <c r="C12" s="286"/>
      <c r="D12" s="286"/>
      <c r="E12" s="286"/>
      <c r="F12" s="286"/>
      <c r="G12" s="286"/>
      <c r="H12" s="286"/>
      <c r="I12" s="286"/>
      <c r="J12" s="286"/>
      <c r="K12" s="286"/>
      <c r="L12" s="286"/>
    </row>
    <row r="13" spans="1:12" s="1" customFormat="1" ht="13.5" thickBot="1" x14ac:dyDescent="0.25">
      <c r="A13" s="55"/>
      <c r="B13" s="56"/>
      <c r="C13" s="56"/>
      <c r="D13" s="57"/>
      <c r="E13" s="57"/>
      <c r="F13" s="2"/>
    </row>
    <row r="14" spans="1:12" s="42" customFormat="1" ht="30.75" customHeight="1" x14ac:dyDescent="0.2">
      <c r="A14" s="61" t="s">
        <v>10</v>
      </c>
      <c r="B14" s="62" t="s">
        <v>11</v>
      </c>
      <c r="C14" s="287" t="s">
        <v>12</v>
      </c>
      <c r="D14" s="288"/>
      <c r="E14" s="288"/>
      <c r="F14" s="289"/>
      <c r="G14" s="63" t="s">
        <v>13</v>
      </c>
      <c r="H14" s="63" t="s">
        <v>14</v>
      </c>
      <c r="I14" s="63" t="s">
        <v>15</v>
      </c>
      <c r="J14" s="63" t="s">
        <v>16</v>
      </c>
      <c r="K14" s="63" t="s">
        <v>17</v>
      </c>
      <c r="L14" s="64" t="s">
        <v>18</v>
      </c>
    </row>
    <row r="15" spans="1:12" s="42" customFormat="1" ht="21.75" customHeight="1" x14ac:dyDescent="0.2">
      <c r="A15" s="65">
        <f>'ORÇAMENTO ANALITICO'!$A$16</f>
        <v>1</v>
      </c>
      <c r="B15" s="53">
        <v>5000508</v>
      </c>
      <c r="C15" s="46" t="str">
        <f>'ORÇAMENTO ANALITICO'!$D$16</f>
        <v>SERVIÇOS PRELIMINARES E CANTEIRO OBRAS</v>
      </c>
      <c r="D15" s="47"/>
      <c r="E15" s="48"/>
      <c r="F15" s="49"/>
      <c r="G15" s="50">
        <f>'ORÇAMENTO ANALITICO'!I16</f>
        <v>385012.63</v>
      </c>
      <c r="H15" s="50">
        <f>'ORÇAMENTO ANALITICO'!J16</f>
        <v>273481.60000000003</v>
      </c>
      <c r="I15" s="50">
        <f>'ORÇAMENTO ANALITICO'!K16</f>
        <v>658494.2300000001</v>
      </c>
      <c r="J15" s="50">
        <f>'ORÇAMENTO ANALITICO'!L16</f>
        <v>160145.76999999999</v>
      </c>
      <c r="K15" s="54">
        <f>'ORÇAMENTO ANALITICO'!M16</f>
        <v>818640</v>
      </c>
      <c r="L15" s="226">
        <f>K15/$K$19</f>
        <v>0.10322687040528425</v>
      </c>
    </row>
    <row r="16" spans="1:12" s="42" customFormat="1" ht="21.75" customHeight="1" x14ac:dyDescent="0.2">
      <c r="A16" s="65">
        <f>'ORÇAMENTO ANALITICO'!$A$40</f>
        <v>2</v>
      </c>
      <c r="B16" s="53">
        <v>5001616</v>
      </c>
      <c r="C16" s="46" t="str">
        <f>'ORÇAMENTO ANALITICO'!$D$40</f>
        <v>SERVIÇOS E INSTALAÇÕES CIVIS</v>
      </c>
      <c r="D16" s="47"/>
      <c r="E16" s="48"/>
      <c r="F16" s="49"/>
      <c r="G16" s="50">
        <f>'ORÇAMENTO ANALITICO'!I40</f>
        <v>2824388.6000000006</v>
      </c>
      <c r="H16" s="50">
        <f>'ORÇAMENTO ANALITICO'!J40</f>
        <v>583178.78000000014</v>
      </c>
      <c r="I16" s="50">
        <f>'ORÇAMENTO ANALITICO'!K40</f>
        <v>3407567.38</v>
      </c>
      <c r="J16" s="50">
        <f>'ORÇAMENTO ANALITICO'!L40</f>
        <v>828720.3400000002</v>
      </c>
      <c r="K16" s="54">
        <f>'ORÇAMENTO ANALITICO'!M40</f>
        <v>4236287.72</v>
      </c>
      <c r="L16" s="226">
        <f>K16/$K$19</f>
        <v>0.53417707841290074</v>
      </c>
    </row>
    <row r="17" spans="1:12" s="38" customFormat="1" ht="21.75" customHeight="1" x14ac:dyDescent="0.2">
      <c r="A17" s="171">
        <f>'ORÇAMENTO ANALITICO'!A559</f>
        <v>3</v>
      </c>
      <c r="B17" s="53">
        <v>5000539</v>
      </c>
      <c r="C17" s="46" t="str">
        <f>'ORÇAMENTO ANALITICO'!$D$559</f>
        <v>INSTALAÇÕES ESPECIAIS - AR CONDICIONADO E VENTILAÇÃO MECÂNICA</v>
      </c>
      <c r="D17" s="47"/>
      <c r="E17" s="48"/>
      <c r="F17" s="49"/>
      <c r="G17" s="50">
        <f>'ORÇAMENTO ANALITICO'!I559</f>
        <v>725897.54</v>
      </c>
      <c r="H17" s="50">
        <f>'ORÇAMENTO ANALITICO'!J559</f>
        <v>96236.150000000023</v>
      </c>
      <c r="I17" s="50">
        <f>'ORÇAMENTO ANALITICO'!K559</f>
        <v>822133.68999999983</v>
      </c>
      <c r="J17" s="50">
        <f>'ORÇAMENTO ANALITICO'!L559</f>
        <v>199942.95000000004</v>
      </c>
      <c r="K17" s="54">
        <f>'ORÇAMENTO ANALITICO'!M559</f>
        <v>1022076.64</v>
      </c>
      <c r="L17" s="226">
        <f>K17/$K$19</f>
        <v>0.12887932774057995</v>
      </c>
    </row>
    <row r="18" spans="1:12" s="38" customFormat="1" ht="21.75" customHeight="1" x14ac:dyDescent="0.2">
      <c r="A18" s="171">
        <f>'ORÇAMENTO ANALITICO'!A657</f>
        <v>4</v>
      </c>
      <c r="B18" s="53">
        <v>5000540</v>
      </c>
      <c r="C18" s="46" t="str">
        <f>'ORÇAMENTO ANALITICO'!$D$657</f>
        <v>INSTALAÇÕES ELÉTRICAS, LÓGICAS, CFTV E ALARMES</v>
      </c>
      <c r="D18" s="47"/>
      <c r="E18" s="48"/>
      <c r="F18" s="49"/>
      <c r="G18" s="50">
        <f>'ORÇAMENTO ANALITICO'!I657</f>
        <v>1156681.4599999995</v>
      </c>
      <c r="H18" s="50">
        <f>'ORÇAMENTO ANALITICO'!J657</f>
        <v>334220.22000000003</v>
      </c>
      <c r="I18" s="50">
        <f>'ORÇAMENTO ANALITICO'!K657</f>
        <v>1490901.6799999985</v>
      </c>
      <c r="J18" s="50">
        <f>'ORÇAMENTO ANALITICO'!L657</f>
        <v>362587.22000000009</v>
      </c>
      <c r="K18" s="54">
        <f>'ORÇAMENTO ANALITICO'!M657</f>
        <v>1853488.899999999</v>
      </c>
      <c r="L18" s="226">
        <f>K18/$K$19</f>
        <v>0.23371672344123517</v>
      </c>
    </row>
    <row r="19" spans="1:12" s="52" customFormat="1" ht="21.75" customHeight="1" thickBot="1" x14ac:dyDescent="0.25">
      <c r="A19" s="66"/>
      <c r="B19" s="67"/>
      <c r="C19" s="68"/>
      <c r="D19" s="67"/>
      <c r="E19" s="69"/>
      <c r="F19" s="70" t="s">
        <v>19</v>
      </c>
      <c r="G19" s="71">
        <f>SUM(G15:G18)</f>
        <v>5091980.2300000004</v>
      </c>
      <c r="H19" s="71">
        <f>SUM(H15:H18)</f>
        <v>1287116.7500000002</v>
      </c>
      <c r="I19" s="71">
        <f>G19+H19</f>
        <v>6379096.9800000004</v>
      </c>
      <c r="J19" s="71">
        <f>SUM(J15:J18)</f>
        <v>1551396.2800000003</v>
      </c>
      <c r="K19" s="71">
        <f>SUM(K15:K18)</f>
        <v>7930493.2599999979</v>
      </c>
      <c r="L19" s="72">
        <f>SUM(L15:L18)</f>
        <v>1</v>
      </c>
    </row>
    <row r="20" spans="1:12" ht="15.6" customHeight="1" x14ac:dyDescent="0.2">
      <c r="G20" s="58">
        <f>G19/I19</f>
        <v>0.79822900419363119</v>
      </c>
      <c r="H20" s="59">
        <f>H19/I19</f>
        <v>0.20177099580636884</v>
      </c>
      <c r="I20" s="60">
        <f>G20+H20</f>
        <v>1</v>
      </c>
    </row>
    <row r="21" spans="1:12" ht="16.5" thickBot="1" x14ac:dyDescent="0.25">
      <c r="G21" s="283" t="s">
        <v>20</v>
      </c>
      <c r="H21" s="284"/>
      <c r="I21" s="285"/>
    </row>
    <row r="24" spans="1:12" x14ac:dyDescent="0.2">
      <c r="K24" s="235"/>
    </row>
    <row r="25" spans="1:12" x14ac:dyDescent="0.2">
      <c r="K25" s="129"/>
    </row>
    <row r="26" spans="1:12" x14ac:dyDescent="0.2">
      <c r="K26" s="129"/>
    </row>
    <row r="110" spans="1:4" x14ac:dyDescent="0.2">
      <c r="A110" s="228"/>
      <c r="B110" t="s">
        <v>1747</v>
      </c>
      <c r="D110" s="228"/>
    </row>
    <row r="111" spans="1:4" x14ac:dyDescent="0.2">
      <c r="A111" s="228"/>
    </row>
    <row r="112" spans="1:4" x14ac:dyDescent="0.2">
      <c r="A112" s="228"/>
    </row>
    <row r="113" spans="1:1" x14ac:dyDescent="0.2">
      <c r="A113" s="228"/>
    </row>
    <row r="114" spans="1:1" x14ac:dyDescent="0.2">
      <c r="A114" s="228"/>
    </row>
    <row r="115" spans="1:1" x14ac:dyDescent="0.2">
      <c r="A115" s="228"/>
    </row>
    <row r="116" spans="1:1" x14ac:dyDescent="0.2">
      <c r="A116" s="228"/>
    </row>
    <row r="117" spans="1:1" x14ac:dyDescent="0.2">
      <c r="A117" s="228"/>
    </row>
    <row r="118" spans="1:1" x14ac:dyDescent="0.2">
      <c r="A118" s="228"/>
    </row>
    <row r="119" spans="1:1" x14ac:dyDescent="0.2">
      <c r="A119" s="228"/>
    </row>
    <row r="120" spans="1:1" x14ac:dyDescent="0.2">
      <c r="A120" s="228"/>
    </row>
    <row r="121" spans="1:1" x14ac:dyDescent="0.2">
      <c r="A121" s="228"/>
    </row>
    <row r="122" spans="1:1" x14ac:dyDescent="0.2">
      <c r="A122" s="228"/>
    </row>
    <row r="123" spans="1:1" x14ac:dyDescent="0.2">
      <c r="A123" s="228"/>
    </row>
    <row r="124" spans="1:1" x14ac:dyDescent="0.2">
      <c r="A124" s="228"/>
    </row>
    <row r="125" spans="1:1" x14ac:dyDescent="0.2">
      <c r="A125" s="228"/>
    </row>
    <row r="126" spans="1:1" x14ac:dyDescent="0.2">
      <c r="A126" s="228"/>
    </row>
    <row r="127" spans="1:1" x14ac:dyDescent="0.2">
      <c r="A127" s="228"/>
    </row>
    <row r="128" spans="1:1" x14ac:dyDescent="0.2">
      <c r="A128" s="228"/>
    </row>
    <row r="129" spans="1:1" x14ac:dyDescent="0.2">
      <c r="A129" s="228"/>
    </row>
    <row r="130" spans="1:1" x14ac:dyDescent="0.2">
      <c r="A130" s="228"/>
    </row>
    <row r="131" spans="1:1" x14ac:dyDescent="0.2">
      <c r="A131" s="228"/>
    </row>
    <row r="132" spans="1:1" x14ac:dyDescent="0.2">
      <c r="A132" s="228"/>
    </row>
    <row r="133" spans="1:1" x14ac:dyDescent="0.2">
      <c r="A133" s="228"/>
    </row>
    <row r="134" spans="1:1" x14ac:dyDescent="0.2">
      <c r="A134" s="228"/>
    </row>
    <row r="135" spans="1:1" x14ac:dyDescent="0.2">
      <c r="A135" s="228"/>
    </row>
    <row r="136" spans="1:1" x14ac:dyDescent="0.2">
      <c r="A136" s="228"/>
    </row>
    <row r="137" spans="1:1" x14ac:dyDescent="0.2">
      <c r="A137" s="228"/>
    </row>
    <row r="182" spans="1:4" x14ac:dyDescent="0.2">
      <c r="A182" s="228"/>
      <c r="B182" t="s">
        <v>1697</v>
      </c>
      <c r="D182" s="228"/>
    </row>
    <row r="183" spans="1:4" x14ac:dyDescent="0.2">
      <c r="A183" s="228"/>
      <c r="B183" t="s">
        <v>1698</v>
      </c>
      <c r="D183" s="228"/>
    </row>
    <row r="184" spans="1:4" x14ac:dyDescent="0.2">
      <c r="A184" s="228"/>
      <c r="B184" t="s">
        <v>1699</v>
      </c>
      <c r="D184" s="228"/>
    </row>
    <row r="185" spans="1:4" x14ac:dyDescent="0.2">
      <c r="A185" s="228"/>
      <c r="B185" t="s">
        <v>1700</v>
      </c>
      <c r="D185" s="228"/>
    </row>
    <row r="186" spans="1:4" x14ac:dyDescent="0.2">
      <c r="A186" s="228"/>
      <c r="B186" t="s">
        <v>1701</v>
      </c>
      <c r="D186" s="228"/>
    </row>
    <row r="187" spans="1:4" x14ac:dyDescent="0.2">
      <c r="A187" s="228"/>
    </row>
    <row r="230" spans="1:4" x14ac:dyDescent="0.2">
      <c r="A230" s="228"/>
      <c r="B230" t="s">
        <v>1704</v>
      </c>
      <c r="D230" s="228"/>
    </row>
    <row r="231" spans="1:4" x14ac:dyDescent="0.2">
      <c r="A231" s="228"/>
    </row>
    <row r="278" spans="1:4" x14ac:dyDescent="0.2">
      <c r="A278" s="228"/>
      <c r="B278" s="230" t="s">
        <v>1672</v>
      </c>
      <c r="D278" s="228"/>
    </row>
    <row r="279" spans="1:4" x14ac:dyDescent="0.2">
      <c r="A279" s="228"/>
      <c r="B279" s="230"/>
    </row>
    <row r="280" spans="1:4" ht="24" customHeight="1" x14ac:dyDescent="0.2">
      <c r="A280" s="228"/>
      <c r="B280" s="230" t="s">
        <v>1670</v>
      </c>
      <c r="D280" s="228"/>
    </row>
    <row r="281" spans="1:4" x14ac:dyDescent="0.2">
      <c r="A281" s="228"/>
    </row>
    <row r="282" spans="1:4" x14ac:dyDescent="0.2">
      <c r="A282" s="228"/>
    </row>
    <row r="296" spans="2:4" x14ac:dyDescent="0.2">
      <c r="B296">
        <v>87630</v>
      </c>
      <c r="D296" s="228"/>
    </row>
    <row r="310" spans="1:4" x14ac:dyDescent="0.2">
      <c r="A310" s="233"/>
      <c r="B310" t="s">
        <v>1748</v>
      </c>
      <c r="D310" s="228"/>
    </row>
    <row r="311" spans="1:4" x14ac:dyDescent="0.2">
      <c r="A311" s="228"/>
    </row>
    <row r="312" spans="1:4" x14ac:dyDescent="0.2">
      <c r="A312" s="228"/>
    </row>
    <row r="313" spans="1:4" x14ac:dyDescent="0.2">
      <c r="A313" s="228"/>
    </row>
    <row r="314" spans="1:4" x14ac:dyDescent="0.2">
      <c r="A314" s="228"/>
    </row>
    <row r="315" spans="1:4" x14ac:dyDescent="0.2">
      <c r="A315" s="228"/>
    </row>
    <row r="316" spans="1:4" x14ac:dyDescent="0.2">
      <c r="A316" s="228"/>
      <c r="B316" t="s">
        <v>1702</v>
      </c>
      <c r="D316" s="228"/>
    </row>
    <row r="317" spans="1:4" x14ac:dyDescent="0.2">
      <c r="A317" s="228"/>
    </row>
    <row r="318" spans="1:4" x14ac:dyDescent="0.2">
      <c r="A318" s="228"/>
    </row>
    <row r="319" spans="1:4" x14ac:dyDescent="0.2">
      <c r="A319" s="228"/>
    </row>
    <row r="320" spans="1:4" x14ac:dyDescent="0.2">
      <c r="A320" s="228"/>
    </row>
    <row r="442" spans="1:4" x14ac:dyDescent="0.2">
      <c r="D442" t="s">
        <v>1705</v>
      </c>
    </row>
    <row r="443" spans="1:4" x14ac:dyDescent="0.2">
      <c r="A443" s="228"/>
      <c r="B443" t="s">
        <v>1743</v>
      </c>
      <c r="D443" s="228"/>
    </row>
    <row r="444" spans="1:4" x14ac:dyDescent="0.2">
      <c r="A444" s="228"/>
      <c r="B444" t="s">
        <v>1744</v>
      </c>
      <c r="D444" s="228"/>
    </row>
    <row r="445" spans="1:4" x14ac:dyDescent="0.2">
      <c r="A445" s="228"/>
      <c r="B445" t="s">
        <v>1745</v>
      </c>
      <c r="D445" s="228"/>
    </row>
    <row r="446" spans="1:4" x14ac:dyDescent="0.2">
      <c r="A446" s="228"/>
      <c r="B446" t="s">
        <v>1746</v>
      </c>
      <c r="D446" s="228"/>
    </row>
    <row r="447" spans="1:4" x14ac:dyDescent="0.2">
      <c r="A447" t="s">
        <v>1706</v>
      </c>
    </row>
    <row r="448" spans="1:4" x14ac:dyDescent="0.2">
      <c r="A448" s="228" t="s">
        <v>1707</v>
      </c>
    </row>
    <row r="449" spans="1:1" x14ac:dyDescent="0.2">
      <c r="A449" s="228" t="s">
        <v>1708</v>
      </c>
    </row>
    <row r="450" spans="1:1" x14ac:dyDescent="0.2">
      <c r="A450" s="228" t="s">
        <v>1709</v>
      </c>
    </row>
    <row r="451" spans="1:1" x14ac:dyDescent="0.2">
      <c r="A451" s="228" t="s">
        <v>1710</v>
      </c>
    </row>
    <row r="452" spans="1:1" x14ac:dyDescent="0.2">
      <c r="A452" s="228" t="s">
        <v>1711</v>
      </c>
    </row>
    <row r="453" spans="1:1" x14ac:dyDescent="0.2">
      <c r="A453" s="228" t="s">
        <v>1712</v>
      </c>
    </row>
    <row r="454" spans="1:1" x14ac:dyDescent="0.2">
      <c r="A454" s="228" t="s">
        <v>1713</v>
      </c>
    </row>
    <row r="455" spans="1:1" x14ac:dyDescent="0.2">
      <c r="A455" s="228" t="s">
        <v>1714</v>
      </c>
    </row>
    <row r="456" spans="1:1" x14ac:dyDescent="0.2">
      <c r="A456" s="228" t="s">
        <v>1715</v>
      </c>
    </row>
    <row r="457" spans="1:1" x14ac:dyDescent="0.2">
      <c r="A457" s="228" t="s">
        <v>1716</v>
      </c>
    </row>
    <row r="458" spans="1:1" x14ac:dyDescent="0.2">
      <c r="A458" s="228" t="s">
        <v>1717</v>
      </c>
    </row>
    <row r="459" spans="1:1" x14ac:dyDescent="0.2">
      <c r="A459" s="228" t="s">
        <v>1718</v>
      </c>
    </row>
    <row r="460" spans="1:1" x14ac:dyDescent="0.2">
      <c r="A460" s="228" t="s">
        <v>1719</v>
      </c>
    </row>
    <row r="461" spans="1:1" x14ac:dyDescent="0.2">
      <c r="A461" s="228" t="s">
        <v>1720</v>
      </c>
    </row>
    <row r="462" spans="1:1" x14ac:dyDescent="0.2">
      <c r="A462" s="228" t="s">
        <v>1721</v>
      </c>
    </row>
    <row r="463" spans="1:1" x14ac:dyDescent="0.2">
      <c r="A463" s="228" t="s">
        <v>1722</v>
      </c>
    </row>
    <row r="464" spans="1:1" x14ac:dyDescent="0.2">
      <c r="A464" s="228" t="s">
        <v>1723</v>
      </c>
    </row>
    <row r="465" spans="1:1" x14ac:dyDescent="0.2">
      <c r="A465" s="228" t="s">
        <v>1724</v>
      </c>
    </row>
    <row r="466" spans="1:1" x14ac:dyDescent="0.2">
      <c r="A466" s="228" t="s">
        <v>1725</v>
      </c>
    </row>
    <row r="467" spans="1:1" x14ac:dyDescent="0.2">
      <c r="A467" s="228" t="s">
        <v>1726</v>
      </c>
    </row>
    <row r="468" spans="1:1" x14ac:dyDescent="0.2">
      <c r="A468" s="228" t="s">
        <v>1727</v>
      </c>
    </row>
    <row r="469" spans="1:1" x14ac:dyDescent="0.2">
      <c r="A469" s="228" t="s">
        <v>1728</v>
      </c>
    </row>
    <row r="470" spans="1:1" x14ac:dyDescent="0.2">
      <c r="A470" s="228" t="s">
        <v>1729</v>
      </c>
    </row>
    <row r="471" spans="1:1" x14ac:dyDescent="0.2">
      <c r="A471" s="228" t="s">
        <v>1730</v>
      </c>
    </row>
    <row r="472" spans="1:1" x14ac:dyDescent="0.2">
      <c r="A472" s="228" t="s">
        <v>1731</v>
      </c>
    </row>
    <row r="473" spans="1:1" x14ac:dyDescent="0.2">
      <c r="A473" s="228" t="s">
        <v>1732</v>
      </c>
    </row>
    <row r="474" spans="1:1" x14ac:dyDescent="0.2">
      <c r="A474" s="228" t="s">
        <v>1733</v>
      </c>
    </row>
    <row r="475" spans="1:1" x14ac:dyDescent="0.2">
      <c r="A475" s="228" t="s">
        <v>1734</v>
      </c>
    </row>
    <row r="476" spans="1:1" x14ac:dyDescent="0.2">
      <c r="A476" s="228" t="s">
        <v>1735</v>
      </c>
    </row>
    <row r="477" spans="1:1" x14ac:dyDescent="0.2">
      <c r="A477" s="228" t="s">
        <v>1736</v>
      </c>
    </row>
    <row r="478" spans="1:1" x14ac:dyDescent="0.2">
      <c r="A478" s="228" t="s">
        <v>1737</v>
      </c>
    </row>
    <row r="479" spans="1:1" x14ac:dyDescent="0.2">
      <c r="A479" s="228" t="s">
        <v>1738</v>
      </c>
    </row>
    <row r="480" spans="1:1" x14ac:dyDescent="0.2">
      <c r="A480" s="228" t="s">
        <v>1739</v>
      </c>
    </row>
    <row r="481" spans="1:1" x14ac:dyDescent="0.2">
      <c r="A481" s="228" t="s">
        <v>1740</v>
      </c>
    </row>
    <row r="482" spans="1:1" x14ac:dyDescent="0.2">
      <c r="A482" s="228" t="s">
        <v>1741</v>
      </c>
    </row>
    <row r="483" spans="1:1" x14ac:dyDescent="0.2">
      <c r="A483" s="228" t="s">
        <v>1742</v>
      </c>
    </row>
    <row r="885" spans="2:4" x14ac:dyDescent="0.2">
      <c r="B885" t="s">
        <v>1674</v>
      </c>
      <c r="D885" s="228"/>
    </row>
    <row r="886" spans="2:4" x14ac:dyDescent="0.2">
      <c r="B886" t="s">
        <v>1675</v>
      </c>
      <c r="D886" s="228"/>
    </row>
    <row r="887" spans="2:4" x14ac:dyDescent="0.2">
      <c r="B887" t="s">
        <v>1676</v>
      </c>
      <c r="D887" s="228"/>
    </row>
    <row r="888" spans="2:4" x14ac:dyDescent="0.2">
      <c r="B888" t="s">
        <v>1677</v>
      </c>
      <c r="D888" s="228"/>
    </row>
    <row r="889" spans="2:4" x14ac:dyDescent="0.2">
      <c r="B889" t="s">
        <v>1678</v>
      </c>
      <c r="D889" s="228"/>
    </row>
    <row r="890" spans="2:4" x14ac:dyDescent="0.2">
      <c r="B890" t="s">
        <v>1679</v>
      </c>
      <c r="D890" s="228"/>
    </row>
    <row r="891" spans="2:4" x14ac:dyDescent="0.2">
      <c r="B891" t="s">
        <v>1680</v>
      </c>
      <c r="D891" s="228"/>
    </row>
    <row r="892" spans="2:4" x14ac:dyDescent="0.2">
      <c r="B892" t="s">
        <v>1681</v>
      </c>
      <c r="D892" s="228"/>
    </row>
    <row r="893" spans="2:4" x14ac:dyDescent="0.2">
      <c r="B893" t="s">
        <v>1682</v>
      </c>
      <c r="D893" s="228"/>
    </row>
    <row r="894" spans="2:4" x14ac:dyDescent="0.2">
      <c r="B894" t="s">
        <v>1683</v>
      </c>
      <c r="D894" s="228"/>
    </row>
    <row r="895" spans="2:4" x14ac:dyDescent="0.2">
      <c r="B895" t="s">
        <v>1684</v>
      </c>
      <c r="D895" s="228"/>
    </row>
    <row r="896" spans="2:4" x14ac:dyDescent="0.2">
      <c r="B896" t="s">
        <v>1685</v>
      </c>
      <c r="D896" s="228"/>
    </row>
    <row r="897" spans="2:4" x14ac:dyDescent="0.2">
      <c r="B897" t="s">
        <v>1686</v>
      </c>
      <c r="D897" s="228"/>
    </row>
    <row r="898" spans="2:4" x14ac:dyDescent="0.2">
      <c r="B898" t="s">
        <v>1687</v>
      </c>
      <c r="D898" s="228"/>
    </row>
    <row r="899" spans="2:4" x14ac:dyDescent="0.2">
      <c r="B899" t="s">
        <v>1688</v>
      </c>
      <c r="D899" s="228"/>
    </row>
    <row r="900" spans="2:4" x14ac:dyDescent="0.2">
      <c r="B900" t="s">
        <v>1689</v>
      </c>
      <c r="D900" s="228"/>
    </row>
    <row r="901" spans="2:4" x14ac:dyDescent="0.2">
      <c r="B901" t="s">
        <v>1690</v>
      </c>
      <c r="D901" s="228"/>
    </row>
    <row r="902" spans="2:4" x14ac:dyDescent="0.2">
      <c r="B902" t="s">
        <v>1691</v>
      </c>
      <c r="D902" s="228"/>
    </row>
    <row r="903" spans="2:4" x14ac:dyDescent="0.2">
      <c r="B903" t="s">
        <v>1692</v>
      </c>
      <c r="D903" s="228"/>
    </row>
    <row r="904" spans="2:4" x14ac:dyDescent="0.2">
      <c r="B904" t="s">
        <v>1693</v>
      </c>
      <c r="D904" s="228"/>
    </row>
    <row r="1034" spans="5:6" ht="42" customHeight="1" x14ac:dyDescent="0.4">
      <c r="E1034" s="277">
        <v>12048920</v>
      </c>
      <c r="F1034" s="278"/>
    </row>
    <row r="1041" spans="5:6" ht="42" customHeight="1" x14ac:dyDescent="0.4">
      <c r="E1041" s="277">
        <v>12154161</v>
      </c>
      <c r="F1041" s="278"/>
    </row>
  </sheetData>
  <mergeCells count="20">
    <mergeCell ref="I3:L4"/>
    <mergeCell ref="G5:L5"/>
    <mergeCell ref="G6:H6"/>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s>
  <phoneticPr fontId="30"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G7" sqref="G7"/>
    </sheetView>
  </sheetViews>
  <sheetFormatPr defaultColWidth="9.140625" defaultRowHeight="12.75" x14ac:dyDescent="0.2"/>
  <cols>
    <col min="1" max="1" width="11.140625" style="42" customWidth="1"/>
    <col min="2" max="2" width="16.7109375" style="101" customWidth="1"/>
    <col min="3" max="3" width="18" style="101" customWidth="1"/>
    <col min="4" max="4" width="112.5703125" style="41" customWidth="1"/>
    <col min="5" max="5" width="16" style="43" customWidth="1"/>
    <col min="6" max="6" width="11.5703125" style="51" customWidth="1"/>
    <col min="7" max="14" width="16.7109375" style="51" customWidth="1"/>
    <col min="15" max="15" width="14.42578125" style="42" bestFit="1" customWidth="1"/>
    <col min="16" max="16" width="32.85546875" style="42" customWidth="1"/>
    <col min="17" max="247" width="9.140625" style="42"/>
    <col min="248" max="248" width="11.140625" style="42" customWidth="1"/>
    <col min="249" max="249" width="59.28515625" style="42" customWidth="1"/>
    <col min="250" max="250" width="5.42578125" style="42" customWidth="1"/>
    <col min="251" max="251" width="9.42578125" style="42" customWidth="1"/>
    <col min="252" max="252" width="12.7109375" style="42" customWidth="1"/>
    <col min="253" max="253" width="14.28515625" style="42" customWidth="1"/>
    <col min="254" max="254" width="14" style="42" bestFit="1" customWidth="1"/>
    <col min="255" max="255" width="15.7109375" style="42" customWidth="1"/>
    <col min="256" max="256" width="17.5703125" style="42" customWidth="1"/>
    <col min="257" max="257" width="104.28515625" style="42" customWidth="1"/>
    <col min="258" max="258" width="1.28515625" style="42" customWidth="1"/>
    <col min="259" max="259" width="18.7109375" style="42" customWidth="1"/>
    <col min="260" max="503" width="9.140625" style="42"/>
    <col min="504" max="504" width="11.140625" style="42" customWidth="1"/>
    <col min="505" max="505" width="59.28515625" style="42" customWidth="1"/>
    <col min="506" max="506" width="5.42578125" style="42" customWidth="1"/>
    <col min="507" max="507" width="9.42578125" style="42" customWidth="1"/>
    <col min="508" max="508" width="12.7109375" style="42" customWidth="1"/>
    <col min="509" max="509" width="14.28515625" style="42" customWidth="1"/>
    <col min="510" max="510" width="14" style="42" bestFit="1" customWidth="1"/>
    <col min="511" max="511" width="15.7109375" style="42" customWidth="1"/>
    <col min="512" max="512" width="17.5703125" style="42" customWidth="1"/>
    <col min="513" max="513" width="104.28515625" style="42" customWidth="1"/>
    <col min="514" max="514" width="1.28515625" style="42" customWidth="1"/>
    <col min="515" max="515" width="18.7109375" style="42" customWidth="1"/>
    <col min="516" max="759" width="9.140625" style="42"/>
    <col min="760" max="760" width="11.140625" style="42" customWidth="1"/>
    <col min="761" max="761" width="59.28515625" style="42" customWidth="1"/>
    <col min="762" max="762" width="5.42578125" style="42" customWidth="1"/>
    <col min="763" max="763" width="9.42578125" style="42" customWidth="1"/>
    <col min="764" max="764" width="12.7109375" style="42" customWidth="1"/>
    <col min="765" max="765" width="14.28515625" style="42" customWidth="1"/>
    <col min="766" max="766" width="14" style="42" bestFit="1" customWidth="1"/>
    <col min="767" max="767" width="15.7109375" style="42" customWidth="1"/>
    <col min="768" max="768" width="17.5703125" style="42" customWidth="1"/>
    <col min="769" max="769" width="104.28515625" style="42" customWidth="1"/>
    <col min="770" max="770" width="1.28515625" style="42" customWidth="1"/>
    <col min="771" max="771" width="18.7109375" style="42" customWidth="1"/>
    <col min="772" max="1015" width="9.140625" style="42"/>
    <col min="1016" max="1016" width="11.140625" style="42" customWidth="1"/>
    <col min="1017" max="1017" width="59.28515625" style="42" customWidth="1"/>
    <col min="1018" max="1018" width="5.42578125" style="42" customWidth="1"/>
    <col min="1019" max="1019" width="9.42578125" style="42" customWidth="1"/>
    <col min="1020" max="1020" width="12.7109375" style="42" customWidth="1"/>
    <col min="1021" max="1021" width="14.28515625" style="42" customWidth="1"/>
    <col min="1022" max="1022" width="14" style="42" bestFit="1" customWidth="1"/>
    <col min="1023" max="1023" width="15.7109375" style="42" customWidth="1"/>
    <col min="1024" max="1024" width="17.5703125" style="42" customWidth="1"/>
    <col min="1025" max="1025" width="104.28515625" style="42" customWidth="1"/>
    <col min="1026" max="1026" width="1.28515625" style="42" customWidth="1"/>
    <col min="1027" max="1027" width="18.7109375" style="42" customWidth="1"/>
    <col min="1028" max="1271" width="9.140625" style="42"/>
    <col min="1272" max="1272" width="11.140625" style="42" customWidth="1"/>
    <col min="1273" max="1273" width="59.28515625" style="42" customWidth="1"/>
    <col min="1274" max="1274" width="5.42578125" style="42" customWidth="1"/>
    <col min="1275" max="1275" width="9.42578125" style="42" customWidth="1"/>
    <col min="1276" max="1276" width="12.7109375" style="42" customWidth="1"/>
    <col min="1277" max="1277" width="14.28515625" style="42" customWidth="1"/>
    <col min="1278" max="1278" width="14" style="42" bestFit="1" customWidth="1"/>
    <col min="1279" max="1279" width="15.7109375" style="42" customWidth="1"/>
    <col min="1280" max="1280" width="17.5703125" style="42" customWidth="1"/>
    <col min="1281" max="1281" width="104.28515625" style="42" customWidth="1"/>
    <col min="1282" max="1282" width="1.28515625" style="42" customWidth="1"/>
    <col min="1283" max="1283" width="18.7109375" style="42" customWidth="1"/>
    <col min="1284" max="1527" width="9.140625" style="42"/>
    <col min="1528" max="1528" width="11.140625" style="42" customWidth="1"/>
    <col min="1529" max="1529" width="59.28515625" style="42" customWidth="1"/>
    <col min="1530" max="1530" width="5.42578125" style="42" customWidth="1"/>
    <col min="1531" max="1531" width="9.42578125" style="42" customWidth="1"/>
    <col min="1532" max="1532" width="12.7109375" style="42" customWidth="1"/>
    <col min="1533" max="1533" width="14.28515625" style="42" customWidth="1"/>
    <col min="1534" max="1534" width="14" style="42" bestFit="1" customWidth="1"/>
    <col min="1535" max="1535" width="15.7109375" style="42" customWidth="1"/>
    <col min="1536" max="1536" width="17.5703125" style="42" customWidth="1"/>
    <col min="1537" max="1537" width="104.28515625" style="42" customWidth="1"/>
    <col min="1538" max="1538" width="1.28515625" style="42" customWidth="1"/>
    <col min="1539" max="1539" width="18.7109375" style="42" customWidth="1"/>
    <col min="1540" max="1783" width="9.140625" style="42"/>
    <col min="1784" max="1784" width="11.140625" style="42" customWidth="1"/>
    <col min="1785" max="1785" width="59.28515625" style="42" customWidth="1"/>
    <col min="1786" max="1786" width="5.42578125" style="42" customWidth="1"/>
    <col min="1787" max="1787" width="9.42578125" style="42" customWidth="1"/>
    <col min="1788" max="1788" width="12.7109375" style="42" customWidth="1"/>
    <col min="1789" max="1789" width="14.28515625" style="42" customWidth="1"/>
    <col min="1790" max="1790" width="14" style="42" bestFit="1" customWidth="1"/>
    <col min="1791" max="1791" width="15.7109375" style="42" customWidth="1"/>
    <col min="1792" max="1792" width="17.5703125" style="42" customWidth="1"/>
    <col min="1793" max="1793" width="104.28515625" style="42" customWidth="1"/>
    <col min="1794" max="1794" width="1.28515625" style="42" customWidth="1"/>
    <col min="1795" max="1795" width="18.7109375" style="42" customWidth="1"/>
    <col min="1796" max="2039" width="9.140625" style="42"/>
    <col min="2040" max="2040" width="11.140625" style="42" customWidth="1"/>
    <col min="2041" max="2041" width="59.28515625" style="42" customWidth="1"/>
    <col min="2042" max="2042" width="5.42578125" style="42" customWidth="1"/>
    <col min="2043" max="2043" width="9.42578125" style="42" customWidth="1"/>
    <col min="2044" max="2044" width="12.7109375" style="42" customWidth="1"/>
    <col min="2045" max="2045" width="14.28515625" style="42" customWidth="1"/>
    <col min="2046" max="2046" width="14" style="42" bestFit="1" customWidth="1"/>
    <col min="2047" max="2047" width="15.7109375" style="42" customWidth="1"/>
    <col min="2048" max="2048" width="17.5703125" style="42" customWidth="1"/>
    <col min="2049" max="2049" width="104.28515625" style="42" customWidth="1"/>
    <col min="2050" max="2050" width="1.28515625" style="42" customWidth="1"/>
    <col min="2051" max="2051" width="18.7109375" style="42" customWidth="1"/>
    <col min="2052" max="2295" width="9.140625" style="42"/>
    <col min="2296" max="2296" width="11.140625" style="42" customWidth="1"/>
    <col min="2297" max="2297" width="59.28515625" style="42" customWidth="1"/>
    <col min="2298" max="2298" width="5.42578125" style="42" customWidth="1"/>
    <col min="2299" max="2299" width="9.42578125" style="42" customWidth="1"/>
    <col min="2300" max="2300" width="12.7109375" style="42" customWidth="1"/>
    <col min="2301" max="2301" width="14.28515625" style="42" customWidth="1"/>
    <col min="2302" max="2302" width="14" style="42" bestFit="1" customWidth="1"/>
    <col min="2303" max="2303" width="15.7109375" style="42" customWidth="1"/>
    <col min="2304" max="2304" width="17.5703125" style="42" customWidth="1"/>
    <col min="2305" max="2305" width="104.28515625" style="42" customWidth="1"/>
    <col min="2306" max="2306" width="1.28515625" style="42" customWidth="1"/>
    <col min="2307" max="2307" width="18.7109375" style="42" customWidth="1"/>
    <col min="2308" max="2551" width="9.140625" style="42"/>
    <col min="2552" max="2552" width="11.140625" style="42" customWidth="1"/>
    <col min="2553" max="2553" width="59.28515625" style="42" customWidth="1"/>
    <col min="2554" max="2554" width="5.42578125" style="42" customWidth="1"/>
    <col min="2555" max="2555" width="9.42578125" style="42" customWidth="1"/>
    <col min="2556" max="2556" width="12.7109375" style="42" customWidth="1"/>
    <col min="2557" max="2557" width="14.28515625" style="42" customWidth="1"/>
    <col min="2558" max="2558" width="14" style="42" bestFit="1" customWidth="1"/>
    <col min="2559" max="2559" width="15.7109375" style="42" customWidth="1"/>
    <col min="2560" max="2560" width="17.5703125" style="42" customWidth="1"/>
    <col min="2561" max="2561" width="104.28515625" style="42" customWidth="1"/>
    <col min="2562" max="2562" width="1.28515625" style="42" customWidth="1"/>
    <col min="2563" max="2563" width="18.7109375" style="42" customWidth="1"/>
    <col min="2564" max="2807" width="9.140625" style="42"/>
    <col min="2808" max="2808" width="11.140625" style="42" customWidth="1"/>
    <col min="2809" max="2809" width="59.28515625" style="42" customWidth="1"/>
    <col min="2810" max="2810" width="5.42578125" style="42" customWidth="1"/>
    <col min="2811" max="2811" width="9.42578125" style="42" customWidth="1"/>
    <col min="2812" max="2812" width="12.7109375" style="42" customWidth="1"/>
    <col min="2813" max="2813" width="14.28515625" style="42" customWidth="1"/>
    <col min="2814" max="2814" width="14" style="42" bestFit="1" customWidth="1"/>
    <col min="2815" max="2815" width="15.7109375" style="42" customWidth="1"/>
    <col min="2816" max="2816" width="17.5703125" style="42" customWidth="1"/>
    <col min="2817" max="2817" width="104.28515625" style="42" customWidth="1"/>
    <col min="2818" max="2818" width="1.28515625" style="42" customWidth="1"/>
    <col min="2819" max="2819" width="18.7109375" style="42" customWidth="1"/>
    <col min="2820" max="3063" width="9.140625" style="42"/>
    <col min="3064" max="3064" width="11.140625" style="42" customWidth="1"/>
    <col min="3065" max="3065" width="59.28515625" style="42" customWidth="1"/>
    <col min="3066" max="3066" width="5.42578125" style="42" customWidth="1"/>
    <col min="3067" max="3067" width="9.42578125" style="42" customWidth="1"/>
    <col min="3068" max="3068" width="12.7109375" style="42" customWidth="1"/>
    <col min="3069" max="3069" width="14.28515625" style="42" customWidth="1"/>
    <col min="3070" max="3070" width="14" style="42" bestFit="1" customWidth="1"/>
    <col min="3071" max="3071" width="15.7109375" style="42" customWidth="1"/>
    <col min="3072" max="3072" width="17.5703125" style="42" customWidth="1"/>
    <col min="3073" max="3073" width="104.28515625" style="42" customWidth="1"/>
    <col min="3074" max="3074" width="1.28515625" style="42" customWidth="1"/>
    <col min="3075" max="3075" width="18.7109375" style="42" customWidth="1"/>
    <col min="3076" max="3319" width="9.140625" style="42"/>
    <col min="3320" max="3320" width="11.140625" style="42" customWidth="1"/>
    <col min="3321" max="3321" width="59.28515625" style="42" customWidth="1"/>
    <col min="3322" max="3322" width="5.42578125" style="42" customWidth="1"/>
    <col min="3323" max="3323" width="9.42578125" style="42" customWidth="1"/>
    <col min="3324" max="3324" width="12.7109375" style="42" customWidth="1"/>
    <col min="3325" max="3325" width="14.28515625" style="42" customWidth="1"/>
    <col min="3326" max="3326" width="14" style="42" bestFit="1" customWidth="1"/>
    <col min="3327" max="3327" width="15.7109375" style="42" customWidth="1"/>
    <col min="3328" max="3328" width="17.5703125" style="42" customWidth="1"/>
    <col min="3329" max="3329" width="104.28515625" style="42" customWidth="1"/>
    <col min="3330" max="3330" width="1.28515625" style="42" customWidth="1"/>
    <col min="3331" max="3331" width="18.7109375" style="42" customWidth="1"/>
    <col min="3332" max="3575" width="9.140625" style="42"/>
    <col min="3576" max="3576" width="11.140625" style="42" customWidth="1"/>
    <col min="3577" max="3577" width="59.28515625" style="42" customWidth="1"/>
    <col min="3578" max="3578" width="5.42578125" style="42" customWidth="1"/>
    <col min="3579" max="3579" width="9.42578125" style="42" customWidth="1"/>
    <col min="3580" max="3580" width="12.7109375" style="42" customWidth="1"/>
    <col min="3581" max="3581" width="14.28515625" style="42" customWidth="1"/>
    <col min="3582" max="3582" width="14" style="42" bestFit="1" customWidth="1"/>
    <col min="3583" max="3583" width="15.7109375" style="42" customWidth="1"/>
    <col min="3584" max="3584" width="17.5703125" style="42" customWidth="1"/>
    <col min="3585" max="3585" width="104.28515625" style="42" customWidth="1"/>
    <col min="3586" max="3586" width="1.28515625" style="42" customWidth="1"/>
    <col min="3587" max="3587" width="18.7109375" style="42" customWidth="1"/>
    <col min="3588" max="3831" width="9.140625" style="42"/>
    <col min="3832" max="3832" width="11.140625" style="42" customWidth="1"/>
    <col min="3833" max="3833" width="59.28515625" style="42" customWidth="1"/>
    <col min="3834" max="3834" width="5.42578125" style="42" customWidth="1"/>
    <col min="3835" max="3835" width="9.42578125" style="42" customWidth="1"/>
    <col min="3836" max="3836" width="12.7109375" style="42" customWidth="1"/>
    <col min="3837" max="3837" width="14.28515625" style="42" customWidth="1"/>
    <col min="3838" max="3838" width="14" style="42" bestFit="1" customWidth="1"/>
    <col min="3839" max="3839" width="15.7109375" style="42" customWidth="1"/>
    <col min="3840" max="3840" width="17.5703125" style="42" customWidth="1"/>
    <col min="3841" max="3841" width="104.28515625" style="42" customWidth="1"/>
    <col min="3842" max="3842" width="1.28515625" style="42" customWidth="1"/>
    <col min="3843" max="3843" width="18.7109375" style="42" customWidth="1"/>
    <col min="3844" max="4087" width="9.140625" style="42"/>
    <col min="4088" max="4088" width="11.140625" style="42" customWidth="1"/>
    <col min="4089" max="4089" width="59.28515625" style="42" customWidth="1"/>
    <col min="4090" max="4090" width="5.42578125" style="42" customWidth="1"/>
    <col min="4091" max="4091" width="9.42578125" style="42" customWidth="1"/>
    <col min="4092" max="4092" width="12.7109375" style="42" customWidth="1"/>
    <col min="4093" max="4093" width="14.28515625" style="42" customWidth="1"/>
    <col min="4094" max="4094" width="14" style="42" bestFit="1" customWidth="1"/>
    <col min="4095" max="4095" width="15.7109375" style="42" customWidth="1"/>
    <col min="4096" max="4096" width="17.5703125" style="42" customWidth="1"/>
    <col min="4097" max="4097" width="104.28515625" style="42" customWidth="1"/>
    <col min="4098" max="4098" width="1.28515625" style="42" customWidth="1"/>
    <col min="4099" max="4099" width="18.7109375" style="42" customWidth="1"/>
    <col min="4100" max="4343" width="9.140625" style="42"/>
    <col min="4344" max="4344" width="11.140625" style="42" customWidth="1"/>
    <col min="4345" max="4345" width="59.28515625" style="42" customWidth="1"/>
    <col min="4346" max="4346" width="5.42578125" style="42" customWidth="1"/>
    <col min="4347" max="4347" width="9.42578125" style="42" customWidth="1"/>
    <col min="4348" max="4348" width="12.7109375" style="42" customWidth="1"/>
    <col min="4349" max="4349" width="14.28515625" style="42" customWidth="1"/>
    <col min="4350" max="4350" width="14" style="42" bestFit="1" customWidth="1"/>
    <col min="4351" max="4351" width="15.7109375" style="42" customWidth="1"/>
    <col min="4352" max="4352" width="17.5703125" style="42" customWidth="1"/>
    <col min="4353" max="4353" width="104.28515625" style="42" customWidth="1"/>
    <col min="4354" max="4354" width="1.28515625" style="42" customWidth="1"/>
    <col min="4355" max="4355" width="18.7109375" style="42" customWidth="1"/>
    <col min="4356" max="4599" width="9.140625" style="42"/>
    <col min="4600" max="4600" width="11.140625" style="42" customWidth="1"/>
    <col min="4601" max="4601" width="59.28515625" style="42" customWidth="1"/>
    <col min="4602" max="4602" width="5.42578125" style="42" customWidth="1"/>
    <col min="4603" max="4603" width="9.42578125" style="42" customWidth="1"/>
    <col min="4604" max="4604" width="12.7109375" style="42" customWidth="1"/>
    <col min="4605" max="4605" width="14.28515625" style="42" customWidth="1"/>
    <col min="4606" max="4606" width="14" style="42" bestFit="1" customWidth="1"/>
    <col min="4607" max="4607" width="15.7109375" style="42" customWidth="1"/>
    <col min="4608" max="4608" width="17.5703125" style="42" customWidth="1"/>
    <col min="4609" max="4609" width="104.28515625" style="42" customWidth="1"/>
    <col min="4610" max="4610" width="1.28515625" style="42" customWidth="1"/>
    <col min="4611" max="4611" width="18.7109375" style="42" customWidth="1"/>
    <col min="4612" max="4855" width="9.140625" style="42"/>
    <col min="4856" max="4856" width="11.140625" style="42" customWidth="1"/>
    <col min="4857" max="4857" width="59.28515625" style="42" customWidth="1"/>
    <col min="4858" max="4858" width="5.42578125" style="42" customWidth="1"/>
    <col min="4859" max="4859" width="9.42578125" style="42" customWidth="1"/>
    <col min="4860" max="4860" width="12.7109375" style="42" customWidth="1"/>
    <col min="4861" max="4861" width="14.28515625" style="42" customWidth="1"/>
    <col min="4862" max="4862" width="14" style="42" bestFit="1" customWidth="1"/>
    <col min="4863" max="4863" width="15.7109375" style="42" customWidth="1"/>
    <col min="4864" max="4864" width="17.5703125" style="42" customWidth="1"/>
    <col min="4865" max="4865" width="104.28515625" style="42" customWidth="1"/>
    <col min="4866" max="4866" width="1.28515625" style="42" customWidth="1"/>
    <col min="4867" max="4867" width="18.7109375" style="42" customWidth="1"/>
    <col min="4868" max="5111" width="9.140625" style="42"/>
    <col min="5112" max="5112" width="11.140625" style="42" customWidth="1"/>
    <col min="5113" max="5113" width="59.28515625" style="42" customWidth="1"/>
    <col min="5114" max="5114" width="5.42578125" style="42" customWidth="1"/>
    <col min="5115" max="5115" width="9.42578125" style="42" customWidth="1"/>
    <col min="5116" max="5116" width="12.7109375" style="42" customWidth="1"/>
    <col min="5117" max="5117" width="14.28515625" style="42" customWidth="1"/>
    <col min="5118" max="5118" width="14" style="42" bestFit="1" customWidth="1"/>
    <col min="5119" max="5119" width="15.7109375" style="42" customWidth="1"/>
    <col min="5120" max="5120" width="17.5703125" style="42" customWidth="1"/>
    <col min="5121" max="5121" width="104.28515625" style="42" customWidth="1"/>
    <col min="5122" max="5122" width="1.28515625" style="42" customWidth="1"/>
    <col min="5123" max="5123" width="18.7109375" style="42" customWidth="1"/>
    <col min="5124" max="5367" width="9.140625" style="42"/>
    <col min="5368" max="5368" width="11.140625" style="42" customWidth="1"/>
    <col min="5369" max="5369" width="59.28515625" style="42" customWidth="1"/>
    <col min="5370" max="5370" width="5.42578125" style="42" customWidth="1"/>
    <col min="5371" max="5371" width="9.42578125" style="42" customWidth="1"/>
    <col min="5372" max="5372" width="12.7109375" style="42" customWidth="1"/>
    <col min="5373" max="5373" width="14.28515625" style="42" customWidth="1"/>
    <col min="5374" max="5374" width="14" style="42" bestFit="1" customWidth="1"/>
    <col min="5375" max="5375" width="15.7109375" style="42" customWidth="1"/>
    <col min="5376" max="5376" width="17.5703125" style="42" customWidth="1"/>
    <col min="5377" max="5377" width="104.28515625" style="42" customWidth="1"/>
    <col min="5378" max="5378" width="1.28515625" style="42" customWidth="1"/>
    <col min="5379" max="5379" width="18.7109375" style="42" customWidth="1"/>
    <col min="5380" max="5623" width="9.140625" style="42"/>
    <col min="5624" max="5624" width="11.140625" style="42" customWidth="1"/>
    <col min="5625" max="5625" width="59.28515625" style="42" customWidth="1"/>
    <col min="5626" max="5626" width="5.42578125" style="42" customWidth="1"/>
    <col min="5627" max="5627" width="9.42578125" style="42" customWidth="1"/>
    <col min="5628" max="5628" width="12.7109375" style="42" customWidth="1"/>
    <col min="5629" max="5629" width="14.28515625" style="42" customWidth="1"/>
    <col min="5630" max="5630" width="14" style="42" bestFit="1" customWidth="1"/>
    <col min="5631" max="5631" width="15.7109375" style="42" customWidth="1"/>
    <col min="5632" max="5632" width="17.5703125" style="42" customWidth="1"/>
    <col min="5633" max="5633" width="104.28515625" style="42" customWidth="1"/>
    <col min="5634" max="5634" width="1.28515625" style="42" customWidth="1"/>
    <col min="5635" max="5635" width="18.7109375" style="42" customWidth="1"/>
    <col min="5636" max="5879" width="9.140625" style="42"/>
    <col min="5880" max="5880" width="11.140625" style="42" customWidth="1"/>
    <col min="5881" max="5881" width="59.28515625" style="42" customWidth="1"/>
    <col min="5882" max="5882" width="5.42578125" style="42" customWidth="1"/>
    <col min="5883" max="5883" width="9.42578125" style="42" customWidth="1"/>
    <col min="5884" max="5884" width="12.7109375" style="42" customWidth="1"/>
    <col min="5885" max="5885" width="14.28515625" style="42" customWidth="1"/>
    <col min="5886" max="5886" width="14" style="42" bestFit="1" customWidth="1"/>
    <col min="5887" max="5887" width="15.7109375" style="42" customWidth="1"/>
    <col min="5888" max="5888" width="17.5703125" style="42" customWidth="1"/>
    <col min="5889" max="5889" width="104.28515625" style="42" customWidth="1"/>
    <col min="5890" max="5890" width="1.28515625" style="42" customWidth="1"/>
    <col min="5891" max="5891" width="18.7109375" style="42" customWidth="1"/>
    <col min="5892" max="6135" width="9.140625" style="42"/>
    <col min="6136" max="6136" width="11.140625" style="42" customWidth="1"/>
    <col min="6137" max="6137" width="59.28515625" style="42" customWidth="1"/>
    <col min="6138" max="6138" width="5.42578125" style="42" customWidth="1"/>
    <col min="6139" max="6139" width="9.42578125" style="42" customWidth="1"/>
    <col min="6140" max="6140" width="12.7109375" style="42" customWidth="1"/>
    <col min="6141" max="6141" width="14.28515625" style="42" customWidth="1"/>
    <col min="6142" max="6142" width="14" style="42" bestFit="1" customWidth="1"/>
    <col min="6143" max="6143" width="15.7109375" style="42" customWidth="1"/>
    <col min="6144" max="6144" width="17.5703125" style="42" customWidth="1"/>
    <col min="6145" max="6145" width="104.28515625" style="42" customWidth="1"/>
    <col min="6146" max="6146" width="1.28515625" style="42" customWidth="1"/>
    <col min="6147" max="6147" width="18.7109375" style="42" customWidth="1"/>
    <col min="6148" max="6391" width="9.140625" style="42"/>
    <col min="6392" max="6392" width="11.140625" style="42" customWidth="1"/>
    <col min="6393" max="6393" width="59.28515625" style="42" customWidth="1"/>
    <col min="6394" max="6394" width="5.42578125" style="42" customWidth="1"/>
    <col min="6395" max="6395" width="9.42578125" style="42" customWidth="1"/>
    <col min="6396" max="6396" width="12.7109375" style="42" customWidth="1"/>
    <col min="6397" max="6397" width="14.28515625" style="42" customWidth="1"/>
    <col min="6398" max="6398" width="14" style="42" bestFit="1" customWidth="1"/>
    <col min="6399" max="6399" width="15.7109375" style="42" customWidth="1"/>
    <col min="6400" max="6400" width="17.5703125" style="42" customWidth="1"/>
    <col min="6401" max="6401" width="104.28515625" style="42" customWidth="1"/>
    <col min="6402" max="6402" width="1.28515625" style="42" customWidth="1"/>
    <col min="6403" max="6403" width="18.7109375" style="42" customWidth="1"/>
    <col min="6404" max="6647" width="9.140625" style="42"/>
    <col min="6648" max="6648" width="11.140625" style="42" customWidth="1"/>
    <col min="6649" max="6649" width="59.28515625" style="42" customWidth="1"/>
    <col min="6650" max="6650" width="5.42578125" style="42" customWidth="1"/>
    <col min="6651" max="6651" width="9.42578125" style="42" customWidth="1"/>
    <col min="6652" max="6652" width="12.7109375" style="42" customWidth="1"/>
    <col min="6653" max="6653" width="14.28515625" style="42" customWidth="1"/>
    <col min="6654" max="6654" width="14" style="42" bestFit="1" customWidth="1"/>
    <col min="6655" max="6655" width="15.7109375" style="42" customWidth="1"/>
    <col min="6656" max="6656" width="17.5703125" style="42" customWidth="1"/>
    <col min="6657" max="6657" width="104.28515625" style="42" customWidth="1"/>
    <col min="6658" max="6658" width="1.28515625" style="42" customWidth="1"/>
    <col min="6659" max="6659" width="18.7109375" style="42" customWidth="1"/>
    <col min="6660" max="6903" width="9.140625" style="42"/>
    <col min="6904" max="6904" width="11.140625" style="42" customWidth="1"/>
    <col min="6905" max="6905" width="59.28515625" style="42" customWidth="1"/>
    <col min="6906" max="6906" width="5.42578125" style="42" customWidth="1"/>
    <col min="6907" max="6907" width="9.42578125" style="42" customWidth="1"/>
    <col min="6908" max="6908" width="12.7109375" style="42" customWidth="1"/>
    <col min="6909" max="6909" width="14.28515625" style="42" customWidth="1"/>
    <col min="6910" max="6910" width="14" style="42" bestFit="1" customWidth="1"/>
    <col min="6911" max="6911" width="15.7109375" style="42" customWidth="1"/>
    <col min="6912" max="6912" width="17.5703125" style="42" customWidth="1"/>
    <col min="6913" max="6913" width="104.28515625" style="42" customWidth="1"/>
    <col min="6914" max="6914" width="1.28515625" style="42" customWidth="1"/>
    <col min="6915" max="6915" width="18.7109375" style="42" customWidth="1"/>
    <col min="6916" max="7159" width="9.140625" style="42"/>
    <col min="7160" max="7160" width="11.140625" style="42" customWidth="1"/>
    <col min="7161" max="7161" width="59.28515625" style="42" customWidth="1"/>
    <col min="7162" max="7162" width="5.42578125" style="42" customWidth="1"/>
    <col min="7163" max="7163" width="9.42578125" style="42" customWidth="1"/>
    <col min="7164" max="7164" width="12.7109375" style="42" customWidth="1"/>
    <col min="7165" max="7165" width="14.28515625" style="42" customWidth="1"/>
    <col min="7166" max="7166" width="14" style="42" bestFit="1" customWidth="1"/>
    <col min="7167" max="7167" width="15.7109375" style="42" customWidth="1"/>
    <col min="7168" max="7168" width="17.5703125" style="42" customWidth="1"/>
    <col min="7169" max="7169" width="104.28515625" style="42" customWidth="1"/>
    <col min="7170" max="7170" width="1.28515625" style="42" customWidth="1"/>
    <col min="7171" max="7171" width="18.7109375" style="42" customWidth="1"/>
    <col min="7172" max="7415" width="9.140625" style="42"/>
    <col min="7416" max="7416" width="11.140625" style="42" customWidth="1"/>
    <col min="7417" max="7417" width="59.28515625" style="42" customWidth="1"/>
    <col min="7418" max="7418" width="5.42578125" style="42" customWidth="1"/>
    <col min="7419" max="7419" width="9.42578125" style="42" customWidth="1"/>
    <col min="7420" max="7420" width="12.7109375" style="42" customWidth="1"/>
    <col min="7421" max="7421" width="14.28515625" style="42" customWidth="1"/>
    <col min="7422" max="7422" width="14" style="42" bestFit="1" customWidth="1"/>
    <col min="7423" max="7423" width="15.7109375" style="42" customWidth="1"/>
    <col min="7424" max="7424" width="17.5703125" style="42" customWidth="1"/>
    <col min="7425" max="7425" width="104.28515625" style="42" customWidth="1"/>
    <col min="7426" max="7426" width="1.28515625" style="42" customWidth="1"/>
    <col min="7427" max="7427" width="18.7109375" style="42" customWidth="1"/>
    <col min="7428" max="7671" width="9.140625" style="42"/>
    <col min="7672" max="7672" width="11.140625" style="42" customWidth="1"/>
    <col min="7673" max="7673" width="59.28515625" style="42" customWidth="1"/>
    <col min="7674" max="7674" width="5.42578125" style="42" customWidth="1"/>
    <col min="7675" max="7675" width="9.42578125" style="42" customWidth="1"/>
    <col min="7676" max="7676" width="12.7109375" style="42" customWidth="1"/>
    <col min="7677" max="7677" width="14.28515625" style="42" customWidth="1"/>
    <col min="7678" max="7678" width="14" style="42" bestFit="1" customWidth="1"/>
    <col min="7679" max="7679" width="15.7109375" style="42" customWidth="1"/>
    <col min="7680" max="7680" width="17.5703125" style="42" customWidth="1"/>
    <col min="7681" max="7681" width="104.28515625" style="42" customWidth="1"/>
    <col min="7682" max="7682" width="1.28515625" style="42" customWidth="1"/>
    <col min="7683" max="7683" width="18.7109375" style="42" customWidth="1"/>
    <col min="7684" max="7927" width="9.140625" style="42"/>
    <col min="7928" max="7928" width="11.140625" style="42" customWidth="1"/>
    <col min="7929" max="7929" width="59.28515625" style="42" customWidth="1"/>
    <col min="7930" max="7930" width="5.42578125" style="42" customWidth="1"/>
    <col min="7931" max="7931" width="9.42578125" style="42" customWidth="1"/>
    <col min="7932" max="7932" width="12.7109375" style="42" customWidth="1"/>
    <col min="7933" max="7933" width="14.28515625" style="42" customWidth="1"/>
    <col min="7934" max="7934" width="14" style="42" bestFit="1" customWidth="1"/>
    <col min="7935" max="7935" width="15.7109375" style="42" customWidth="1"/>
    <col min="7936" max="7936" width="17.5703125" style="42" customWidth="1"/>
    <col min="7937" max="7937" width="104.28515625" style="42" customWidth="1"/>
    <col min="7938" max="7938" width="1.28515625" style="42" customWidth="1"/>
    <col min="7939" max="7939" width="18.7109375" style="42" customWidth="1"/>
    <col min="7940" max="8183" width="9.140625" style="42"/>
    <col min="8184" max="8184" width="11.140625" style="42" customWidth="1"/>
    <col min="8185" max="8185" width="59.28515625" style="42" customWidth="1"/>
    <col min="8186" max="8186" width="5.42578125" style="42" customWidth="1"/>
    <col min="8187" max="8187" width="9.42578125" style="42" customWidth="1"/>
    <col min="8188" max="8188" width="12.7109375" style="42" customWidth="1"/>
    <col min="8189" max="8189" width="14.28515625" style="42" customWidth="1"/>
    <col min="8190" max="8190" width="14" style="42" bestFit="1" customWidth="1"/>
    <col min="8191" max="8191" width="15.7109375" style="42" customWidth="1"/>
    <col min="8192" max="8192" width="17.5703125" style="42" customWidth="1"/>
    <col min="8193" max="8193" width="104.28515625" style="42" customWidth="1"/>
    <col min="8194" max="8194" width="1.28515625" style="42" customWidth="1"/>
    <col min="8195" max="8195" width="18.7109375" style="42" customWidth="1"/>
    <col min="8196" max="8439" width="9.140625" style="42"/>
    <col min="8440" max="8440" width="11.140625" style="42" customWidth="1"/>
    <col min="8441" max="8441" width="59.28515625" style="42" customWidth="1"/>
    <col min="8442" max="8442" width="5.42578125" style="42" customWidth="1"/>
    <col min="8443" max="8443" width="9.42578125" style="42" customWidth="1"/>
    <col min="8444" max="8444" width="12.7109375" style="42" customWidth="1"/>
    <col min="8445" max="8445" width="14.28515625" style="42" customWidth="1"/>
    <col min="8446" max="8446" width="14" style="42" bestFit="1" customWidth="1"/>
    <col min="8447" max="8447" width="15.7109375" style="42" customWidth="1"/>
    <col min="8448" max="8448" width="17.5703125" style="42" customWidth="1"/>
    <col min="8449" max="8449" width="104.28515625" style="42" customWidth="1"/>
    <col min="8450" max="8450" width="1.28515625" style="42" customWidth="1"/>
    <col min="8451" max="8451" width="18.7109375" style="42" customWidth="1"/>
    <col min="8452" max="8695" width="9.140625" style="42"/>
    <col min="8696" max="8696" width="11.140625" style="42" customWidth="1"/>
    <col min="8697" max="8697" width="59.28515625" style="42" customWidth="1"/>
    <col min="8698" max="8698" width="5.42578125" style="42" customWidth="1"/>
    <col min="8699" max="8699" width="9.42578125" style="42" customWidth="1"/>
    <col min="8700" max="8700" width="12.7109375" style="42" customWidth="1"/>
    <col min="8701" max="8701" width="14.28515625" style="42" customWidth="1"/>
    <col min="8702" max="8702" width="14" style="42" bestFit="1" customWidth="1"/>
    <col min="8703" max="8703" width="15.7109375" style="42" customWidth="1"/>
    <col min="8704" max="8704" width="17.5703125" style="42" customWidth="1"/>
    <col min="8705" max="8705" width="104.28515625" style="42" customWidth="1"/>
    <col min="8706" max="8706" width="1.28515625" style="42" customWidth="1"/>
    <col min="8707" max="8707" width="18.7109375" style="42" customWidth="1"/>
    <col min="8708" max="8951" width="9.140625" style="42"/>
    <col min="8952" max="8952" width="11.140625" style="42" customWidth="1"/>
    <col min="8953" max="8953" width="59.28515625" style="42" customWidth="1"/>
    <col min="8954" max="8954" width="5.42578125" style="42" customWidth="1"/>
    <col min="8955" max="8955" width="9.42578125" style="42" customWidth="1"/>
    <col min="8956" max="8956" width="12.7109375" style="42" customWidth="1"/>
    <col min="8957" max="8957" width="14.28515625" style="42" customWidth="1"/>
    <col min="8958" max="8958" width="14" style="42" bestFit="1" customWidth="1"/>
    <col min="8959" max="8959" width="15.7109375" style="42" customWidth="1"/>
    <col min="8960" max="8960" width="17.5703125" style="42" customWidth="1"/>
    <col min="8961" max="8961" width="104.28515625" style="42" customWidth="1"/>
    <col min="8962" max="8962" width="1.28515625" style="42" customWidth="1"/>
    <col min="8963" max="8963" width="18.7109375" style="42" customWidth="1"/>
    <col min="8964" max="9207" width="9.140625" style="42"/>
    <col min="9208" max="9208" width="11.140625" style="42" customWidth="1"/>
    <col min="9209" max="9209" width="59.28515625" style="42" customWidth="1"/>
    <col min="9210" max="9210" width="5.42578125" style="42" customWidth="1"/>
    <col min="9211" max="9211" width="9.42578125" style="42" customWidth="1"/>
    <col min="9212" max="9212" width="12.7109375" style="42" customWidth="1"/>
    <col min="9213" max="9213" width="14.28515625" style="42" customWidth="1"/>
    <col min="9214" max="9214" width="14" style="42" bestFit="1" customWidth="1"/>
    <col min="9215" max="9215" width="15.7109375" style="42" customWidth="1"/>
    <col min="9216" max="9216" width="17.5703125" style="42" customWidth="1"/>
    <col min="9217" max="9217" width="104.28515625" style="42" customWidth="1"/>
    <col min="9218" max="9218" width="1.28515625" style="42" customWidth="1"/>
    <col min="9219" max="9219" width="18.7109375" style="42" customWidth="1"/>
    <col min="9220" max="9463" width="9.140625" style="42"/>
    <col min="9464" max="9464" width="11.140625" style="42" customWidth="1"/>
    <col min="9465" max="9465" width="59.28515625" style="42" customWidth="1"/>
    <col min="9466" max="9466" width="5.42578125" style="42" customWidth="1"/>
    <col min="9467" max="9467" width="9.42578125" style="42" customWidth="1"/>
    <col min="9468" max="9468" width="12.7109375" style="42" customWidth="1"/>
    <col min="9469" max="9469" width="14.28515625" style="42" customWidth="1"/>
    <col min="9470" max="9470" width="14" style="42" bestFit="1" customWidth="1"/>
    <col min="9471" max="9471" width="15.7109375" style="42" customWidth="1"/>
    <col min="9472" max="9472" width="17.5703125" style="42" customWidth="1"/>
    <col min="9473" max="9473" width="104.28515625" style="42" customWidth="1"/>
    <col min="9474" max="9474" width="1.28515625" style="42" customWidth="1"/>
    <col min="9475" max="9475" width="18.7109375" style="42" customWidth="1"/>
    <col min="9476" max="9719" width="9.140625" style="42"/>
    <col min="9720" max="9720" width="11.140625" style="42" customWidth="1"/>
    <col min="9721" max="9721" width="59.28515625" style="42" customWidth="1"/>
    <col min="9722" max="9722" width="5.42578125" style="42" customWidth="1"/>
    <col min="9723" max="9723" width="9.42578125" style="42" customWidth="1"/>
    <col min="9724" max="9724" width="12.7109375" style="42" customWidth="1"/>
    <col min="9725" max="9725" width="14.28515625" style="42" customWidth="1"/>
    <col min="9726" max="9726" width="14" style="42" bestFit="1" customWidth="1"/>
    <col min="9727" max="9727" width="15.7109375" style="42" customWidth="1"/>
    <col min="9728" max="9728" width="17.5703125" style="42" customWidth="1"/>
    <col min="9729" max="9729" width="104.28515625" style="42" customWidth="1"/>
    <col min="9730" max="9730" width="1.28515625" style="42" customWidth="1"/>
    <col min="9731" max="9731" width="18.7109375" style="42" customWidth="1"/>
    <col min="9732" max="9975" width="9.140625" style="42"/>
    <col min="9976" max="9976" width="11.140625" style="42" customWidth="1"/>
    <col min="9977" max="9977" width="59.28515625" style="42" customWidth="1"/>
    <col min="9978" max="9978" width="5.42578125" style="42" customWidth="1"/>
    <col min="9979" max="9979" width="9.42578125" style="42" customWidth="1"/>
    <col min="9980" max="9980" width="12.7109375" style="42" customWidth="1"/>
    <col min="9981" max="9981" width="14.28515625" style="42" customWidth="1"/>
    <col min="9982" max="9982" width="14" style="42" bestFit="1" customWidth="1"/>
    <col min="9983" max="9983" width="15.7109375" style="42" customWidth="1"/>
    <col min="9984" max="9984" width="17.5703125" style="42" customWidth="1"/>
    <col min="9985" max="9985" width="104.28515625" style="42" customWidth="1"/>
    <col min="9986" max="9986" width="1.28515625" style="42" customWidth="1"/>
    <col min="9987" max="9987" width="18.7109375" style="42" customWidth="1"/>
    <col min="9988" max="10231" width="9.140625" style="42"/>
    <col min="10232" max="10232" width="11.140625" style="42" customWidth="1"/>
    <col min="10233" max="10233" width="59.28515625" style="42" customWidth="1"/>
    <col min="10234" max="10234" width="5.42578125" style="42" customWidth="1"/>
    <col min="10235" max="10235" width="9.42578125" style="42" customWidth="1"/>
    <col min="10236" max="10236" width="12.7109375" style="42" customWidth="1"/>
    <col min="10237" max="10237" width="14.28515625" style="42" customWidth="1"/>
    <col min="10238" max="10238" width="14" style="42" bestFit="1" customWidth="1"/>
    <col min="10239" max="10239" width="15.7109375" style="42" customWidth="1"/>
    <col min="10240" max="10240" width="17.5703125" style="42" customWidth="1"/>
    <col min="10241" max="10241" width="104.28515625" style="42" customWidth="1"/>
    <col min="10242" max="10242" width="1.28515625" style="42" customWidth="1"/>
    <col min="10243" max="10243" width="18.7109375" style="42" customWidth="1"/>
    <col min="10244" max="10487" width="9.140625" style="42"/>
    <col min="10488" max="10488" width="11.140625" style="42" customWidth="1"/>
    <col min="10489" max="10489" width="59.28515625" style="42" customWidth="1"/>
    <col min="10490" max="10490" width="5.42578125" style="42" customWidth="1"/>
    <col min="10491" max="10491" width="9.42578125" style="42" customWidth="1"/>
    <col min="10492" max="10492" width="12.7109375" style="42" customWidth="1"/>
    <col min="10493" max="10493" width="14.28515625" style="42" customWidth="1"/>
    <col min="10494" max="10494" width="14" style="42" bestFit="1" customWidth="1"/>
    <col min="10495" max="10495" width="15.7109375" style="42" customWidth="1"/>
    <col min="10496" max="10496" width="17.5703125" style="42" customWidth="1"/>
    <col min="10497" max="10497" width="104.28515625" style="42" customWidth="1"/>
    <col min="10498" max="10498" width="1.28515625" style="42" customWidth="1"/>
    <col min="10499" max="10499" width="18.7109375" style="42" customWidth="1"/>
    <col min="10500" max="10743" width="9.140625" style="42"/>
    <col min="10744" max="10744" width="11.140625" style="42" customWidth="1"/>
    <col min="10745" max="10745" width="59.28515625" style="42" customWidth="1"/>
    <col min="10746" max="10746" width="5.42578125" style="42" customWidth="1"/>
    <col min="10747" max="10747" width="9.42578125" style="42" customWidth="1"/>
    <col min="10748" max="10748" width="12.7109375" style="42" customWidth="1"/>
    <col min="10749" max="10749" width="14.28515625" style="42" customWidth="1"/>
    <col min="10750" max="10750" width="14" style="42" bestFit="1" customWidth="1"/>
    <col min="10751" max="10751" width="15.7109375" style="42" customWidth="1"/>
    <col min="10752" max="10752" width="17.5703125" style="42" customWidth="1"/>
    <col min="10753" max="10753" width="104.28515625" style="42" customWidth="1"/>
    <col min="10754" max="10754" width="1.28515625" style="42" customWidth="1"/>
    <col min="10755" max="10755" width="18.7109375" style="42" customWidth="1"/>
    <col min="10756" max="10999" width="9.140625" style="42"/>
    <col min="11000" max="11000" width="11.140625" style="42" customWidth="1"/>
    <col min="11001" max="11001" width="59.28515625" style="42" customWidth="1"/>
    <col min="11002" max="11002" width="5.42578125" style="42" customWidth="1"/>
    <col min="11003" max="11003" width="9.42578125" style="42" customWidth="1"/>
    <col min="11004" max="11004" width="12.7109375" style="42" customWidth="1"/>
    <col min="11005" max="11005" width="14.28515625" style="42" customWidth="1"/>
    <col min="11006" max="11006" width="14" style="42" bestFit="1" customWidth="1"/>
    <col min="11007" max="11007" width="15.7109375" style="42" customWidth="1"/>
    <col min="11008" max="11008" width="17.5703125" style="42" customWidth="1"/>
    <col min="11009" max="11009" width="104.28515625" style="42" customWidth="1"/>
    <col min="11010" max="11010" width="1.28515625" style="42" customWidth="1"/>
    <col min="11011" max="11011" width="18.7109375" style="42" customWidth="1"/>
    <col min="11012" max="11255" width="9.140625" style="42"/>
    <col min="11256" max="11256" width="11.140625" style="42" customWidth="1"/>
    <col min="11257" max="11257" width="59.28515625" style="42" customWidth="1"/>
    <col min="11258" max="11258" width="5.42578125" style="42" customWidth="1"/>
    <col min="11259" max="11259" width="9.42578125" style="42" customWidth="1"/>
    <col min="11260" max="11260" width="12.7109375" style="42" customWidth="1"/>
    <col min="11261" max="11261" width="14.28515625" style="42" customWidth="1"/>
    <col min="11262" max="11262" width="14" style="42" bestFit="1" customWidth="1"/>
    <col min="11263" max="11263" width="15.7109375" style="42" customWidth="1"/>
    <col min="11264" max="11264" width="17.5703125" style="42" customWidth="1"/>
    <col min="11265" max="11265" width="104.28515625" style="42" customWidth="1"/>
    <col min="11266" max="11266" width="1.28515625" style="42" customWidth="1"/>
    <col min="11267" max="11267" width="18.7109375" style="42" customWidth="1"/>
    <col min="11268" max="11511" width="9.140625" style="42"/>
    <col min="11512" max="11512" width="11.140625" style="42" customWidth="1"/>
    <col min="11513" max="11513" width="59.28515625" style="42" customWidth="1"/>
    <col min="11514" max="11514" width="5.42578125" style="42" customWidth="1"/>
    <col min="11515" max="11515" width="9.42578125" style="42" customWidth="1"/>
    <col min="11516" max="11516" width="12.7109375" style="42" customWidth="1"/>
    <col min="11517" max="11517" width="14.28515625" style="42" customWidth="1"/>
    <col min="11518" max="11518" width="14" style="42" bestFit="1" customWidth="1"/>
    <col min="11519" max="11519" width="15.7109375" style="42" customWidth="1"/>
    <col min="11520" max="11520" width="17.5703125" style="42" customWidth="1"/>
    <col min="11521" max="11521" width="104.28515625" style="42" customWidth="1"/>
    <col min="11522" max="11522" width="1.28515625" style="42" customWidth="1"/>
    <col min="11523" max="11523" width="18.7109375" style="42" customWidth="1"/>
    <col min="11524" max="11767" width="9.140625" style="42"/>
    <col min="11768" max="11768" width="11.140625" style="42" customWidth="1"/>
    <col min="11769" max="11769" width="59.28515625" style="42" customWidth="1"/>
    <col min="11770" max="11770" width="5.42578125" style="42" customWidth="1"/>
    <col min="11771" max="11771" width="9.42578125" style="42" customWidth="1"/>
    <col min="11772" max="11772" width="12.7109375" style="42" customWidth="1"/>
    <col min="11773" max="11773" width="14.28515625" style="42" customWidth="1"/>
    <col min="11774" max="11774" width="14" style="42" bestFit="1" customWidth="1"/>
    <col min="11775" max="11775" width="15.7109375" style="42" customWidth="1"/>
    <col min="11776" max="11776" width="17.5703125" style="42" customWidth="1"/>
    <col min="11777" max="11777" width="104.28515625" style="42" customWidth="1"/>
    <col min="11778" max="11778" width="1.28515625" style="42" customWidth="1"/>
    <col min="11779" max="11779" width="18.7109375" style="42" customWidth="1"/>
    <col min="11780" max="12023" width="9.140625" style="42"/>
    <col min="12024" max="12024" width="11.140625" style="42" customWidth="1"/>
    <col min="12025" max="12025" width="59.28515625" style="42" customWidth="1"/>
    <col min="12026" max="12026" width="5.42578125" style="42" customWidth="1"/>
    <col min="12027" max="12027" width="9.42578125" style="42" customWidth="1"/>
    <col min="12028" max="12028" width="12.7109375" style="42" customWidth="1"/>
    <col min="12029" max="12029" width="14.28515625" style="42" customWidth="1"/>
    <col min="12030" max="12030" width="14" style="42" bestFit="1" customWidth="1"/>
    <col min="12031" max="12031" width="15.7109375" style="42" customWidth="1"/>
    <col min="12032" max="12032" width="17.5703125" style="42" customWidth="1"/>
    <col min="12033" max="12033" width="104.28515625" style="42" customWidth="1"/>
    <col min="12034" max="12034" width="1.28515625" style="42" customWidth="1"/>
    <col min="12035" max="12035" width="18.7109375" style="42" customWidth="1"/>
    <col min="12036" max="12279" width="9.140625" style="42"/>
    <col min="12280" max="12280" width="11.140625" style="42" customWidth="1"/>
    <col min="12281" max="12281" width="59.28515625" style="42" customWidth="1"/>
    <col min="12282" max="12282" width="5.42578125" style="42" customWidth="1"/>
    <col min="12283" max="12283" width="9.42578125" style="42" customWidth="1"/>
    <col min="12284" max="12284" width="12.7109375" style="42" customWidth="1"/>
    <col min="12285" max="12285" width="14.28515625" style="42" customWidth="1"/>
    <col min="12286" max="12286" width="14" style="42" bestFit="1" customWidth="1"/>
    <col min="12287" max="12287" width="15.7109375" style="42" customWidth="1"/>
    <col min="12288" max="12288" width="17.5703125" style="42" customWidth="1"/>
    <col min="12289" max="12289" width="104.28515625" style="42" customWidth="1"/>
    <col min="12290" max="12290" width="1.28515625" style="42" customWidth="1"/>
    <col min="12291" max="12291" width="18.7109375" style="42" customWidth="1"/>
    <col min="12292" max="12535" width="9.140625" style="42"/>
    <col min="12536" max="12536" width="11.140625" style="42" customWidth="1"/>
    <col min="12537" max="12537" width="59.28515625" style="42" customWidth="1"/>
    <col min="12538" max="12538" width="5.42578125" style="42" customWidth="1"/>
    <col min="12539" max="12539" width="9.42578125" style="42" customWidth="1"/>
    <col min="12540" max="12540" width="12.7109375" style="42" customWidth="1"/>
    <col min="12541" max="12541" width="14.28515625" style="42" customWidth="1"/>
    <col min="12542" max="12542" width="14" style="42" bestFit="1" customWidth="1"/>
    <col min="12543" max="12543" width="15.7109375" style="42" customWidth="1"/>
    <col min="12544" max="12544" width="17.5703125" style="42" customWidth="1"/>
    <col min="12545" max="12545" width="104.28515625" style="42" customWidth="1"/>
    <col min="12546" max="12546" width="1.28515625" style="42" customWidth="1"/>
    <col min="12547" max="12547" width="18.7109375" style="42" customWidth="1"/>
    <col min="12548" max="12791" width="9.140625" style="42"/>
    <col min="12792" max="12792" width="11.140625" style="42" customWidth="1"/>
    <col min="12793" max="12793" width="59.28515625" style="42" customWidth="1"/>
    <col min="12794" max="12794" width="5.42578125" style="42" customWidth="1"/>
    <col min="12795" max="12795" width="9.42578125" style="42" customWidth="1"/>
    <col min="12796" max="12796" width="12.7109375" style="42" customWidth="1"/>
    <col min="12797" max="12797" width="14.28515625" style="42" customWidth="1"/>
    <col min="12798" max="12798" width="14" style="42" bestFit="1" customWidth="1"/>
    <col min="12799" max="12799" width="15.7109375" style="42" customWidth="1"/>
    <col min="12800" max="12800" width="17.5703125" style="42" customWidth="1"/>
    <col min="12801" max="12801" width="104.28515625" style="42" customWidth="1"/>
    <col min="12802" max="12802" width="1.28515625" style="42" customWidth="1"/>
    <col min="12803" max="12803" width="18.7109375" style="42" customWidth="1"/>
    <col min="12804" max="13047" width="9.140625" style="42"/>
    <col min="13048" max="13048" width="11.140625" style="42" customWidth="1"/>
    <col min="13049" max="13049" width="59.28515625" style="42" customWidth="1"/>
    <col min="13050" max="13050" width="5.42578125" style="42" customWidth="1"/>
    <col min="13051" max="13051" width="9.42578125" style="42" customWidth="1"/>
    <col min="13052" max="13052" width="12.7109375" style="42" customWidth="1"/>
    <col min="13053" max="13053" width="14.28515625" style="42" customWidth="1"/>
    <col min="13054" max="13054" width="14" style="42" bestFit="1" customWidth="1"/>
    <col min="13055" max="13055" width="15.7109375" style="42" customWidth="1"/>
    <col min="13056" max="13056" width="17.5703125" style="42" customWidth="1"/>
    <col min="13057" max="13057" width="104.28515625" style="42" customWidth="1"/>
    <col min="13058" max="13058" width="1.28515625" style="42" customWidth="1"/>
    <col min="13059" max="13059" width="18.7109375" style="42" customWidth="1"/>
    <col min="13060" max="13303" width="9.140625" style="42"/>
    <col min="13304" max="13304" width="11.140625" style="42" customWidth="1"/>
    <col min="13305" max="13305" width="59.28515625" style="42" customWidth="1"/>
    <col min="13306" max="13306" width="5.42578125" style="42" customWidth="1"/>
    <col min="13307" max="13307" width="9.42578125" style="42" customWidth="1"/>
    <col min="13308" max="13308" width="12.7109375" style="42" customWidth="1"/>
    <col min="13309" max="13309" width="14.28515625" style="42" customWidth="1"/>
    <col min="13310" max="13310" width="14" style="42" bestFit="1" customWidth="1"/>
    <col min="13311" max="13311" width="15.7109375" style="42" customWidth="1"/>
    <col min="13312" max="13312" width="17.5703125" style="42" customWidth="1"/>
    <col min="13313" max="13313" width="104.28515625" style="42" customWidth="1"/>
    <col min="13314" max="13314" width="1.28515625" style="42" customWidth="1"/>
    <col min="13315" max="13315" width="18.7109375" style="42" customWidth="1"/>
    <col min="13316" max="13559" width="9.140625" style="42"/>
    <col min="13560" max="13560" width="11.140625" style="42" customWidth="1"/>
    <col min="13561" max="13561" width="59.28515625" style="42" customWidth="1"/>
    <col min="13562" max="13562" width="5.42578125" style="42" customWidth="1"/>
    <col min="13563" max="13563" width="9.42578125" style="42" customWidth="1"/>
    <col min="13564" max="13564" width="12.7109375" style="42" customWidth="1"/>
    <col min="13565" max="13565" width="14.28515625" style="42" customWidth="1"/>
    <col min="13566" max="13566" width="14" style="42" bestFit="1" customWidth="1"/>
    <col min="13567" max="13567" width="15.7109375" style="42" customWidth="1"/>
    <col min="13568" max="13568" width="17.5703125" style="42" customWidth="1"/>
    <col min="13569" max="13569" width="104.28515625" style="42" customWidth="1"/>
    <col min="13570" max="13570" width="1.28515625" style="42" customWidth="1"/>
    <col min="13571" max="13571" width="18.7109375" style="42" customWidth="1"/>
    <col min="13572" max="13815" width="9.140625" style="42"/>
    <col min="13816" max="13816" width="11.140625" style="42" customWidth="1"/>
    <col min="13817" max="13817" width="59.28515625" style="42" customWidth="1"/>
    <col min="13818" max="13818" width="5.42578125" style="42" customWidth="1"/>
    <col min="13819" max="13819" width="9.42578125" style="42" customWidth="1"/>
    <col min="13820" max="13820" width="12.7109375" style="42" customWidth="1"/>
    <col min="13821" max="13821" width="14.28515625" style="42" customWidth="1"/>
    <col min="13822" max="13822" width="14" style="42" bestFit="1" customWidth="1"/>
    <col min="13823" max="13823" width="15.7109375" style="42" customWidth="1"/>
    <col min="13824" max="13824" width="17.5703125" style="42" customWidth="1"/>
    <col min="13825" max="13825" width="104.28515625" style="42" customWidth="1"/>
    <col min="13826" max="13826" width="1.28515625" style="42" customWidth="1"/>
    <col min="13827" max="13827" width="18.7109375" style="42" customWidth="1"/>
    <col min="13828" max="14071" width="9.140625" style="42"/>
    <col min="14072" max="14072" width="11.140625" style="42" customWidth="1"/>
    <col min="14073" max="14073" width="59.28515625" style="42" customWidth="1"/>
    <col min="14074" max="14074" width="5.42578125" style="42" customWidth="1"/>
    <col min="14075" max="14075" width="9.42578125" style="42" customWidth="1"/>
    <col min="14076" max="14076" width="12.7109375" style="42" customWidth="1"/>
    <col min="14077" max="14077" width="14.28515625" style="42" customWidth="1"/>
    <col min="14078" max="14078" width="14" style="42" bestFit="1" customWidth="1"/>
    <col min="14079" max="14079" width="15.7109375" style="42" customWidth="1"/>
    <col min="14080" max="14080" width="17.5703125" style="42" customWidth="1"/>
    <col min="14081" max="14081" width="104.28515625" style="42" customWidth="1"/>
    <col min="14082" max="14082" width="1.28515625" style="42" customWidth="1"/>
    <col min="14083" max="14083" width="18.7109375" style="42" customWidth="1"/>
    <col min="14084" max="14327" width="9.140625" style="42"/>
    <col min="14328" max="14328" width="11.140625" style="42" customWidth="1"/>
    <col min="14329" max="14329" width="59.28515625" style="42" customWidth="1"/>
    <col min="14330" max="14330" width="5.42578125" style="42" customWidth="1"/>
    <col min="14331" max="14331" width="9.42578125" style="42" customWidth="1"/>
    <col min="14332" max="14332" width="12.7109375" style="42" customWidth="1"/>
    <col min="14333" max="14333" width="14.28515625" style="42" customWidth="1"/>
    <col min="14334" max="14334" width="14" style="42" bestFit="1" customWidth="1"/>
    <col min="14335" max="14335" width="15.7109375" style="42" customWidth="1"/>
    <col min="14336" max="14336" width="17.5703125" style="42" customWidth="1"/>
    <col min="14337" max="14337" width="104.28515625" style="42" customWidth="1"/>
    <col min="14338" max="14338" width="1.28515625" style="42" customWidth="1"/>
    <col min="14339" max="14339" width="18.7109375" style="42" customWidth="1"/>
    <col min="14340" max="14583" width="9.140625" style="42"/>
    <col min="14584" max="14584" width="11.140625" style="42" customWidth="1"/>
    <col min="14585" max="14585" width="59.28515625" style="42" customWidth="1"/>
    <col min="14586" max="14586" width="5.42578125" style="42" customWidth="1"/>
    <col min="14587" max="14587" width="9.42578125" style="42" customWidth="1"/>
    <col min="14588" max="14588" width="12.7109375" style="42" customWidth="1"/>
    <col min="14589" max="14589" width="14.28515625" style="42" customWidth="1"/>
    <col min="14590" max="14590" width="14" style="42" bestFit="1" customWidth="1"/>
    <col min="14591" max="14591" width="15.7109375" style="42" customWidth="1"/>
    <col min="14592" max="14592" width="17.5703125" style="42" customWidth="1"/>
    <col min="14593" max="14593" width="104.28515625" style="42" customWidth="1"/>
    <col min="14594" max="14594" width="1.28515625" style="42" customWidth="1"/>
    <col min="14595" max="14595" width="18.7109375" style="42" customWidth="1"/>
    <col min="14596" max="14839" width="9.140625" style="42"/>
    <col min="14840" max="14840" width="11.140625" style="42" customWidth="1"/>
    <col min="14841" max="14841" width="59.28515625" style="42" customWidth="1"/>
    <col min="14842" max="14842" width="5.42578125" style="42" customWidth="1"/>
    <col min="14843" max="14843" width="9.42578125" style="42" customWidth="1"/>
    <col min="14844" max="14844" width="12.7109375" style="42" customWidth="1"/>
    <col min="14845" max="14845" width="14.28515625" style="42" customWidth="1"/>
    <col min="14846" max="14846" width="14" style="42" bestFit="1" customWidth="1"/>
    <col min="14847" max="14847" width="15.7109375" style="42" customWidth="1"/>
    <col min="14848" max="14848" width="17.5703125" style="42" customWidth="1"/>
    <col min="14849" max="14849" width="104.28515625" style="42" customWidth="1"/>
    <col min="14850" max="14850" width="1.28515625" style="42" customWidth="1"/>
    <col min="14851" max="14851" width="18.7109375" style="42" customWidth="1"/>
    <col min="14852" max="15095" width="9.140625" style="42"/>
    <col min="15096" max="15096" width="11.140625" style="42" customWidth="1"/>
    <col min="15097" max="15097" width="59.28515625" style="42" customWidth="1"/>
    <col min="15098" max="15098" width="5.42578125" style="42" customWidth="1"/>
    <col min="15099" max="15099" width="9.42578125" style="42" customWidth="1"/>
    <col min="15100" max="15100" width="12.7109375" style="42" customWidth="1"/>
    <col min="15101" max="15101" width="14.28515625" style="42" customWidth="1"/>
    <col min="15102" max="15102" width="14" style="42" bestFit="1" customWidth="1"/>
    <col min="15103" max="15103" width="15.7109375" style="42" customWidth="1"/>
    <col min="15104" max="15104" width="17.5703125" style="42" customWidth="1"/>
    <col min="15105" max="15105" width="104.28515625" style="42" customWidth="1"/>
    <col min="15106" max="15106" width="1.28515625" style="42" customWidth="1"/>
    <col min="15107" max="15107" width="18.7109375" style="42" customWidth="1"/>
    <col min="15108" max="15351" width="9.140625" style="42"/>
    <col min="15352" max="15352" width="11.140625" style="42" customWidth="1"/>
    <col min="15353" max="15353" width="59.28515625" style="42" customWidth="1"/>
    <col min="15354" max="15354" width="5.42578125" style="42" customWidth="1"/>
    <col min="15355" max="15355" width="9.42578125" style="42" customWidth="1"/>
    <col min="15356" max="15356" width="12.7109375" style="42" customWidth="1"/>
    <col min="15357" max="15357" width="14.28515625" style="42" customWidth="1"/>
    <col min="15358" max="15358" width="14" style="42" bestFit="1" customWidth="1"/>
    <col min="15359" max="15359" width="15.7109375" style="42" customWidth="1"/>
    <col min="15360" max="15360" width="17.5703125" style="42" customWidth="1"/>
    <col min="15361" max="15361" width="104.28515625" style="42" customWidth="1"/>
    <col min="15362" max="15362" width="1.28515625" style="42" customWidth="1"/>
    <col min="15363" max="15363" width="18.7109375" style="42" customWidth="1"/>
    <col min="15364" max="15607" width="9.140625" style="42"/>
    <col min="15608" max="15608" width="11.140625" style="42" customWidth="1"/>
    <col min="15609" max="15609" width="59.28515625" style="42" customWidth="1"/>
    <col min="15610" max="15610" width="5.42578125" style="42" customWidth="1"/>
    <col min="15611" max="15611" width="9.42578125" style="42" customWidth="1"/>
    <col min="15612" max="15612" width="12.7109375" style="42" customWidth="1"/>
    <col min="15613" max="15613" width="14.28515625" style="42" customWidth="1"/>
    <col min="15614" max="15614" width="14" style="42" bestFit="1" customWidth="1"/>
    <col min="15615" max="15615" width="15.7109375" style="42" customWidth="1"/>
    <col min="15616" max="15616" width="17.5703125" style="42" customWidth="1"/>
    <col min="15617" max="15617" width="104.28515625" style="42" customWidth="1"/>
    <col min="15618" max="15618" width="1.28515625" style="42" customWidth="1"/>
    <col min="15619" max="15619" width="18.7109375" style="42" customWidth="1"/>
    <col min="15620" max="15863" width="9.140625" style="42"/>
    <col min="15864" max="15864" width="11.140625" style="42" customWidth="1"/>
    <col min="15865" max="15865" width="59.28515625" style="42" customWidth="1"/>
    <col min="15866" max="15866" width="5.42578125" style="42" customWidth="1"/>
    <col min="15867" max="15867" width="9.42578125" style="42" customWidth="1"/>
    <col min="15868" max="15868" width="12.7109375" style="42" customWidth="1"/>
    <col min="15869" max="15869" width="14.28515625" style="42" customWidth="1"/>
    <col min="15870" max="15870" width="14" style="42" bestFit="1" customWidth="1"/>
    <col min="15871" max="15871" width="15.7109375" style="42" customWidth="1"/>
    <col min="15872" max="15872" width="17.5703125" style="42" customWidth="1"/>
    <col min="15873" max="15873" width="104.28515625" style="42" customWidth="1"/>
    <col min="15874" max="15874" width="1.28515625" style="42" customWidth="1"/>
    <col min="15875" max="15875" width="18.7109375" style="42" customWidth="1"/>
    <col min="15876" max="16119" width="9.140625" style="42"/>
    <col min="16120" max="16120" width="11.140625" style="42" customWidth="1"/>
    <col min="16121" max="16121" width="59.28515625" style="42" customWidth="1"/>
    <col min="16122" max="16122" width="5.42578125" style="42" customWidth="1"/>
    <col min="16123" max="16123" width="9.42578125" style="42" customWidth="1"/>
    <col min="16124" max="16124" width="12.7109375" style="42" customWidth="1"/>
    <col min="16125" max="16125" width="14.28515625" style="42" customWidth="1"/>
    <col min="16126" max="16126" width="14" style="42" bestFit="1" customWidth="1"/>
    <col min="16127" max="16127" width="15.7109375" style="42" customWidth="1"/>
    <col min="16128" max="16128" width="17.5703125" style="42" customWidth="1"/>
    <col min="16129" max="16129" width="104.28515625" style="42" customWidth="1"/>
    <col min="16130" max="16130" width="1.28515625" style="42" customWidth="1"/>
    <col min="16131" max="16131" width="18.7109375" style="42" customWidth="1"/>
    <col min="16132" max="16384" width="9.140625" style="42"/>
  </cols>
  <sheetData>
    <row r="1" spans="1:16" ht="15" x14ac:dyDescent="0.2">
      <c r="A1" s="312" t="s">
        <v>144</v>
      </c>
      <c r="B1" s="312"/>
      <c r="C1" s="312"/>
      <c r="I1" s="292" t="s">
        <v>145</v>
      </c>
      <c r="J1" s="292"/>
      <c r="K1" s="292"/>
      <c r="L1" s="292"/>
      <c r="M1" s="292"/>
      <c r="N1" s="292"/>
    </row>
    <row r="2" spans="1:16" ht="27" customHeight="1" x14ac:dyDescent="0.2">
      <c r="A2" s="312"/>
      <c r="B2" s="312"/>
      <c r="C2" s="312"/>
      <c r="I2" s="293" t="s">
        <v>1755</v>
      </c>
      <c r="J2" s="293"/>
      <c r="K2" s="313" t="s">
        <v>1764</v>
      </c>
      <c r="L2" s="313"/>
      <c r="M2" s="313"/>
      <c r="N2" s="313"/>
    </row>
    <row r="3" spans="1:16" ht="26.25" customHeight="1" x14ac:dyDescent="0.2">
      <c r="A3" s="312"/>
      <c r="B3" s="312"/>
      <c r="C3" s="312"/>
      <c r="I3" s="314" t="s">
        <v>146</v>
      </c>
      <c r="J3" s="314"/>
      <c r="K3" s="315" t="s">
        <v>148</v>
      </c>
      <c r="L3" s="316"/>
      <c r="M3" s="316"/>
      <c r="N3" s="317"/>
    </row>
    <row r="4" spans="1:16" ht="36" customHeight="1" x14ac:dyDescent="0.2">
      <c r="A4" s="312"/>
      <c r="B4" s="312"/>
      <c r="C4" s="312"/>
      <c r="I4" s="314"/>
      <c r="J4" s="314"/>
      <c r="K4" s="318"/>
      <c r="L4" s="319"/>
      <c r="M4" s="319"/>
      <c r="N4" s="320"/>
    </row>
    <row r="5" spans="1:16" ht="14.25" x14ac:dyDescent="0.2">
      <c r="A5" s="312"/>
      <c r="B5" s="312"/>
      <c r="C5" s="312"/>
      <c r="I5" s="310"/>
      <c r="J5" s="280"/>
      <c r="K5" s="280"/>
      <c r="L5" s="280"/>
      <c r="M5" s="280"/>
      <c r="N5" s="311"/>
    </row>
    <row r="6" spans="1:16" ht="14.25" x14ac:dyDescent="0.2">
      <c r="A6" s="312"/>
      <c r="B6" s="312"/>
      <c r="C6" s="312"/>
      <c r="I6" s="281" t="s">
        <v>147</v>
      </c>
      <c r="J6" s="281"/>
      <c r="K6" s="279"/>
      <c r="L6" s="279"/>
      <c r="M6" s="279"/>
      <c r="N6" s="279"/>
    </row>
    <row r="7" spans="1:16" ht="14.25" x14ac:dyDescent="0.2">
      <c r="A7" s="312"/>
      <c r="B7" s="312"/>
      <c r="C7" s="312"/>
      <c r="I7" s="310"/>
      <c r="J7" s="280"/>
      <c r="K7" s="280"/>
      <c r="L7" s="280"/>
      <c r="M7" s="280"/>
      <c r="N7" s="311"/>
    </row>
    <row r="8" spans="1:16" ht="14.25" x14ac:dyDescent="0.2">
      <c r="A8" s="312"/>
      <c r="B8" s="312"/>
      <c r="C8" s="312"/>
      <c r="I8" s="281" t="s">
        <v>66</v>
      </c>
      <c r="J8" s="281"/>
      <c r="K8" s="282">
        <f>RESUMO!I8</f>
        <v>44935</v>
      </c>
      <c r="L8" s="282"/>
      <c r="M8" s="282"/>
      <c r="N8" s="282"/>
    </row>
    <row r="9" spans="1:16" ht="14.25" x14ac:dyDescent="0.2">
      <c r="A9" s="312"/>
      <c r="B9" s="312"/>
      <c r="C9" s="312"/>
      <c r="I9" s="310"/>
      <c r="J9" s="280"/>
      <c r="K9" s="280"/>
      <c r="L9" s="280"/>
      <c r="M9" s="280"/>
      <c r="N9" s="311"/>
    </row>
    <row r="10" spans="1:16" ht="14.25" x14ac:dyDescent="0.2">
      <c r="A10" s="312"/>
      <c r="B10" s="312"/>
      <c r="C10" s="312"/>
      <c r="I10" s="281" t="s">
        <v>3</v>
      </c>
      <c r="J10" s="281"/>
      <c r="K10" s="279" t="str">
        <f>RESUMO!I10</f>
        <v>12599.2020.172</v>
      </c>
      <c r="L10" s="279"/>
      <c r="M10" s="279"/>
      <c r="N10" s="279"/>
    </row>
    <row r="12" spans="1:16" s="73" customFormat="1" ht="18" x14ac:dyDescent="0.2">
      <c r="A12" s="328" t="s">
        <v>1758</v>
      </c>
      <c r="B12" s="329"/>
      <c r="C12" s="329"/>
      <c r="D12" s="329"/>
      <c r="E12" s="329"/>
      <c r="F12" s="329"/>
      <c r="G12" s="329"/>
      <c r="H12" s="329"/>
      <c r="I12" s="329"/>
      <c r="J12" s="329"/>
      <c r="K12" s="329"/>
      <c r="L12" s="329"/>
      <c r="M12" s="329"/>
      <c r="N12" s="330"/>
      <c r="P12" s="207"/>
    </row>
    <row r="13" spans="1:16" s="32" customFormat="1" ht="15.75" x14ac:dyDescent="0.2">
      <c r="A13" s="37"/>
      <c r="B13" s="102"/>
      <c r="C13" s="102"/>
      <c r="D13" s="253"/>
      <c r="E13" s="33"/>
      <c r="F13" s="34"/>
      <c r="G13" s="34"/>
      <c r="H13" s="34"/>
      <c r="J13" s="35"/>
      <c r="K13" s="36"/>
      <c r="L13" s="36"/>
      <c r="M13" s="36"/>
      <c r="N13" s="36"/>
    </row>
    <row r="14" spans="1:16" s="90" customFormat="1" x14ac:dyDescent="0.2">
      <c r="A14" s="323" t="s">
        <v>21</v>
      </c>
      <c r="B14" s="323" t="s">
        <v>59</v>
      </c>
      <c r="C14" s="323" t="s">
        <v>60</v>
      </c>
      <c r="D14" s="331" t="s">
        <v>58</v>
      </c>
      <c r="E14" s="323" t="s">
        <v>63</v>
      </c>
      <c r="F14" s="322" t="s">
        <v>22</v>
      </c>
      <c r="G14" s="322" t="s">
        <v>23</v>
      </c>
      <c r="H14" s="322"/>
      <c r="I14" s="322" t="s">
        <v>24</v>
      </c>
      <c r="J14" s="322"/>
      <c r="K14" s="322"/>
      <c r="L14" s="257" t="s">
        <v>16</v>
      </c>
      <c r="M14" s="322" t="s">
        <v>17</v>
      </c>
      <c r="N14" s="322" t="s">
        <v>139</v>
      </c>
    </row>
    <row r="15" spans="1:16" s="90" customFormat="1" ht="24.75" customHeight="1" x14ac:dyDescent="0.2">
      <c r="A15" s="323"/>
      <c r="B15" s="323"/>
      <c r="C15" s="323"/>
      <c r="D15" s="331"/>
      <c r="E15" s="323"/>
      <c r="F15" s="322"/>
      <c r="G15" s="257" t="s">
        <v>25</v>
      </c>
      <c r="H15" s="257" t="s">
        <v>26</v>
      </c>
      <c r="I15" s="257" t="s">
        <v>25</v>
      </c>
      <c r="J15" s="257" t="s">
        <v>26</v>
      </c>
      <c r="K15" s="257" t="s">
        <v>27</v>
      </c>
      <c r="L15" s="97">
        <v>0.2432</v>
      </c>
      <c r="M15" s="322"/>
      <c r="N15" s="322"/>
      <c r="O15" s="90">
        <f>7930000/RESUMO!K19</f>
        <v>0.99993780210337158</v>
      </c>
    </row>
    <row r="16" spans="1:16" s="38" customFormat="1" ht="30" customHeight="1" x14ac:dyDescent="0.2">
      <c r="A16" s="108">
        <v>1</v>
      </c>
      <c r="B16" s="106"/>
      <c r="C16" s="106"/>
      <c r="D16" s="173" t="s">
        <v>28</v>
      </c>
      <c r="E16" s="98"/>
      <c r="F16" s="99"/>
      <c r="G16" s="99"/>
      <c r="H16" s="99"/>
      <c r="I16" s="100">
        <f>SUM(I17:I39)</f>
        <v>385012.63</v>
      </c>
      <c r="J16" s="100">
        <f t="shared" ref="J16" si="0">SUM(J17:J39)</f>
        <v>273481.60000000003</v>
      </c>
      <c r="K16" s="100">
        <f>SUM(K17:K39)</f>
        <v>658494.2300000001</v>
      </c>
      <c r="L16" s="100">
        <f>SUM(L17:L39)</f>
        <v>160145.76999999999</v>
      </c>
      <c r="M16" s="100">
        <f>SUM(M17:M39)</f>
        <v>818640</v>
      </c>
      <c r="N16" s="258">
        <f>SUM(N17:N39)</f>
        <v>10.322687040528423</v>
      </c>
    </row>
    <row r="17" spans="1:15" s="96" customFormat="1" ht="30" customHeight="1" x14ac:dyDescent="0.2">
      <c r="A17" s="174" t="s">
        <v>29</v>
      </c>
      <c r="B17" s="104" t="s">
        <v>798</v>
      </c>
      <c r="C17" s="103" t="s">
        <v>62</v>
      </c>
      <c r="D17" s="248" t="str">
        <f>IF(ISNUMBER(SEARCH("Com",B17)),VLOOKUP(B17,'[10]COMP.BG'!$A:$N,3,FALSE),VLOOKUP(B17,[10]SINAPI!$A:$M,2,FALSE))</f>
        <v>ART - ANOTAÇÃO DE RESPONSABILIDADE TÉCNICA - FAIXA 02 -  CONTRATOS ATÉ R$ 15.000,01</v>
      </c>
      <c r="E17" s="39" t="str">
        <f>IF(ISNUMBER(SEARCH("Com",B17)),VLOOKUP(B17,'[10]COMP.BG'!$A:$N,5,FALSE),VLOOKUP(B17,[10]SINAPI!$A:$M,4,FALSE))</f>
        <v>UN</v>
      </c>
      <c r="F17" s="216">
        <v>12</v>
      </c>
      <c r="G17" s="128">
        <f>IF(ISNUMBER(SEARCH("COM",B17)),VLOOKUP(B17,'[10]COMP.BG'!$A:$M,13,FALSE),VLOOKUP(B17,[10]SINAPI!A:M,7,FALSE))</f>
        <v>17.760000000000002</v>
      </c>
      <c r="H17" s="128">
        <f>IF(ISNUMBER(SEARCH("COM",B17)),VLOOKUP(B17,'[10]COMP.BG'!$A:$N,14,FALSE),VLOOKUP(B17,[10]SINAPI!A:N,6,FALSE))</f>
        <v>71.02</v>
      </c>
      <c r="I17" s="40">
        <f t="shared" ref="I17:I18" si="1">ROUND(F17*G17,2)</f>
        <v>213.12</v>
      </c>
      <c r="J17" s="40">
        <f t="shared" ref="J17:J18" si="2">ROUND(F17*H17,2)</f>
        <v>852.24</v>
      </c>
      <c r="K17" s="40">
        <f t="shared" ref="K17:K18" si="3">I17+J17</f>
        <v>1065.3600000000001</v>
      </c>
      <c r="L17" s="40">
        <f t="shared" ref="L17:L18" si="4">ROUND($L$15*K17,2)</f>
        <v>259.10000000000002</v>
      </c>
      <c r="M17" s="40">
        <f t="shared" ref="M17:M18" si="5">K17+L17</f>
        <v>1324.46</v>
      </c>
      <c r="N17" s="95">
        <f t="shared" ref="N17:N39" si="6">M17/$M$1026*100</f>
        <v>1.6700852728547686E-2</v>
      </c>
      <c r="O17" s="96">
        <f>IF(F17=1,1,TRUNC(F17*$O$15,0))</f>
        <v>11</v>
      </c>
    </row>
    <row r="18" spans="1:15" s="38" customFormat="1" ht="30" customHeight="1" x14ac:dyDescent="0.2">
      <c r="A18" s="174" t="s">
        <v>30</v>
      </c>
      <c r="B18" s="104" t="s">
        <v>797</v>
      </c>
      <c r="C18" s="103" t="s">
        <v>62</v>
      </c>
      <c r="D18" s="248" t="str">
        <f>IF(ISNUMBER(SEARCH("Com",B18)),VLOOKUP(B18,'[10]COMP.BG'!$A:$N,3,FALSE),VLOOKUP(B18,[10]SINAPI!$A:$M,2,FALSE))</f>
        <v>ART - ANOTAÇÃO DE RESPONSABILIDADE TÉCNICA - FAIXA 03 -  CONTRATOS ACIMA DE R$ 15.000,00</v>
      </c>
      <c r="E18" s="39" t="str">
        <f>IF(ISNUMBER(SEARCH("Com",B18)),VLOOKUP(B18,'[10]COMP.BG'!$A:$N,5,FALSE),VLOOKUP(B18,[10]SINAPI!$A:$M,4,FALSE))</f>
        <v>UN</v>
      </c>
      <c r="F18" s="216">
        <v>12</v>
      </c>
      <c r="G18" s="128">
        <f>IF(ISNUMBER(SEARCH("COM",B18)),VLOOKUP(B18,'[10]COMP.BG'!$A:$M,13,FALSE),VLOOKUP(B18,[10]SINAPI!A:M,7,FALSE))</f>
        <v>46.787999999999997</v>
      </c>
      <c r="H18" s="128">
        <f>IF(ISNUMBER(SEARCH("COM",B18)),VLOOKUP(B18,'[10]COMP.BG'!$A:$N,14,FALSE),VLOOKUP(B18,[10]SINAPI!A:N,6,FALSE))</f>
        <v>187.15</v>
      </c>
      <c r="I18" s="40">
        <f t="shared" si="1"/>
        <v>561.46</v>
      </c>
      <c r="J18" s="40">
        <f t="shared" si="2"/>
        <v>2245.8000000000002</v>
      </c>
      <c r="K18" s="40">
        <f t="shared" si="3"/>
        <v>2807.26</v>
      </c>
      <c r="L18" s="40">
        <f t="shared" si="4"/>
        <v>682.73</v>
      </c>
      <c r="M18" s="40">
        <f t="shared" si="5"/>
        <v>3489.9900000000002</v>
      </c>
      <c r="N18" s="95">
        <f t="shared" si="6"/>
        <v>4.4007224841900956E-2</v>
      </c>
      <c r="O18" s="96">
        <f t="shared" ref="O18:O39" si="7">IF(F18=1,1,TRUNC(F18*$O$15,0))</f>
        <v>11</v>
      </c>
    </row>
    <row r="19" spans="1:15" s="38" customFormat="1" ht="30" customHeight="1" x14ac:dyDescent="0.2">
      <c r="A19" s="174" t="s">
        <v>31</v>
      </c>
      <c r="B19" s="39">
        <v>97062</v>
      </c>
      <c r="C19" s="39" t="s">
        <v>57</v>
      </c>
      <c r="D19" s="248" t="str">
        <f>IF(ISNUMBER(SEARCH("Com",B19)),VLOOKUP(B19,'[10]COMP.BG'!$A:$N,3,FALSE),VLOOKUP(B19,[10]SINAPI!$A:$M,2,FALSE))</f>
        <v>COLOCAÇÃO DE TELA EM ANDAIME FACHADEIRO. AF_11/2017</v>
      </c>
      <c r="E19" s="39" t="str">
        <f>IF(ISNUMBER(SEARCH("Com",B19)),VLOOKUP(B19,'[10]COMP.BG'!$A:$N,5,FALSE),VLOOKUP(B19,[10]SINAPI!$A:$M,4,FALSE))</f>
        <v>M2</v>
      </c>
      <c r="F19" s="216">
        <v>1260</v>
      </c>
      <c r="G19" s="128" t="str">
        <f>IF(ISNUMBER(SEARCH("COM",B19)),VLOOKUP(B19,'[10]COMP.BG'!$A:$M,13,FALSE),VLOOKUP(B19,[10]SINAPI!A:M,7,FALSE))</f>
        <v>3,75</v>
      </c>
      <c r="H19" s="128" t="str">
        <f>IF(ISNUMBER(SEARCH("COM",B19)),VLOOKUP(B19,'[10]COMP.BG'!$A:$N,14,FALSE),VLOOKUP(B19,[10]SINAPI!A:N,6,FALSE))</f>
        <v>2,39</v>
      </c>
      <c r="I19" s="40">
        <f t="shared" ref="I19" si="8">ROUND(F19*G19,2)</f>
        <v>4725</v>
      </c>
      <c r="J19" s="40">
        <f t="shared" ref="J19" si="9">ROUND(F19*H19,2)</f>
        <v>3011.4</v>
      </c>
      <c r="K19" s="40">
        <f t="shared" ref="K19" si="10">I19+J19</f>
        <v>7736.4</v>
      </c>
      <c r="L19" s="40">
        <f t="shared" ref="L19" si="11">ROUND($L$15*K19,2)</f>
        <v>1881.49</v>
      </c>
      <c r="M19" s="40">
        <f t="shared" ref="M19" si="12">K19+L19</f>
        <v>9617.89</v>
      </c>
      <c r="N19" s="95">
        <f t="shared" si="6"/>
        <v>0.1212773239277679</v>
      </c>
      <c r="O19" s="96">
        <f t="shared" si="7"/>
        <v>1259</v>
      </c>
    </row>
    <row r="20" spans="1:15" s="38" customFormat="1" ht="30" customHeight="1" x14ac:dyDescent="0.2">
      <c r="A20" s="174" t="s">
        <v>32</v>
      </c>
      <c r="B20" s="105">
        <v>90776</v>
      </c>
      <c r="C20" s="39" t="s">
        <v>57</v>
      </c>
      <c r="D20" s="248" t="str">
        <f>IF(ISNUMBER(SEARCH("Com",B20)),VLOOKUP(B20,'[10]COMP.BG'!$A:$N,3,FALSE),VLOOKUP(B20,[10]SINAPI!$A:$M,2,FALSE))</f>
        <v>ENCARREGADO GERAL COM ENCARGOS COMPLEMENTARES</v>
      </c>
      <c r="E20" s="39" t="str">
        <f>IF(ISNUMBER(SEARCH("Com",B20)),VLOOKUP(B20,'[10]COMP.BG'!$A:$N,5,FALSE),VLOOKUP(B20,[10]SINAPI!$A:$M,4,FALSE))</f>
        <v>H</v>
      </c>
      <c r="F20" s="216">
        <v>168</v>
      </c>
      <c r="G20" s="128" t="str">
        <f>IF(ISNUMBER(SEARCH("COM",B20)),VLOOKUP(B20,'[10]COMP.BG'!$A:$M,13,FALSE),VLOOKUP(B20,[10]SINAPI!A:M,7,FALSE))</f>
        <v>2,39</v>
      </c>
      <c r="H20" s="128" t="str">
        <f>IF(ISNUMBER(SEARCH("COM",B20)),VLOOKUP(B20,'[10]COMP.BG'!$A:$N,14,FALSE),VLOOKUP(B20,[10]SINAPI!A:N,6,FALSE))</f>
        <v>24,90</v>
      </c>
      <c r="I20" s="40">
        <f t="shared" ref="I20:I21" si="13">ROUND(F20*G20,2)</f>
        <v>401.52</v>
      </c>
      <c r="J20" s="40">
        <f t="shared" ref="J20:J21" si="14">ROUND(F20*H20,2)</f>
        <v>4183.2</v>
      </c>
      <c r="K20" s="40">
        <f t="shared" ref="K20:K21" si="15">I20+J20</f>
        <v>4584.7199999999993</v>
      </c>
      <c r="L20" s="40">
        <f t="shared" ref="L20:L21" si="16">ROUND($L$15*K20,2)</f>
        <v>1115</v>
      </c>
      <c r="M20" s="40">
        <f t="shared" ref="M20:M21" si="17">K20+L20</f>
        <v>5699.7199999999993</v>
      </c>
      <c r="N20" s="95">
        <f t="shared" si="6"/>
        <v>7.1870939336754452E-2</v>
      </c>
      <c r="O20" s="96">
        <f t="shared" si="7"/>
        <v>167</v>
      </c>
    </row>
    <row r="21" spans="1:15" s="38" customFormat="1" ht="30" customHeight="1" x14ac:dyDescent="0.2">
      <c r="A21" s="174" t="s">
        <v>33</v>
      </c>
      <c r="B21" s="105">
        <v>90777</v>
      </c>
      <c r="C21" s="39" t="s">
        <v>57</v>
      </c>
      <c r="D21" s="248" t="str">
        <f>IF(ISNUMBER(SEARCH("Com",B21)),VLOOKUP(B21,'[10]COMP.BG'!$A:$N,3,FALSE),VLOOKUP(B21,[10]SINAPI!$A:$M,2,FALSE))</f>
        <v>ENGENHEIRO CIVIL DE OBRA JUNIOR COM ENCARGOS COMPLEMENTARES</v>
      </c>
      <c r="E21" s="39" t="str">
        <f>IF(ISNUMBER(SEARCH("Com",B21)),VLOOKUP(B21,'[10]COMP.BG'!$A:$N,5,FALSE),VLOOKUP(B21,[10]SINAPI!$A:$M,4,FALSE))</f>
        <v>H</v>
      </c>
      <c r="F21" s="216">
        <v>84</v>
      </c>
      <c r="G21" s="128" t="str">
        <f>IF(ISNUMBER(SEARCH("COM",B21)),VLOOKUP(B21,'[10]COMP.BG'!$A:$M,13,FALSE),VLOOKUP(B21,[10]SINAPI!A:M,7,FALSE))</f>
        <v>1,83</v>
      </c>
      <c r="H21" s="128" t="str">
        <f>IF(ISNUMBER(SEARCH("COM",B21)),VLOOKUP(B21,'[10]COMP.BG'!$A:$N,14,FALSE),VLOOKUP(B21,[10]SINAPI!A:N,6,FALSE))</f>
        <v>99,86</v>
      </c>
      <c r="I21" s="40">
        <f t="shared" si="13"/>
        <v>153.72</v>
      </c>
      <c r="J21" s="40">
        <f t="shared" si="14"/>
        <v>8388.24</v>
      </c>
      <c r="K21" s="40">
        <f t="shared" si="15"/>
        <v>8541.9599999999991</v>
      </c>
      <c r="L21" s="40">
        <f t="shared" si="16"/>
        <v>2077.4</v>
      </c>
      <c r="M21" s="40">
        <f t="shared" si="17"/>
        <v>10619.359999999999</v>
      </c>
      <c r="N21" s="95">
        <f t="shared" si="6"/>
        <v>0.1339054161178368</v>
      </c>
      <c r="O21" s="96">
        <f t="shared" si="7"/>
        <v>83</v>
      </c>
    </row>
    <row r="22" spans="1:15" s="38" customFormat="1" ht="30" customHeight="1" x14ac:dyDescent="0.2">
      <c r="A22" s="174" t="s">
        <v>34</v>
      </c>
      <c r="B22" s="104" t="s">
        <v>252</v>
      </c>
      <c r="C22" s="103" t="s">
        <v>62</v>
      </c>
      <c r="D22" s="248" t="str">
        <f>IF(ISNUMBER(SEARCH("Com",B22)),VLOOKUP(B22,'[10]COMP.BG'!$A:$N,3,FALSE),VLOOKUP(B22,[10]SINAPI!$A:$M,2,FALSE))</f>
        <v>FORNECIMENTO, MONTAGEM E DESMONTAGEM DE ANDAIME MODULAR FACHADEIRO, COM PISO METÁLICO</v>
      </c>
      <c r="E22" s="39" t="str">
        <f>IF(ISNUMBER(SEARCH("Com",B22)),VLOOKUP(B22,'[10]COMP.BG'!$A:$N,5,FALSE),VLOOKUP(B22,[10]SINAPI!$A:$M,4,FALSE))</f>
        <v xml:space="preserve">M2/MES    </v>
      </c>
      <c r="F22" s="216">
        <v>1260</v>
      </c>
      <c r="G22" s="128">
        <f>IF(ISNUMBER(SEARCH("COM",B22)),VLOOKUP(B22,'[10]COMP.BG'!$A:$M,13,FALSE),VLOOKUP(B22,[10]SINAPI!A:M,7,FALSE))</f>
        <v>11.97</v>
      </c>
      <c r="H22" s="128">
        <f>IF(ISNUMBER(SEARCH("COM",B22)),VLOOKUP(B22,'[10]COMP.BG'!$A:$N,14,FALSE),VLOOKUP(B22,[10]SINAPI!A:N,6,FALSE))</f>
        <v>6.06</v>
      </c>
      <c r="I22" s="40">
        <f t="shared" ref="I22:I39" si="18">ROUND(F22*G22,2)</f>
        <v>15082.2</v>
      </c>
      <c r="J22" s="40">
        <f t="shared" ref="J22:J39" si="19">ROUND(F22*H22,2)</f>
        <v>7635.6</v>
      </c>
      <c r="K22" s="40">
        <f t="shared" ref="K22:K39" si="20">I22+J22</f>
        <v>22717.800000000003</v>
      </c>
      <c r="L22" s="40">
        <f t="shared" ref="L22:L39" si="21">ROUND($L$15*K22,2)</f>
        <v>5524.97</v>
      </c>
      <c r="M22" s="40">
        <f t="shared" ref="M22:M39" si="22">K22+L22</f>
        <v>28242.770000000004</v>
      </c>
      <c r="N22" s="95">
        <f t="shared" si="6"/>
        <v>0.35612879393582653</v>
      </c>
      <c r="O22" s="96">
        <f t="shared" si="7"/>
        <v>1259</v>
      </c>
    </row>
    <row r="23" spans="1:15" s="38" customFormat="1" ht="30" customHeight="1" x14ac:dyDescent="0.2">
      <c r="A23" s="174" t="s">
        <v>132</v>
      </c>
      <c r="B23" s="104" t="s">
        <v>253</v>
      </c>
      <c r="C23" s="103" t="s">
        <v>62</v>
      </c>
      <c r="D23" s="248" t="str">
        <f>IF(ISNUMBER(SEARCH("Com",B23)),VLOOKUP(B23,'[10]COMP.BG'!$A:$N,3,FALSE),VLOOKUP(B23,[10]SINAPI!$A:$M,2,FALSE))</f>
        <v>FORNECIMENTO, MONTAGEM E DESMONTAGEM DE ANDAIME TIPO TORRE, COM SAPATA OU RODIZIO</v>
      </c>
      <c r="E23" s="39" t="str">
        <f>IF(ISNUMBER(SEARCH("Com",B23)),VLOOKUP(B23,'[10]COMP.BG'!$A:$N,5,FALSE),VLOOKUP(B23,[10]SINAPI!$A:$M,4,FALSE))</f>
        <v>M/MÊS</v>
      </c>
      <c r="F23" s="216">
        <v>1260</v>
      </c>
      <c r="G23" s="128">
        <f>IF(ISNUMBER(SEARCH("COM",B23)),VLOOKUP(B23,'[10]COMP.BG'!$A:$M,13,FALSE),VLOOKUP(B23,[10]SINAPI!A:M,7,FALSE))</f>
        <v>33.78</v>
      </c>
      <c r="H23" s="128">
        <f>IF(ISNUMBER(SEARCH("COM",B23)),VLOOKUP(B23,'[10]COMP.BG'!$A:$N,14,FALSE),VLOOKUP(B23,[10]SINAPI!A:N,6,FALSE))</f>
        <v>11.09</v>
      </c>
      <c r="I23" s="40">
        <f t="shared" si="18"/>
        <v>42562.8</v>
      </c>
      <c r="J23" s="40">
        <f t="shared" si="19"/>
        <v>13973.4</v>
      </c>
      <c r="K23" s="40">
        <f t="shared" si="20"/>
        <v>56536.200000000004</v>
      </c>
      <c r="L23" s="40">
        <f t="shared" si="21"/>
        <v>13749.6</v>
      </c>
      <c r="M23" s="40">
        <f t="shared" si="22"/>
        <v>70285.8</v>
      </c>
      <c r="N23" s="95">
        <f t="shared" si="6"/>
        <v>0.88627274112329324</v>
      </c>
      <c r="O23" s="96">
        <f t="shared" si="7"/>
        <v>1259</v>
      </c>
    </row>
    <row r="24" spans="1:15" s="38" customFormat="1" ht="30" customHeight="1" x14ac:dyDescent="0.2">
      <c r="A24" s="174" t="s">
        <v>133</v>
      </c>
      <c r="B24" s="104" t="s">
        <v>255</v>
      </c>
      <c r="C24" s="103" t="s">
        <v>62</v>
      </c>
      <c r="D24" s="248" t="str">
        <f>IF(ISNUMBER(SEARCH("Com",B24)),VLOOKUP(B24,'[10]COMP.BG'!$A:$N,3,FALSE),VLOOKUP(B24,[10]SINAPI!$A:$M,2,FALSE))</f>
        <v>FORRAÇÃO EM  CHAPA DE MADEIRA COMPENSADO RESINADO E=17MM SOBRE PISO PRONTO PARA TRANSPORTES PESADOS</v>
      </c>
      <c r="E24" s="39" t="str">
        <f>IF(ISNUMBER(SEARCH("Com",B24)),VLOOKUP(B24,'[10]COMP.BG'!$A:$N,5,FALSE),VLOOKUP(B24,[10]SINAPI!$A:$M,4,FALSE))</f>
        <v xml:space="preserve">M2    </v>
      </c>
      <c r="F24" s="216">
        <v>336</v>
      </c>
      <c r="G24" s="128">
        <f>IF(ISNUMBER(SEARCH("COM",B24)),VLOOKUP(B24,'[10]COMP.BG'!$A:$M,13,FALSE),VLOOKUP(B24,[10]SINAPI!A:M,7,FALSE))</f>
        <v>76.106000000000009</v>
      </c>
      <c r="H24" s="128">
        <f>IF(ISNUMBER(SEARCH("COM",B24)),VLOOKUP(B24,'[10]COMP.BG'!$A:$N,14,FALSE),VLOOKUP(B24,[10]SINAPI!A:N,6,FALSE))</f>
        <v>6.3674999999999997</v>
      </c>
      <c r="I24" s="40">
        <f t="shared" si="18"/>
        <v>25571.62</v>
      </c>
      <c r="J24" s="40">
        <f t="shared" si="19"/>
        <v>2139.48</v>
      </c>
      <c r="K24" s="40">
        <f t="shared" si="20"/>
        <v>27711.1</v>
      </c>
      <c r="L24" s="40">
        <f t="shared" si="21"/>
        <v>6739.34</v>
      </c>
      <c r="M24" s="40">
        <f t="shared" si="22"/>
        <v>34450.44</v>
      </c>
      <c r="N24" s="95">
        <f t="shared" si="6"/>
        <v>0.4344047573151838</v>
      </c>
      <c r="O24" s="96">
        <f t="shared" si="7"/>
        <v>335</v>
      </c>
    </row>
    <row r="25" spans="1:15" s="38" customFormat="1" ht="30" customHeight="1" x14ac:dyDescent="0.2">
      <c r="A25" s="174" t="s">
        <v>134</v>
      </c>
      <c r="B25" s="39">
        <v>93415</v>
      </c>
      <c r="C25" s="39" t="s">
        <v>57</v>
      </c>
      <c r="D25" s="248" t="str">
        <f>IF(ISNUMBER(SEARCH("Com",B25)),VLOOKUP(B25,'[10]COMP.BG'!$A:$N,3,FALSE),VLOOKUP(B25,[10]SINAPI!$A:$M,2,FALSE))</f>
        <v>GERADOR PORTÁTIL MONOFÁSICO, POTÊNCIA 5500 VA, MOTOR A GASOLINA, POTÊNCIA DO MOTOR 13 CV - CHP DIURNO. AF_03/2016</v>
      </c>
      <c r="E25" s="39" t="str">
        <f>IF(ISNUMBER(SEARCH("Com",B25)),VLOOKUP(B25,'[10]COMP.BG'!$A:$N,5,FALSE),VLOOKUP(B25,[10]SINAPI!$A:$M,4,FALSE))</f>
        <v>CHP</v>
      </c>
      <c r="F25" s="216">
        <v>42</v>
      </c>
      <c r="G25" s="128" t="str">
        <f>IF(ISNUMBER(SEARCH("COM",B25)),VLOOKUP(B25,'[10]COMP.BG'!$A:$M,13,FALSE),VLOOKUP(B25,[10]SINAPI!A:M,7,FALSE))</f>
        <v>13,17</v>
      </c>
      <c r="H25" s="128" t="str">
        <f>IF(ISNUMBER(SEARCH("COM",B25)),VLOOKUP(B25,'[10]COMP.BG'!$A:$N,14,FALSE),VLOOKUP(B25,[10]SINAPI!A:N,6,FALSE))</f>
        <v>0,00</v>
      </c>
      <c r="I25" s="40">
        <f t="shared" si="18"/>
        <v>553.14</v>
      </c>
      <c r="J25" s="40">
        <f t="shared" si="19"/>
        <v>0</v>
      </c>
      <c r="K25" s="40">
        <f t="shared" si="20"/>
        <v>553.14</v>
      </c>
      <c r="L25" s="40">
        <f t="shared" si="21"/>
        <v>134.52000000000001</v>
      </c>
      <c r="M25" s="40">
        <f t="shared" si="22"/>
        <v>687.66</v>
      </c>
      <c r="N25" s="95">
        <f t="shared" si="6"/>
        <v>8.6710873769786177E-3</v>
      </c>
      <c r="O25" s="96">
        <f t="shared" si="7"/>
        <v>41</v>
      </c>
    </row>
    <row r="26" spans="1:15" s="38" customFormat="1" ht="30" customHeight="1" x14ac:dyDescent="0.2">
      <c r="A26" s="174" t="s">
        <v>135</v>
      </c>
      <c r="B26" s="39">
        <v>93427</v>
      </c>
      <c r="C26" s="39" t="s">
        <v>57</v>
      </c>
      <c r="D26" s="248" t="str">
        <f>IF(ISNUMBER(SEARCH("Com",B26)),VLOOKUP(B26,'[10]COMP.BG'!$A:$N,3,FALSE),VLOOKUP(B26,[10]SINAPI!$A:$M,2,FALSE))</f>
        <v>GRUPO GERADOR ESTACIONÁRIO, POTÊNCIA 150 KVA, MOTOR A DIESEL- CHP DIURNO. AF_03/2016</v>
      </c>
      <c r="E26" s="39" t="str">
        <f>IF(ISNUMBER(SEARCH("Com",B26)),VLOOKUP(B26,'[10]COMP.BG'!$A:$N,5,FALSE),VLOOKUP(B26,[10]SINAPI!$A:$M,4,FALSE))</f>
        <v>CHP</v>
      </c>
      <c r="F26" s="216">
        <v>42</v>
      </c>
      <c r="G26" s="128" t="str">
        <f>IF(ISNUMBER(SEARCH("COM",B26)),VLOOKUP(B26,'[10]COMP.BG'!$A:$M,13,FALSE),VLOOKUP(B26,[10]SINAPI!A:M,7,FALSE))</f>
        <v>180,29</v>
      </c>
      <c r="H26" s="128" t="str">
        <f>IF(ISNUMBER(SEARCH("COM",B26)),VLOOKUP(B26,'[10]COMP.BG'!$A:$N,14,FALSE),VLOOKUP(B26,[10]SINAPI!A:N,6,FALSE))</f>
        <v>0,00</v>
      </c>
      <c r="I26" s="40">
        <f t="shared" si="18"/>
        <v>7572.18</v>
      </c>
      <c r="J26" s="40">
        <f t="shared" si="19"/>
        <v>0</v>
      </c>
      <c r="K26" s="40">
        <f t="shared" si="20"/>
        <v>7572.18</v>
      </c>
      <c r="L26" s="40">
        <f t="shared" si="21"/>
        <v>1841.55</v>
      </c>
      <c r="M26" s="40">
        <f t="shared" si="22"/>
        <v>9413.73</v>
      </c>
      <c r="N26" s="95">
        <f t="shared" si="6"/>
        <v>0.11870295694570707</v>
      </c>
      <c r="O26" s="96">
        <f t="shared" si="7"/>
        <v>41</v>
      </c>
    </row>
    <row r="27" spans="1:15" s="38" customFormat="1" ht="30" customHeight="1" x14ac:dyDescent="0.2">
      <c r="A27" s="174" t="s">
        <v>136</v>
      </c>
      <c r="B27" s="39">
        <v>93421</v>
      </c>
      <c r="C27" s="39" t="s">
        <v>57</v>
      </c>
      <c r="D27" s="248" t="str">
        <f>IF(ISNUMBER(SEARCH("Com",B27)),VLOOKUP(B27,'[10]COMP.BG'!$A:$N,3,FALSE),VLOOKUP(B27,[10]SINAPI!$A:$M,2,FALSE))</f>
        <v>GRUPO GERADOR REBOCÁVEL, POTÊNCIA 66 KVA, MOTOR A DIESEL - CHP DIURNO. AF_03/2016</v>
      </c>
      <c r="E27" s="39" t="str">
        <f>IF(ISNUMBER(SEARCH("Com",B27)),VLOOKUP(B27,'[10]COMP.BG'!$A:$N,5,FALSE),VLOOKUP(B27,[10]SINAPI!$A:$M,4,FALSE))</f>
        <v>CHP</v>
      </c>
      <c r="F27" s="216">
        <v>42</v>
      </c>
      <c r="G27" s="128" t="str">
        <f>IF(ISNUMBER(SEARCH("COM",B27)),VLOOKUP(B27,'[10]COMP.BG'!$A:$M,13,FALSE),VLOOKUP(B27,[10]SINAPI!A:M,7,FALSE))</f>
        <v>75,44</v>
      </c>
      <c r="H27" s="128" t="str">
        <f>IF(ISNUMBER(SEARCH("COM",B27)),VLOOKUP(B27,'[10]COMP.BG'!$A:$N,14,FALSE),VLOOKUP(B27,[10]SINAPI!A:N,6,FALSE))</f>
        <v>0,00</v>
      </c>
      <c r="I27" s="40">
        <f t="shared" si="18"/>
        <v>3168.48</v>
      </c>
      <c r="J27" s="40">
        <f t="shared" si="19"/>
        <v>0</v>
      </c>
      <c r="K27" s="40">
        <f t="shared" si="20"/>
        <v>3168.48</v>
      </c>
      <c r="L27" s="40">
        <f t="shared" si="21"/>
        <v>770.57</v>
      </c>
      <c r="M27" s="40">
        <f t="shared" si="22"/>
        <v>3939.05</v>
      </c>
      <c r="N27" s="95">
        <f t="shared" si="6"/>
        <v>4.9669672123269677E-2</v>
      </c>
      <c r="O27" s="96">
        <f t="shared" si="7"/>
        <v>41</v>
      </c>
    </row>
    <row r="28" spans="1:15" s="38" customFormat="1" ht="30" customHeight="1" x14ac:dyDescent="0.2">
      <c r="A28" s="174" t="s">
        <v>137</v>
      </c>
      <c r="B28" s="105">
        <v>99814</v>
      </c>
      <c r="C28" s="39" t="s">
        <v>57</v>
      </c>
      <c r="D28" s="248" t="str">
        <f>IF(ISNUMBER(SEARCH("Com",B28)),VLOOKUP(B28,'[10]COMP.BG'!$A:$N,3,FALSE),VLOOKUP(B28,[10]SINAPI!$A:$M,2,FALSE))</f>
        <v>LIMPEZA DE SUPERFÍCIE COM JATO DE ALTA PRESSÃO. AF_04/2019</v>
      </c>
      <c r="E28" s="39" t="str">
        <f>IF(ISNUMBER(SEARCH("Com",B28)),VLOOKUP(B28,'[10]COMP.BG'!$A:$N,5,FALSE),VLOOKUP(B28,[10]SINAPI!$A:$M,4,FALSE))</f>
        <v>M2</v>
      </c>
      <c r="F28" s="216">
        <v>2520</v>
      </c>
      <c r="G28" s="128" t="str">
        <f>IF(ISNUMBER(SEARCH("COM",B28)),VLOOKUP(B28,'[10]COMP.BG'!$A:$M,13,FALSE),VLOOKUP(B28,[10]SINAPI!A:M,7,FALSE))</f>
        <v>0,44</v>
      </c>
      <c r="H28" s="128" t="str">
        <f>IF(ISNUMBER(SEARCH("COM",B28)),VLOOKUP(B28,'[10]COMP.BG'!$A:$N,14,FALSE),VLOOKUP(B28,[10]SINAPI!A:N,6,FALSE))</f>
        <v>1,08</v>
      </c>
      <c r="I28" s="40">
        <f t="shared" si="18"/>
        <v>1108.8</v>
      </c>
      <c r="J28" s="40">
        <f t="shared" si="19"/>
        <v>2721.6</v>
      </c>
      <c r="K28" s="40">
        <f t="shared" si="20"/>
        <v>3830.3999999999996</v>
      </c>
      <c r="L28" s="40">
        <f t="shared" si="21"/>
        <v>931.55</v>
      </c>
      <c r="M28" s="40">
        <f t="shared" si="22"/>
        <v>4761.95</v>
      </c>
      <c r="N28" s="95">
        <f t="shared" si="6"/>
        <v>6.0046075872965315E-2</v>
      </c>
      <c r="O28" s="96">
        <f t="shared" si="7"/>
        <v>2519</v>
      </c>
    </row>
    <row r="29" spans="1:15" s="38" customFormat="1" ht="30" customHeight="1" x14ac:dyDescent="0.2">
      <c r="A29" s="174" t="s">
        <v>138</v>
      </c>
      <c r="B29" s="104" t="s">
        <v>254</v>
      </c>
      <c r="C29" s="103" t="s">
        <v>62</v>
      </c>
      <c r="D29" s="248" t="str">
        <f>IF(ISNUMBER(SEARCH("Com",B29)),VLOOKUP(B29,'[10]COMP.BG'!$A:$N,3,FALSE),VLOOKUP(B29,[10]SINAPI!$A:$M,2,FALSE))</f>
        <v>LIMPEZA PERMANENTE DA OBRA</v>
      </c>
      <c r="E29" s="39" t="str">
        <f>IF(ISNUMBER(SEARCH("Com",B29)),VLOOKUP(B29,'[10]COMP.BG'!$A:$N,5,FALSE),VLOOKUP(B29,[10]SINAPI!$A:$M,4,FALSE))</f>
        <v>DIA</v>
      </c>
      <c r="F29" s="216">
        <v>672</v>
      </c>
      <c r="G29" s="128">
        <f>IF(ISNUMBER(SEARCH("COM",B29)),VLOOKUP(B29,'[10]COMP.BG'!$A:$M,13,FALSE),VLOOKUP(B29,[10]SINAPI!A:M,7,FALSE))</f>
        <v>7.7250000000000005</v>
      </c>
      <c r="H29" s="128">
        <f>IF(ISNUMBER(SEARCH("COM",B29)),VLOOKUP(B29,'[10]COMP.BG'!$A:$N,14,FALSE),VLOOKUP(B29,[10]SINAPI!A:N,6,FALSE))</f>
        <v>17.97</v>
      </c>
      <c r="I29" s="40">
        <f t="shared" si="18"/>
        <v>5191.2</v>
      </c>
      <c r="J29" s="40">
        <f t="shared" si="19"/>
        <v>12075.84</v>
      </c>
      <c r="K29" s="40">
        <f t="shared" si="20"/>
        <v>17267.04</v>
      </c>
      <c r="L29" s="40">
        <f t="shared" si="21"/>
        <v>4199.34</v>
      </c>
      <c r="M29" s="40">
        <f t="shared" si="22"/>
        <v>21466.38</v>
      </c>
      <c r="N29" s="95">
        <f t="shared" si="6"/>
        <v>0.27068152378708416</v>
      </c>
      <c r="O29" s="96">
        <f t="shared" si="7"/>
        <v>671</v>
      </c>
    </row>
    <row r="30" spans="1:15" s="38" customFormat="1" ht="30" customHeight="1" x14ac:dyDescent="0.2">
      <c r="A30" s="174" t="s">
        <v>140</v>
      </c>
      <c r="B30" s="39" t="s">
        <v>257</v>
      </c>
      <c r="C30" s="39" t="s">
        <v>62</v>
      </c>
      <c r="D30" s="248" t="str">
        <f>IF(ISNUMBER(SEARCH("Com",B30)),VLOOKUP(B30,'[10]COMP.BG'!$A:$N,3,FALSE),VLOOKUP(B30,[10]SINAPI!$A:$M,2,FALSE))</f>
        <v>LINHA DE VIDA EM COBERTURAS, INCLUSIVE PROJETO E ART</v>
      </c>
      <c r="E30" s="39" t="str">
        <f>IF(ISNUMBER(SEARCH("Com",B30)),VLOOKUP(B30,'[10]COMP.BG'!$A:$N,5,FALSE),VLOOKUP(B30,[10]SINAPI!$A:$M,4,FALSE))</f>
        <v>CJ</v>
      </c>
      <c r="F30" s="216">
        <v>5</v>
      </c>
      <c r="G30" s="128">
        <f>IF(ISNUMBER(SEARCH("COM",B30)),VLOOKUP(B30,'[10]COMP.BG'!$A:$M,13,FALSE),VLOOKUP(B30,[10]SINAPI!A:M,7,FALSE))</f>
        <v>3624.26</v>
      </c>
      <c r="H30" s="128">
        <f>IF(ISNUMBER(SEARCH("COM",B30)),VLOOKUP(B30,'[10]COMP.BG'!$A:$N,14,FALSE),VLOOKUP(B30,[10]SINAPI!A:N,6,FALSE))</f>
        <v>643.20000000000005</v>
      </c>
      <c r="I30" s="40">
        <f t="shared" si="18"/>
        <v>18121.3</v>
      </c>
      <c r="J30" s="40">
        <f t="shared" si="19"/>
        <v>3216</v>
      </c>
      <c r="K30" s="40">
        <f t="shared" si="20"/>
        <v>21337.3</v>
      </c>
      <c r="L30" s="40">
        <f t="shared" si="21"/>
        <v>5189.2299999999996</v>
      </c>
      <c r="M30" s="40">
        <f t="shared" si="22"/>
        <v>26526.53</v>
      </c>
      <c r="N30" s="95">
        <f t="shared" si="6"/>
        <v>0.33448776930175467</v>
      </c>
      <c r="O30" s="96">
        <f t="shared" si="7"/>
        <v>4</v>
      </c>
    </row>
    <row r="31" spans="1:15" s="38" customFormat="1" ht="30" customHeight="1" x14ac:dyDescent="0.2">
      <c r="A31" s="174" t="s">
        <v>141</v>
      </c>
      <c r="B31" s="105">
        <v>90780</v>
      </c>
      <c r="C31" s="39" t="s">
        <v>57</v>
      </c>
      <c r="D31" s="248" t="str">
        <f>IF(ISNUMBER(SEARCH("Com",B31)),VLOOKUP(B31,'[10]COMP.BG'!$A:$N,3,FALSE),VLOOKUP(B31,[10]SINAPI!$A:$M,2,FALSE))</f>
        <v>MESTRE DE OBRAS COM ENCARGOS COMPLEMENTARES</v>
      </c>
      <c r="E31" s="39" t="str">
        <f>IF(ISNUMBER(SEARCH("Com",B31)),VLOOKUP(B31,'[10]COMP.BG'!$A:$N,5,FALSE),VLOOKUP(B31,[10]SINAPI!$A:$M,4,FALSE))</f>
        <v>H</v>
      </c>
      <c r="F31" s="216">
        <v>168</v>
      </c>
      <c r="G31" s="128" t="str">
        <f>IF(ISNUMBER(SEARCH("COM",B31)),VLOOKUP(B31,'[10]COMP.BG'!$A:$M,13,FALSE),VLOOKUP(B31,[10]SINAPI!A:M,7,FALSE))</f>
        <v>2,39</v>
      </c>
      <c r="H31" s="128" t="str">
        <f>IF(ISNUMBER(SEARCH("COM",B31)),VLOOKUP(B31,'[10]COMP.BG'!$A:$N,14,FALSE),VLOOKUP(B31,[10]SINAPI!A:N,6,FALSE))</f>
        <v>39,22</v>
      </c>
      <c r="I31" s="40">
        <f t="shared" si="18"/>
        <v>401.52</v>
      </c>
      <c r="J31" s="40">
        <f t="shared" si="19"/>
        <v>6588.96</v>
      </c>
      <c r="K31" s="40">
        <f t="shared" si="20"/>
        <v>6990.48</v>
      </c>
      <c r="L31" s="40">
        <f t="shared" si="21"/>
        <v>1700.08</v>
      </c>
      <c r="M31" s="40">
        <f t="shared" si="22"/>
        <v>8690.56</v>
      </c>
      <c r="N31" s="95">
        <f t="shared" si="6"/>
        <v>0.10958410423010688</v>
      </c>
      <c r="O31" s="96">
        <f t="shared" si="7"/>
        <v>167</v>
      </c>
    </row>
    <row r="32" spans="1:15" s="38" customFormat="1" ht="30" customHeight="1" x14ac:dyDescent="0.2">
      <c r="A32" s="174" t="s">
        <v>142</v>
      </c>
      <c r="B32" s="39" t="s">
        <v>590</v>
      </c>
      <c r="C32" s="39" t="s">
        <v>62</v>
      </c>
      <c r="D32" s="248" t="str">
        <f>IF(ISNUMBER(SEARCH("Com",B32)),VLOOKUP(B32,'[10]COMP.BG'!$A:$N,3,FALSE),VLOOKUP(B32,[10]SINAPI!$A:$M,2,FALSE))</f>
        <v>MOBILIZAÇÃO/DESMOBILIZAÇÃO DE EQUIPE E EQUIPAMENTO - ACIMA DE 500 KM</v>
      </c>
      <c r="E32" s="39" t="str">
        <f>IF(ISNUMBER(SEARCH("Com",B32)),VLOOKUP(B32,'[10]COMP.BG'!$A:$N,5,FALSE),VLOOKUP(B32,[10]SINAPI!$A:$M,4,FALSE))</f>
        <v>CJ</v>
      </c>
      <c r="F32" s="216">
        <v>15</v>
      </c>
      <c r="G32" s="128">
        <f>IF(ISNUMBER(SEARCH("COM",B32)),VLOOKUP(B32,'[10]COMP.BG'!$A:$M,13,FALSE),VLOOKUP(B32,[10]SINAPI!A:M,7,FALSE))</f>
        <v>4620.8</v>
      </c>
      <c r="H32" s="128">
        <f>IF(ISNUMBER(SEARCH("COM",B32)),VLOOKUP(B32,'[10]COMP.BG'!$A:$N,14,FALSE),VLOOKUP(B32,[10]SINAPI!A:N,6,FALSE))</f>
        <v>5026.3999999999987</v>
      </c>
      <c r="I32" s="40">
        <f t="shared" si="18"/>
        <v>69312</v>
      </c>
      <c r="J32" s="40">
        <f t="shared" si="19"/>
        <v>75396</v>
      </c>
      <c r="K32" s="40">
        <f t="shared" si="20"/>
        <v>144708</v>
      </c>
      <c r="L32" s="40">
        <f t="shared" si="21"/>
        <v>35192.99</v>
      </c>
      <c r="M32" s="40">
        <f t="shared" si="22"/>
        <v>179900.99</v>
      </c>
      <c r="N32" s="95">
        <f t="shared" si="6"/>
        <v>2.2684716335034123</v>
      </c>
      <c r="O32" s="96">
        <f t="shared" si="7"/>
        <v>14</v>
      </c>
    </row>
    <row r="33" spans="1:15" s="38" customFormat="1" ht="30" customHeight="1" x14ac:dyDescent="0.2">
      <c r="A33" s="174" t="s">
        <v>143</v>
      </c>
      <c r="B33" s="39" t="s">
        <v>589</v>
      </c>
      <c r="C33" s="39" t="s">
        <v>62</v>
      </c>
      <c r="D33" s="248" t="str">
        <f>IF(ISNUMBER(SEARCH("Com",B33)),VLOOKUP(B33,'[10]COMP.BG'!$A:$N,3,FALSE),VLOOKUP(B33,[10]SINAPI!$A:$M,2,FALSE))</f>
        <v>MOBILIZAÇÃO/DESMOBILIZAÇÃO DE EQUIPE E EQUIPAMENTO - MAIOR QUE 100KM ATÉ 500 KM</v>
      </c>
      <c r="E33" s="39" t="str">
        <f>IF(ISNUMBER(SEARCH("Com",B33)),VLOOKUP(B33,'[10]COMP.BG'!$A:$N,5,FALSE),VLOOKUP(B33,[10]SINAPI!$A:$M,4,FALSE))</f>
        <v>CJ</v>
      </c>
      <c r="F33" s="216">
        <v>16</v>
      </c>
      <c r="G33" s="128">
        <f>IF(ISNUMBER(SEARCH("COM",B33)),VLOOKUP(B33,'[10]COMP.BG'!$A:$M,13,FALSE),VLOOKUP(B33,[10]SINAPI!A:M,7,FALSE))</f>
        <v>3465.6</v>
      </c>
      <c r="H33" s="128">
        <f>IF(ISNUMBER(SEARCH("COM",B33)),VLOOKUP(B33,'[10]COMP.BG'!$A:$N,14,FALSE),VLOOKUP(B33,[10]SINAPI!A:N,6,FALSE))</f>
        <v>3769.8000000000006</v>
      </c>
      <c r="I33" s="40">
        <f t="shared" si="18"/>
        <v>55449.599999999999</v>
      </c>
      <c r="J33" s="40">
        <f t="shared" si="19"/>
        <v>60316.800000000003</v>
      </c>
      <c r="K33" s="40">
        <f t="shared" si="20"/>
        <v>115766.39999999999</v>
      </c>
      <c r="L33" s="40">
        <f t="shared" si="21"/>
        <v>28154.39</v>
      </c>
      <c r="M33" s="40">
        <f t="shared" si="22"/>
        <v>143920.78999999998</v>
      </c>
      <c r="N33" s="95">
        <f t="shared" si="6"/>
        <v>1.8147772815836172</v>
      </c>
      <c r="O33" s="96">
        <f t="shared" si="7"/>
        <v>15</v>
      </c>
    </row>
    <row r="34" spans="1:15" s="38" customFormat="1" ht="30" customHeight="1" x14ac:dyDescent="0.2">
      <c r="A34" s="174" t="s">
        <v>587</v>
      </c>
      <c r="B34" s="39" t="s">
        <v>581</v>
      </c>
      <c r="C34" s="39" t="s">
        <v>62</v>
      </c>
      <c r="D34" s="248" t="str">
        <f>IF(ISNUMBER(SEARCH("Com",B34)),VLOOKUP(B34,'[10]COMP.BG'!$A:$N,3,FALSE),VLOOKUP(B34,[10]SINAPI!$A:$M,2,FALSE))</f>
        <v>MOBILIZAÇÃO/DESMOBILIZAÇÃO DE EQUIPE E EQUIPAMENTO - MAIOR QUE 50KM ATÉ 100 KM</v>
      </c>
      <c r="E34" s="39" t="str">
        <f>IF(ISNUMBER(SEARCH("Com",B34)),VLOOKUP(B34,'[10]COMP.BG'!$A:$N,5,FALSE),VLOOKUP(B34,[10]SINAPI!$A:$M,4,FALSE))</f>
        <v>CJ</v>
      </c>
      <c r="F34" s="216">
        <v>16</v>
      </c>
      <c r="G34" s="128">
        <f>IF(ISNUMBER(SEARCH("COM",B34)),VLOOKUP(B34,'[10]COMP.BG'!$A:$M,13,FALSE),VLOOKUP(B34,[10]SINAPI!A:M,7,FALSE))</f>
        <v>2310.4</v>
      </c>
      <c r="H34" s="128">
        <f>IF(ISNUMBER(SEARCH("COM",B34)),VLOOKUP(B34,'[10]COMP.BG'!$A:$N,14,FALSE),VLOOKUP(B34,[10]SINAPI!A:N,6,FALSE))</f>
        <v>2513.1999999999994</v>
      </c>
      <c r="I34" s="40">
        <f t="shared" si="18"/>
        <v>36966.400000000001</v>
      </c>
      <c r="J34" s="40">
        <f t="shared" si="19"/>
        <v>40211.199999999997</v>
      </c>
      <c r="K34" s="40">
        <f t="shared" si="20"/>
        <v>77177.600000000006</v>
      </c>
      <c r="L34" s="40">
        <f t="shared" si="21"/>
        <v>18769.59</v>
      </c>
      <c r="M34" s="40">
        <f t="shared" si="22"/>
        <v>95947.19</v>
      </c>
      <c r="N34" s="95">
        <f t="shared" si="6"/>
        <v>1.2098514790238915</v>
      </c>
      <c r="O34" s="96">
        <f t="shared" si="7"/>
        <v>15</v>
      </c>
    </row>
    <row r="35" spans="1:15" s="38" customFormat="1" ht="30" customHeight="1" x14ac:dyDescent="0.2">
      <c r="A35" s="174" t="s">
        <v>588</v>
      </c>
      <c r="B35" s="39" t="s">
        <v>579</v>
      </c>
      <c r="C35" s="39" t="s">
        <v>62</v>
      </c>
      <c r="D35" s="248" t="str">
        <f>IF(ISNUMBER(SEARCH("Com",B35)),VLOOKUP(B35,'[10]COMP.BG'!$A:$N,3,FALSE),VLOOKUP(B35,[10]SINAPI!$A:$M,2,FALSE))</f>
        <v>MOBILIZAÇÃO/DESMOBILIZAÇÃO DE EQUIPE E EQUIPAMENTO - SUPERINTENDÊNCIA ATÉ 50KM</v>
      </c>
      <c r="E35" s="39" t="str">
        <f>IF(ISNUMBER(SEARCH("Com",B35)),VLOOKUP(B35,'[10]COMP.BG'!$A:$N,5,FALSE),VLOOKUP(B35,[10]SINAPI!$A:$M,4,FALSE))</f>
        <v>CJ</v>
      </c>
      <c r="F35" s="216">
        <v>16</v>
      </c>
      <c r="G35" s="128">
        <f>IF(ISNUMBER(SEARCH("COM",B35)),VLOOKUP(B35,'[10]COMP.BG'!$A:$M,13,FALSE),VLOOKUP(B35,[10]SINAPI!A:M,7,FALSE))</f>
        <v>1155.2</v>
      </c>
      <c r="H35" s="128">
        <f>IF(ISNUMBER(SEARCH("COM",B35)),VLOOKUP(B35,'[10]COMP.BG'!$A:$N,14,FALSE),VLOOKUP(B35,[10]SINAPI!A:N,6,FALSE))</f>
        <v>1256.5999999999997</v>
      </c>
      <c r="I35" s="40">
        <f t="shared" si="18"/>
        <v>18483.2</v>
      </c>
      <c r="J35" s="40">
        <f t="shared" si="19"/>
        <v>20105.599999999999</v>
      </c>
      <c r="K35" s="40">
        <f t="shared" si="20"/>
        <v>38588.800000000003</v>
      </c>
      <c r="L35" s="40">
        <f t="shared" si="21"/>
        <v>9384.7999999999993</v>
      </c>
      <c r="M35" s="40">
        <f t="shared" si="22"/>
        <v>47973.600000000006</v>
      </c>
      <c r="N35" s="95">
        <f t="shared" si="6"/>
        <v>0.6049258025597265</v>
      </c>
      <c r="O35" s="96">
        <f t="shared" si="7"/>
        <v>15</v>
      </c>
    </row>
    <row r="36" spans="1:15" s="38" customFormat="1" ht="30" customHeight="1" x14ac:dyDescent="0.2">
      <c r="A36" s="174" t="s">
        <v>615</v>
      </c>
      <c r="B36" s="103" t="s">
        <v>250</v>
      </c>
      <c r="C36" s="103" t="s">
        <v>62</v>
      </c>
      <c r="D36" s="248" t="str">
        <f>IF(ISNUMBER(SEARCH("Com",B36)),VLOOKUP(B36,'[10]COMP.BG'!$A:$N,3,FALSE),VLOOKUP(B36,[10]SINAPI!$A:$M,2,FALSE))</f>
        <v>PLACA DE OBRA EM CHAPA DE ACO GALVANIZADO</v>
      </c>
      <c r="E36" s="39" t="str">
        <f>IF(ISNUMBER(SEARCH("Com",B36)),VLOOKUP(B36,'[10]COMP.BG'!$A:$N,5,FALSE),VLOOKUP(B36,[10]SINAPI!$A:$M,4,FALSE))</f>
        <v xml:space="preserve">M2    </v>
      </c>
      <c r="F36" s="216">
        <v>16</v>
      </c>
      <c r="G36" s="128">
        <f>IF(ISNUMBER(SEARCH("COM",B36)),VLOOKUP(B36,'[10]COMP.BG'!$A:$M,13,FALSE),VLOOKUP(B36,[10]SINAPI!A:M,7,FALSE))</f>
        <v>532.63060000000007</v>
      </c>
      <c r="H36" s="128">
        <f>IF(ISNUMBER(SEARCH("COM",B36)),VLOOKUP(B36,'[10]COMP.BG'!$A:$N,14,FALSE),VLOOKUP(B36,[10]SINAPI!A:N,6,FALSE))</f>
        <v>50.7667</v>
      </c>
      <c r="I36" s="40">
        <f t="shared" si="18"/>
        <v>8522.09</v>
      </c>
      <c r="J36" s="40">
        <f t="shared" si="19"/>
        <v>812.27</v>
      </c>
      <c r="K36" s="40">
        <f t="shared" si="20"/>
        <v>9334.36</v>
      </c>
      <c r="L36" s="40">
        <f t="shared" si="21"/>
        <v>2270.12</v>
      </c>
      <c r="M36" s="40">
        <f t="shared" si="22"/>
        <v>11604.48</v>
      </c>
      <c r="N36" s="95">
        <f t="shared" si="6"/>
        <v>0.14632734206497516</v>
      </c>
      <c r="O36" s="96">
        <f t="shared" si="7"/>
        <v>15</v>
      </c>
    </row>
    <row r="37" spans="1:15" s="96" customFormat="1" ht="30" customHeight="1" x14ac:dyDescent="0.2">
      <c r="A37" s="174" t="s">
        <v>795</v>
      </c>
      <c r="B37" s="104" t="s">
        <v>256</v>
      </c>
      <c r="C37" s="103" t="s">
        <v>62</v>
      </c>
      <c r="D37" s="248" t="str">
        <f>IF(ISNUMBER(SEARCH("Com",B37)),VLOOKUP(B37,'[10]COMP.BG'!$A:$N,3,FALSE),VLOOKUP(B37,[10]SINAPI!$A:$M,2,FALSE))</f>
        <v>PLANO DE GERENCIAMENTO DE RESÍDUOS DA CONSTRUÇÃO CIVIL (PGRCC), INCLUSO ART</v>
      </c>
      <c r="E37" s="39" t="str">
        <f>IF(ISNUMBER(SEARCH("Com",B37)),VLOOKUP(B37,'[10]COMP.BG'!$A:$N,5,FALSE),VLOOKUP(B37,[10]SINAPI!$A:$M,4,FALSE))</f>
        <v>UN</v>
      </c>
      <c r="F37" s="216">
        <v>1</v>
      </c>
      <c r="G37" s="128">
        <f>IF(ISNUMBER(SEARCH("COM",B37)),VLOOKUP(B37,'[10]COMP.BG'!$A:$M,13,FALSE),VLOOKUP(B37,[10]SINAPI!A:M,7,FALSE))</f>
        <v>36.6</v>
      </c>
      <c r="H37" s="128">
        <f>IF(ISNUMBER(SEARCH("COM",B37)),VLOOKUP(B37,'[10]COMP.BG'!$A:$N,14,FALSE),VLOOKUP(B37,[10]SINAPI!A:N,6,FALSE))</f>
        <v>1997.2</v>
      </c>
      <c r="I37" s="40">
        <f t="shared" si="18"/>
        <v>36.6</v>
      </c>
      <c r="J37" s="40">
        <f t="shared" si="19"/>
        <v>1997.2</v>
      </c>
      <c r="K37" s="40">
        <f t="shared" si="20"/>
        <v>2033.8</v>
      </c>
      <c r="L37" s="40">
        <f t="shared" si="21"/>
        <v>494.62</v>
      </c>
      <c r="M37" s="40">
        <f t="shared" si="22"/>
        <v>2528.42</v>
      </c>
      <c r="N37" s="95">
        <f t="shared" si="6"/>
        <v>3.1882253941919375E-2</v>
      </c>
      <c r="O37" s="96">
        <f t="shared" si="7"/>
        <v>1</v>
      </c>
    </row>
    <row r="38" spans="1:15" s="38" customFormat="1" ht="30" customHeight="1" x14ac:dyDescent="0.2">
      <c r="A38" s="174" t="s">
        <v>796</v>
      </c>
      <c r="B38" s="104" t="s">
        <v>251</v>
      </c>
      <c r="C38" s="103" t="s">
        <v>62</v>
      </c>
      <c r="D38" s="248" t="str">
        <f>IF(ISNUMBER(SEARCH("Com",B38)),VLOOKUP(B38,'[10]COMP.BG'!$A:$N,3,FALSE),VLOOKUP(B38,[10]SINAPI!$A:$M,2,FALSE))</f>
        <v>PROTEÇÃO DE MÓVEIS E EQUIPAMENTOS COM LONA PLÁSTICA</v>
      </c>
      <c r="E38" s="39" t="str">
        <f>IF(ISNUMBER(SEARCH("Com",B38)),VLOOKUP(B38,'[10]COMP.BG'!$A:$N,5,FALSE),VLOOKUP(B38,[10]SINAPI!$A:$M,4,FALSE))</f>
        <v xml:space="preserve">M2    </v>
      </c>
      <c r="F38" s="216">
        <v>2940</v>
      </c>
      <c r="G38" s="128">
        <f>IF(ISNUMBER(SEARCH("COM",B38)),VLOOKUP(B38,'[10]COMP.BG'!$A:$M,13,FALSE),VLOOKUP(B38,[10]SINAPI!A:M,7,FALSE))</f>
        <v>2.4718</v>
      </c>
      <c r="H38" s="128">
        <f>IF(ISNUMBER(SEARCH("COM",B38)),VLOOKUP(B38,'[10]COMP.BG'!$A:$N,14,FALSE),VLOOKUP(B38,[10]SINAPI!A:N,6,FALSE))</f>
        <v>0.14376</v>
      </c>
      <c r="I38" s="40">
        <f t="shared" si="18"/>
        <v>7267.09</v>
      </c>
      <c r="J38" s="40">
        <f t="shared" si="19"/>
        <v>422.65</v>
      </c>
      <c r="K38" s="40">
        <f t="shared" si="20"/>
        <v>7689.74</v>
      </c>
      <c r="L38" s="40">
        <f t="shared" si="21"/>
        <v>1870.14</v>
      </c>
      <c r="M38" s="40">
        <f t="shared" si="22"/>
        <v>9559.8799999999992</v>
      </c>
      <c r="N38" s="95">
        <f t="shared" si="6"/>
        <v>0.12054584357593918</v>
      </c>
      <c r="O38" s="96">
        <f t="shared" si="7"/>
        <v>2939</v>
      </c>
    </row>
    <row r="39" spans="1:15" s="38" customFormat="1" ht="30" customHeight="1" x14ac:dyDescent="0.2">
      <c r="A39" s="174" t="s">
        <v>806</v>
      </c>
      <c r="B39" s="39">
        <v>98458</v>
      </c>
      <c r="C39" s="39" t="s">
        <v>57</v>
      </c>
      <c r="D39" s="248" t="str">
        <f>IF(ISNUMBER(SEARCH("Com",B39)),VLOOKUP(B39,'[10]COMP.BG'!$A:$N,3,FALSE),VLOOKUP(B39,[10]SINAPI!$A:$M,2,FALSE))</f>
        <v>TAPUME COM COMPENSADO DE MADEIRA. AF_05/2018</v>
      </c>
      <c r="E39" s="39" t="str">
        <f>IF(ISNUMBER(SEARCH("Com",B39)),VLOOKUP(B39,'[10]COMP.BG'!$A:$N,5,FALSE),VLOOKUP(B39,[10]SINAPI!$A:$M,4,FALSE))</f>
        <v>M2</v>
      </c>
      <c r="F39" s="216">
        <v>487</v>
      </c>
      <c r="G39" s="128" t="str">
        <f>IF(ISNUMBER(SEARCH("COM",B39)),VLOOKUP(B39,'[10]COMP.BG'!$A:$M,13,FALSE),VLOOKUP(B39,[10]SINAPI!A:M,7,FALSE))</f>
        <v>130,57</v>
      </c>
      <c r="H39" s="128" t="str">
        <f>IF(ISNUMBER(SEARCH("COM",B39)),VLOOKUP(B39,'[10]COMP.BG'!$A:$N,14,FALSE),VLOOKUP(B39,[10]SINAPI!A:N,6,FALSE))</f>
        <v>14,76</v>
      </c>
      <c r="I39" s="40">
        <f t="shared" si="18"/>
        <v>63587.59</v>
      </c>
      <c r="J39" s="40">
        <f t="shared" si="19"/>
        <v>7188.12</v>
      </c>
      <c r="K39" s="40">
        <f t="shared" si="20"/>
        <v>70775.709999999992</v>
      </c>
      <c r="L39" s="40">
        <f t="shared" si="21"/>
        <v>17212.650000000001</v>
      </c>
      <c r="M39" s="40">
        <f t="shared" si="22"/>
        <v>87988.359999999986</v>
      </c>
      <c r="N39" s="95">
        <f t="shared" si="6"/>
        <v>1.1094941653099646</v>
      </c>
      <c r="O39" s="96">
        <f t="shared" si="7"/>
        <v>486</v>
      </c>
    </row>
    <row r="40" spans="1:15" s="38" customFormat="1" ht="30" customHeight="1" x14ac:dyDescent="0.2">
      <c r="A40" s="175">
        <v>2</v>
      </c>
      <c r="B40" s="176"/>
      <c r="C40" s="176"/>
      <c r="D40" s="177" t="s">
        <v>826</v>
      </c>
      <c r="E40" s="178"/>
      <c r="F40" s="179"/>
      <c r="G40" s="179"/>
      <c r="H40" s="179"/>
      <c r="I40" s="180">
        <f t="shared" ref="I40:N40" si="23">SUM(I41+I138+I142+I147+I222+I262+I293+I333+I354+I376+I485)</f>
        <v>2824388.6000000006</v>
      </c>
      <c r="J40" s="180">
        <f t="shared" si="23"/>
        <v>583178.78000000014</v>
      </c>
      <c r="K40" s="180">
        <f t="shared" si="23"/>
        <v>3407567.38</v>
      </c>
      <c r="L40" s="180">
        <f t="shared" si="23"/>
        <v>828720.3400000002</v>
      </c>
      <c r="M40" s="180">
        <f t="shared" si="23"/>
        <v>4236287.72</v>
      </c>
      <c r="N40" s="259">
        <f t="shared" si="23"/>
        <v>53.417707841290074</v>
      </c>
    </row>
    <row r="41" spans="1:15" s="38" customFormat="1" ht="30" customHeight="1" x14ac:dyDescent="0.2">
      <c r="A41" s="175" t="s">
        <v>36</v>
      </c>
      <c r="B41" s="176"/>
      <c r="C41" s="176"/>
      <c r="D41" s="177" t="s">
        <v>35</v>
      </c>
      <c r="E41" s="178"/>
      <c r="F41" s="179"/>
      <c r="G41" s="179"/>
      <c r="H41" s="179"/>
      <c r="I41" s="180">
        <f>SUM(I43:I137)</f>
        <v>32747.339999999993</v>
      </c>
      <c r="J41" s="180">
        <f t="shared" ref="J41:M41" si="24">SUM(J43:J137)</f>
        <v>71781.63</v>
      </c>
      <c r="K41" s="180">
        <f t="shared" si="24"/>
        <v>104528.97000000004</v>
      </c>
      <c r="L41" s="180">
        <f t="shared" si="24"/>
        <v>25421.399999999998</v>
      </c>
      <c r="M41" s="180">
        <f t="shared" si="24"/>
        <v>129950.37000000001</v>
      </c>
      <c r="N41" s="259">
        <f>SUM(N43:N137)</f>
        <v>1.6386164862587631</v>
      </c>
    </row>
    <row r="42" spans="1:15" s="38" customFormat="1" ht="30" customHeight="1" x14ac:dyDescent="0.2">
      <c r="A42" s="172" t="s">
        <v>244</v>
      </c>
      <c r="B42" s="212"/>
      <c r="C42" s="183"/>
      <c r="D42" s="254" t="s">
        <v>241</v>
      </c>
      <c r="E42" s="212"/>
      <c r="F42" s="212"/>
      <c r="G42" s="212"/>
      <c r="H42" s="212"/>
      <c r="I42" s="212"/>
      <c r="J42" s="212"/>
      <c r="K42" s="212"/>
      <c r="L42" s="212"/>
      <c r="M42" s="212"/>
      <c r="N42" s="181"/>
    </row>
    <row r="43" spans="1:15" s="96" customFormat="1" ht="30" customHeight="1" x14ac:dyDescent="0.2">
      <c r="A43" s="225" t="s">
        <v>827</v>
      </c>
      <c r="B43" s="39">
        <v>97625</v>
      </c>
      <c r="C43" s="39" t="s">
        <v>57</v>
      </c>
      <c r="D43" s="248" t="str">
        <f>IF(ISNUMBER(SEARCH("Com",B43)),VLOOKUP(B43,'[10]COMP.BG'!$A:$N,3,FALSE),VLOOKUP(B43,[10]SINAPI!$A:$M,2,FALSE))</f>
        <v>DEMOLIÇÃO DE ALVENARIA PARA QUALQUER TIPO DE BLOCO, DE FORMA MECANIZADA, SEM REAPROVEITAMENTO. AF_12/2017</v>
      </c>
      <c r="E43" s="39" t="str">
        <f>IF(ISNUMBER(SEARCH("Com",B43)),VLOOKUP(B43,'[10]COMP.BG'!$A:$N,5,FALSE),VLOOKUP(B43,[10]SINAPI!$A:$M,4,FALSE))</f>
        <v>M3</v>
      </c>
      <c r="F43" s="216">
        <v>117</v>
      </c>
      <c r="G43" s="128" t="str">
        <f>IF(ISNUMBER(SEARCH("COM",B43)),VLOOKUP(B43,'[10]COMP.BG'!$A:$M,13,FALSE),VLOOKUP(B43,[10]SINAPI!A:M,7,FALSE))</f>
        <v>13,86</v>
      </c>
      <c r="H43" s="128" t="str">
        <f>IF(ISNUMBER(SEARCH("COM",B43)),VLOOKUP(B43,'[10]COMP.BG'!$A:$N,14,FALSE),VLOOKUP(B43,[10]SINAPI!A:N,6,FALSE))</f>
        <v>6,81</v>
      </c>
      <c r="I43" s="40">
        <f t="shared" ref="I43:I60" si="25">ROUND(F43*G43,2)</f>
        <v>1621.62</v>
      </c>
      <c r="J43" s="40">
        <f t="shared" ref="J43:J60" si="26">ROUND(F43*H43,2)</f>
        <v>796.77</v>
      </c>
      <c r="K43" s="40">
        <f t="shared" ref="K43:K60" si="27">I43+J43</f>
        <v>2418.39</v>
      </c>
      <c r="L43" s="40">
        <f t="shared" ref="L43:L60" si="28">ROUND($L$15*K43,2)</f>
        <v>588.15</v>
      </c>
      <c r="M43" s="40">
        <f t="shared" ref="M43:M60" si="29">K43+L43</f>
        <v>3006.54</v>
      </c>
      <c r="N43" s="95">
        <f t="shared" ref="N43:N60" si="30">M43/$M$1026*100</f>
        <v>3.7911134924790299E-2</v>
      </c>
      <c r="O43" s="96">
        <f t="shared" ref="O43:O60" si="31">IF(F43=1,1,TRUNC(F43*$O$15,0))</f>
        <v>116</v>
      </c>
    </row>
    <row r="44" spans="1:15" s="38" customFormat="1" ht="30" customHeight="1" x14ac:dyDescent="0.2">
      <c r="A44" s="225" t="s">
        <v>828</v>
      </c>
      <c r="B44" s="39">
        <v>97631</v>
      </c>
      <c r="C44" s="39" t="s">
        <v>57</v>
      </c>
      <c r="D44" s="248" t="str">
        <f>IF(ISNUMBER(SEARCH("Com",B44)),VLOOKUP(B44,'[10]COMP.BG'!$A:$N,3,FALSE),VLOOKUP(B44,[10]SINAPI!$A:$M,2,FALSE))</f>
        <v>DEMOLIÇÃO DE ARGAMASSAS, DE FORMA MANUAL, SEM REAPROVEITAMENTO. AF_12/2017</v>
      </c>
      <c r="E44" s="39" t="str">
        <f>IF(ISNUMBER(SEARCH("Com",B44)),VLOOKUP(B44,'[10]COMP.BG'!$A:$N,5,FALSE),VLOOKUP(B44,[10]SINAPI!$A:$M,4,FALSE))</f>
        <v>M2</v>
      </c>
      <c r="F44" s="216">
        <v>126</v>
      </c>
      <c r="G44" s="128" t="str">
        <f>IF(ISNUMBER(SEARCH("COM",B44)),VLOOKUP(B44,'[10]COMP.BG'!$A:$M,13,FALSE),VLOOKUP(B44,[10]SINAPI!A:M,7,FALSE))</f>
        <v>0,72</v>
      </c>
      <c r="H44" s="128" t="str">
        <f>IF(ISNUMBER(SEARCH("COM",B44)),VLOOKUP(B44,'[10]COMP.BG'!$A:$N,14,FALSE),VLOOKUP(B44,[10]SINAPI!A:N,6,FALSE))</f>
        <v>1,97</v>
      </c>
      <c r="I44" s="40">
        <f t="shared" si="25"/>
        <v>90.72</v>
      </c>
      <c r="J44" s="40">
        <f t="shared" si="26"/>
        <v>248.22</v>
      </c>
      <c r="K44" s="40">
        <f t="shared" si="27"/>
        <v>338.94</v>
      </c>
      <c r="L44" s="40">
        <f t="shared" si="28"/>
        <v>82.43</v>
      </c>
      <c r="M44" s="40">
        <f t="shared" si="29"/>
        <v>421.37</v>
      </c>
      <c r="N44" s="95">
        <f t="shared" si="30"/>
        <v>5.3132886717818118E-3</v>
      </c>
      <c r="O44" s="96">
        <f t="shared" si="31"/>
        <v>125</v>
      </c>
    </row>
    <row r="45" spans="1:15" s="38" customFormat="1" ht="30" customHeight="1" x14ac:dyDescent="0.2">
      <c r="A45" s="225" t="s">
        <v>829</v>
      </c>
      <c r="B45" s="39" t="s">
        <v>258</v>
      </c>
      <c r="C45" s="103" t="s">
        <v>62</v>
      </c>
      <c r="D45" s="248" t="str">
        <f>IF(ISNUMBER(SEARCH("Com",B45)),VLOOKUP(B45,'[10]COMP.BG'!$A:$N,3,FALSE),VLOOKUP(B45,[10]SINAPI!$A:$M,2,FALSE))</f>
        <v>DEMOLIÇÃO DE CONTRAPISO CIMENTADO, DE FORMA MANUAL</v>
      </c>
      <c r="E45" s="39" t="str">
        <f>IF(ISNUMBER(SEARCH("Com",B45)),VLOOKUP(B45,'[10]COMP.BG'!$A:$N,5,FALSE),VLOOKUP(B45,[10]SINAPI!$A:$M,4,FALSE))</f>
        <v>M3</v>
      </c>
      <c r="F45" s="216">
        <v>151</v>
      </c>
      <c r="G45" s="128">
        <f>IF(ISNUMBER(SEARCH("COM",B45)),VLOOKUP(B45,'[10]COMP.BG'!$A:$M,13,FALSE),VLOOKUP(B45,[10]SINAPI!A:M,7,FALSE))</f>
        <v>5.15</v>
      </c>
      <c r="H45" s="128">
        <f>IF(ISNUMBER(SEARCH("COM",B45)),VLOOKUP(B45,'[10]COMP.BG'!$A:$N,14,FALSE),VLOOKUP(B45,[10]SINAPI!A:N,6,FALSE))</f>
        <v>11.98</v>
      </c>
      <c r="I45" s="40">
        <f t="shared" si="25"/>
        <v>777.65</v>
      </c>
      <c r="J45" s="40">
        <f t="shared" si="26"/>
        <v>1808.98</v>
      </c>
      <c r="K45" s="40">
        <f t="shared" si="27"/>
        <v>2586.63</v>
      </c>
      <c r="L45" s="40">
        <f t="shared" si="28"/>
        <v>629.07000000000005</v>
      </c>
      <c r="M45" s="40">
        <f t="shared" si="29"/>
        <v>3215.7000000000003</v>
      </c>
      <c r="N45" s="95">
        <f t="shared" si="30"/>
        <v>4.0548549687563828E-2</v>
      </c>
      <c r="O45" s="96">
        <f t="shared" si="31"/>
        <v>150</v>
      </c>
    </row>
    <row r="46" spans="1:15" s="38" customFormat="1" ht="30" customHeight="1" x14ac:dyDescent="0.2">
      <c r="A46" s="225" t="s">
        <v>830</v>
      </c>
      <c r="B46" s="39" t="s">
        <v>268</v>
      </c>
      <c r="C46" s="103" t="s">
        <v>62</v>
      </c>
      <c r="D46" s="248" t="str">
        <f>IF(ISNUMBER(SEARCH("Com",B46)),VLOOKUP(B46,'[10]COMP.BG'!$A:$N,3,FALSE),VLOOKUP(B46,[10]SINAPI!$A:$M,2,FALSE))</f>
        <v>DEMOLIÇÃO DE ESTRUTURA DE MADEIRA (LAJES, VIGAS, PILARES, ESCADAS E OUTROS)</v>
      </c>
      <c r="E46" s="39" t="str">
        <f>IF(ISNUMBER(SEARCH("Com",B46)),VLOOKUP(B46,'[10]COMP.BG'!$A:$N,5,FALSE),VLOOKUP(B46,[10]SINAPI!$A:$M,4,FALSE))</f>
        <v>M3</v>
      </c>
      <c r="F46" s="216">
        <v>151</v>
      </c>
      <c r="G46" s="128">
        <f>IF(ISNUMBER(SEARCH("COM",B46)),VLOOKUP(B46,'[10]COMP.BG'!$A:$M,13,FALSE),VLOOKUP(B46,[10]SINAPI!A:M,7,FALSE))</f>
        <v>15.419999999999998</v>
      </c>
      <c r="H46" s="128">
        <f>IF(ISNUMBER(SEARCH("COM",B46)),VLOOKUP(B46,'[10]COMP.BG'!$A:$N,14,FALSE),VLOOKUP(B46,[10]SINAPI!A:N,6,FALSE))</f>
        <v>47.91</v>
      </c>
      <c r="I46" s="40">
        <f t="shared" si="25"/>
        <v>2328.42</v>
      </c>
      <c r="J46" s="40">
        <f t="shared" si="26"/>
        <v>7234.41</v>
      </c>
      <c r="K46" s="40">
        <f t="shared" si="27"/>
        <v>9562.83</v>
      </c>
      <c r="L46" s="40">
        <f t="shared" si="28"/>
        <v>2325.6799999999998</v>
      </c>
      <c r="M46" s="40">
        <f t="shared" si="29"/>
        <v>11888.51</v>
      </c>
      <c r="N46" s="95">
        <f t="shared" si="30"/>
        <v>0.14990883429614063</v>
      </c>
      <c r="O46" s="96">
        <f t="shared" si="31"/>
        <v>150</v>
      </c>
    </row>
    <row r="47" spans="1:15" s="38" customFormat="1" ht="30" customHeight="1" x14ac:dyDescent="0.2">
      <c r="A47" s="225" t="s">
        <v>831</v>
      </c>
      <c r="B47" s="39" t="s">
        <v>269</v>
      </c>
      <c r="C47" s="103" t="s">
        <v>62</v>
      </c>
      <c r="D47" s="248" t="str">
        <f>IF(ISNUMBER(SEARCH("Com",B47)),VLOOKUP(B47,'[10]COMP.BG'!$A:$N,3,FALSE),VLOOKUP(B47,[10]SINAPI!$A:$M,2,FALSE))</f>
        <v>DEMOLIÇÃO DE ESTRUTURA METÁLICA (LAJES, VIGAS, PILARES, ESCADAS E OUTROS)</v>
      </c>
      <c r="E47" s="39" t="str">
        <f>IF(ISNUMBER(SEARCH("Com",B47)),VLOOKUP(B47,'[10]COMP.BG'!$A:$N,5,FALSE),VLOOKUP(B47,[10]SINAPI!$A:$M,4,FALSE))</f>
        <v>M3</v>
      </c>
      <c r="F47" s="216">
        <v>151</v>
      </c>
      <c r="G47" s="128">
        <f>IF(ISNUMBER(SEARCH("COM",B47)),VLOOKUP(B47,'[10]COMP.BG'!$A:$M,13,FALSE),VLOOKUP(B47,[10]SINAPI!A:M,7,FALSE))</f>
        <v>15.96</v>
      </c>
      <c r="H47" s="128">
        <f>IF(ISNUMBER(SEARCH("COM",B47)),VLOOKUP(B47,'[10]COMP.BG'!$A:$N,14,FALSE),VLOOKUP(B47,[10]SINAPI!A:N,6,FALSE))</f>
        <v>47.83</v>
      </c>
      <c r="I47" s="40">
        <f t="shared" si="25"/>
        <v>2409.96</v>
      </c>
      <c r="J47" s="40">
        <f t="shared" si="26"/>
        <v>7222.33</v>
      </c>
      <c r="K47" s="40">
        <f t="shared" si="27"/>
        <v>9632.2900000000009</v>
      </c>
      <c r="L47" s="40">
        <f t="shared" si="28"/>
        <v>2342.5700000000002</v>
      </c>
      <c r="M47" s="40">
        <f t="shared" si="29"/>
        <v>11974.86</v>
      </c>
      <c r="N47" s="95">
        <f t="shared" si="30"/>
        <v>0.15099766946904894</v>
      </c>
      <c r="O47" s="96">
        <f t="shared" si="31"/>
        <v>150</v>
      </c>
    </row>
    <row r="48" spans="1:15" s="38" customFormat="1" ht="30" customHeight="1" x14ac:dyDescent="0.2">
      <c r="A48" s="225" t="s">
        <v>832</v>
      </c>
      <c r="B48" s="39">
        <v>97629</v>
      </c>
      <c r="C48" s="39" t="s">
        <v>57</v>
      </c>
      <c r="D48" s="248" t="str">
        <f>IF(ISNUMBER(SEARCH("Com",B48)),VLOOKUP(B48,'[10]COMP.BG'!$A:$N,3,FALSE),VLOOKUP(B48,[10]SINAPI!$A:$M,2,FALSE))</f>
        <v>DEMOLIÇÃO DE LAJES, DE FORMA MECANIZADA COM MARTELETE, SEM REAPROVEITAMENTO. AF_12/2017</v>
      </c>
      <c r="E48" s="39" t="str">
        <f>IF(ISNUMBER(SEARCH("Com",B48)),VLOOKUP(B48,'[10]COMP.BG'!$A:$N,5,FALSE),VLOOKUP(B48,[10]SINAPI!$A:$M,4,FALSE))</f>
        <v>M3</v>
      </c>
      <c r="F48" s="216">
        <v>42</v>
      </c>
      <c r="G48" s="128" t="str">
        <f>IF(ISNUMBER(SEARCH("COM",B48)),VLOOKUP(B48,'[10]COMP.BG'!$A:$M,13,FALSE),VLOOKUP(B48,[10]SINAPI!A:M,7,FALSE))</f>
        <v>26,04</v>
      </c>
      <c r="H48" s="128" t="str">
        <f>IF(ISNUMBER(SEARCH("COM",B48)),VLOOKUP(B48,'[10]COMP.BG'!$A:$N,14,FALSE),VLOOKUP(B48,[10]SINAPI!A:N,6,FALSE))</f>
        <v>70,95</v>
      </c>
      <c r="I48" s="40">
        <f t="shared" si="25"/>
        <v>1093.68</v>
      </c>
      <c r="J48" s="40">
        <f t="shared" si="26"/>
        <v>2979.9</v>
      </c>
      <c r="K48" s="40">
        <f t="shared" si="27"/>
        <v>4073.58</v>
      </c>
      <c r="L48" s="40">
        <f t="shared" si="28"/>
        <v>990.69</v>
      </c>
      <c r="M48" s="40">
        <f t="shared" si="29"/>
        <v>5064.2700000000004</v>
      </c>
      <c r="N48" s="95">
        <f t="shared" si="30"/>
        <v>6.3858196885977825E-2</v>
      </c>
      <c r="O48" s="96">
        <f t="shared" si="31"/>
        <v>41</v>
      </c>
    </row>
    <row r="49" spans="1:15" s="38" customFormat="1" ht="30" customHeight="1" x14ac:dyDescent="0.2">
      <c r="A49" s="225" t="s">
        <v>833</v>
      </c>
      <c r="B49" s="39">
        <v>97627</v>
      </c>
      <c r="C49" s="39" t="s">
        <v>57</v>
      </c>
      <c r="D49" s="248" t="str">
        <f>IF(ISNUMBER(SEARCH("Com",B49)),VLOOKUP(B49,'[10]COMP.BG'!$A:$N,3,FALSE),VLOOKUP(B49,[10]SINAPI!$A:$M,2,FALSE))</f>
        <v>DEMOLIÇÃO DE PILARES E VIGAS EM CONCRETO ARMADO, DE FORMA MECANIZADA COM MARTELETE, SEM REAPROVEITAMENTO. AF_12/2017</v>
      </c>
      <c r="E49" s="39" t="str">
        <f>IF(ISNUMBER(SEARCH("Com",B49)),VLOOKUP(B49,'[10]COMP.BG'!$A:$N,5,FALSE),VLOOKUP(B49,[10]SINAPI!$A:$M,4,FALSE))</f>
        <v>M3</v>
      </c>
      <c r="F49" s="216">
        <v>25</v>
      </c>
      <c r="G49" s="128" t="str">
        <f>IF(ISNUMBER(SEARCH("COM",B49)),VLOOKUP(B49,'[10]COMP.BG'!$A:$M,13,FALSE),VLOOKUP(B49,[10]SINAPI!A:M,7,FALSE))</f>
        <v>78,15</v>
      </c>
      <c r="H49" s="128" t="str">
        <f>IF(ISNUMBER(SEARCH("COM",B49)),VLOOKUP(B49,'[10]COMP.BG'!$A:$N,14,FALSE),VLOOKUP(B49,[10]SINAPI!A:N,6,FALSE))</f>
        <v>147,93</v>
      </c>
      <c r="I49" s="40">
        <f t="shared" si="25"/>
        <v>1953.75</v>
      </c>
      <c r="J49" s="40">
        <f t="shared" si="26"/>
        <v>3698.25</v>
      </c>
      <c r="K49" s="40">
        <f t="shared" si="27"/>
        <v>5652</v>
      </c>
      <c r="L49" s="40">
        <f t="shared" si="28"/>
        <v>1374.57</v>
      </c>
      <c r="M49" s="40">
        <f t="shared" si="29"/>
        <v>7026.57</v>
      </c>
      <c r="N49" s="95">
        <f t="shared" si="30"/>
        <v>8.8601928904482805E-2</v>
      </c>
      <c r="O49" s="96">
        <f t="shared" si="31"/>
        <v>24</v>
      </c>
    </row>
    <row r="50" spans="1:15" s="38" customFormat="1" ht="30" customHeight="1" x14ac:dyDescent="0.2">
      <c r="A50" s="225" t="s">
        <v>834</v>
      </c>
      <c r="B50" s="39">
        <v>97633</v>
      </c>
      <c r="C50" s="39" t="s">
        <v>57</v>
      </c>
      <c r="D50" s="248" t="str">
        <f>IF(ISNUMBER(SEARCH("Com",B50)),VLOOKUP(B50,'[10]COMP.BG'!$A:$N,3,FALSE),VLOOKUP(B50,[10]SINAPI!$A:$M,2,FALSE))</f>
        <v>DEMOLIÇÃO DE REVESTIMENTO CERÂMICO, DE FORMA MANUAL, SEM REAPROVEITAMENTO. AF_12/2017</v>
      </c>
      <c r="E50" s="39" t="str">
        <f>IF(ISNUMBER(SEARCH("Com",B50)),VLOOKUP(B50,'[10]COMP.BG'!$A:$N,5,FALSE),VLOOKUP(B50,[10]SINAPI!$A:$M,4,FALSE))</f>
        <v>M2</v>
      </c>
      <c r="F50" s="216">
        <v>151</v>
      </c>
      <c r="G50" s="128" t="str">
        <f>IF(ISNUMBER(SEARCH("COM",B50)),VLOOKUP(B50,'[10]COMP.BG'!$A:$M,13,FALSE),VLOOKUP(B50,[10]SINAPI!A:M,7,FALSE))</f>
        <v>5,02</v>
      </c>
      <c r="H50" s="128" t="str">
        <f>IF(ISNUMBER(SEARCH("COM",B50)),VLOOKUP(B50,'[10]COMP.BG'!$A:$N,14,FALSE),VLOOKUP(B50,[10]SINAPI!A:N,6,FALSE))</f>
        <v>13,39</v>
      </c>
      <c r="I50" s="40">
        <f t="shared" si="25"/>
        <v>758.02</v>
      </c>
      <c r="J50" s="40">
        <f t="shared" si="26"/>
        <v>2021.89</v>
      </c>
      <c r="K50" s="40">
        <f t="shared" si="27"/>
        <v>2779.91</v>
      </c>
      <c r="L50" s="40">
        <f t="shared" si="28"/>
        <v>676.07</v>
      </c>
      <c r="M50" s="40">
        <f t="shared" si="29"/>
        <v>3455.98</v>
      </c>
      <c r="N50" s="95">
        <f t="shared" si="30"/>
        <v>4.3578373837493189E-2</v>
      </c>
      <c r="O50" s="96">
        <f t="shared" si="31"/>
        <v>150</v>
      </c>
    </row>
    <row r="51" spans="1:15" s="38" customFormat="1" ht="30" customHeight="1" x14ac:dyDescent="0.2">
      <c r="A51" s="225" t="s">
        <v>835</v>
      </c>
      <c r="B51" s="39">
        <v>97632</v>
      </c>
      <c r="C51" s="39" t="s">
        <v>57</v>
      </c>
      <c r="D51" s="248" t="str">
        <f>IF(ISNUMBER(SEARCH("Com",B51)),VLOOKUP(B51,'[10]COMP.BG'!$A:$N,3,FALSE),VLOOKUP(B51,[10]SINAPI!$A:$M,2,FALSE))</f>
        <v>DEMOLIÇÃO DE RODAPÉ CERÂMICO, DE FORMA MANUAL, SEM REAPROVEITAMENTO. AF_12/2017</v>
      </c>
      <c r="E51" s="39" t="str">
        <f>IF(ISNUMBER(SEARCH("Com",B51)),VLOOKUP(B51,'[10]COMP.BG'!$A:$N,5,FALSE),VLOOKUP(B51,[10]SINAPI!$A:$M,4,FALSE))</f>
        <v>M</v>
      </c>
      <c r="F51" s="210">
        <v>25</v>
      </c>
      <c r="G51" s="128" t="str">
        <f>IF(ISNUMBER(SEARCH("COM",B51)),VLOOKUP(B51,'[10]COMP.BG'!$A:$M,13,FALSE),VLOOKUP(B51,[10]SINAPI!A:M,7,FALSE))</f>
        <v>0,54</v>
      </c>
      <c r="H51" s="128" t="str">
        <f>IF(ISNUMBER(SEARCH("COM",B51)),VLOOKUP(B51,'[10]COMP.BG'!$A:$N,14,FALSE),VLOOKUP(B51,[10]SINAPI!A:N,6,FALSE))</f>
        <v>1,56</v>
      </c>
      <c r="I51" s="40">
        <f t="shared" si="25"/>
        <v>13.5</v>
      </c>
      <c r="J51" s="40">
        <f t="shared" si="26"/>
        <v>39</v>
      </c>
      <c r="K51" s="40">
        <f t="shared" si="27"/>
        <v>52.5</v>
      </c>
      <c r="L51" s="40">
        <f t="shared" si="28"/>
        <v>12.77</v>
      </c>
      <c r="M51" s="40">
        <f t="shared" si="29"/>
        <v>65.27</v>
      </c>
      <c r="N51" s="95">
        <f t="shared" si="30"/>
        <v>8.2302572942354415E-4</v>
      </c>
      <c r="O51" s="96">
        <f t="shared" si="31"/>
        <v>24</v>
      </c>
    </row>
    <row r="52" spans="1:15" s="38" customFormat="1" ht="30" customHeight="1" x14ac:dyDescent="0.2">
      <c r="A52" s="225" t="s">
        <v>836</v>
      </c>
      <c r="B52" s="105">
        <v>90437</v>
      </c>
      <c r="C52" s="39" t="s">
        <v>57</v>
      </c>
      <c r="D52" s="248" t="str">
        <f>IF(ISNUMBER(SEARCH("Com",B52)),VLOOKUP(B52,'[10]COMP.BG'!$A:$N,3,FALSE),VLOOKUP(B52,[10]SINAPI!$A:$M,2,FALSE))</f>
        <v>FURO EM ALVENARIA PARA DIÂMETROS MAIORES QUE 40 MM E MENORES OU IGUAIS A 75 MM. AF_05/2015</v>
      </c>
      <c r="E52" s="39" t="str">
        <f>IF(ISNUMBER(SEARCH("Com",B52)),VLOOKUP(B52,'[10]COMP.BG'!$A:$N,5,FALSE),VLOOKUP(B52,[10]SINAPI!$A:$M,4,FALSE))</f>
        <v>UN</v>
      </c>
      <c r="F52" s="216">
        <v>25</v>
      </c>
      <c r="G52" s="128" t="str">
        <f>IF(ISNUMBER(SEARCH("COM",B52)),VLOOKUP(B52,'[10]COMP.BG'!$A:$M,13,FALSE),VLOOKUP(B52,[10]SINAPI!A:M,7,FALSE))</f>
        <v>6,39</v>
      </c>
      <c r="H52" s="128" t="str">
        <f>IF(ISNUMBER(SEARCH("COM",B52)),VLOOKUP(B52,'[10]COMP.BG'!$A:$N,14,FALSE),VLOOKUP(B52,[10]SINAPI!A:N,6,FALSE))</f>
        <v>28,09</v>
      </c>
      <c r="I52" s="40">
        <f t="shared" si="25"/>
        <v>159.75</v>
      </c>
      <c r="J52" s="40">
        <f t="shared" si="26"/>
        <v>702.25</v>
      </c>
      <c r="K52" s="40">
        <f t="shared" si="27"/>
        <v>862</v>
      </c>
      <c r="L52" s="40">
        <f t="shared" si="28"/>
        <v>209.64</v>
      </c>
      <c r="M52" s="40">
        <f t="shared" si="29"/>
        <v>1071.6399999999999</v>
      </c>
      <c r="N52" s="95">
        <f t="shared" si="30"/>
        <v>1.3512904744590879E-2</v>
      </c>
      <c r="O52" s="96">
        <f t="shared" si="31"/>
        <v>24</v>
      </c>
    </row>
    <row r="53" spans="1:15" s="38" customFormat="1" ht="30" customHeight="1" x14ac:dyDescent="0.2">
      <c r="A53" s="225" t="s">
        <v>837</v>
      </c>
      <c r="B53" s="105">
        <v>90438</v>
      </c>
      <c r="C53" s="39" t="s">
        <v>57</v>
      </c>
      <c r="D53" s="248" t="str">
        <f>IF(ISNUMBER(SEARCH("Com",B53)),VLOOKUP(B53,'[10]COMP.BG'!$A:$N,3,FALSE),VLOOKUP(B53,[10]SINAPI!$A:$M,2,FALSE))</f>
        <v>FURO EM ALVENARIA PARA DIÂMETROS MAIORES QUE 75 MM. AF_05/2015</v>
      </c>
      <c r="E53" s="39" t="str">
        <f>IF(ISNUMBER(SEARCH("Com",B53)),VLOOKUP(B53,'[10]COMP.BG'!$A:$N,5,FALSE),VLOOKUP(B53,[10]SINAPI!$A:$M,4,FALSE))</f>
        <v>UN</v>
      </c>
      <c r="F53" s="216">
        <v>16</v>
      </c>
      <c r="G53" s="128" t="str">
        <f>IF(ISNUMBER(SEARCH("COM",B53)),VLOOKUP(B53,'[10]COMP.BG'!$A:$M,13,FALSE),VLOOKUP(B53,[10]SINAPI!A:M,7,FALSE))</f>
        <v>9,18</v>
      </c>
      <c r="H53" s="128" t="str">
        <f>IF(ISNUMBER(SEARCH("COM",B53)),VLOOKUP(B53,'[10]COMP.BG'!$A:$N,14,FALSE),VLOOKUP(B53,[10]SINAPI!A:N,6,FALSE))</f>
        <v>40,24</v>
      </c>
      <c r="I53" s="40">
        <f t="shared" si="25"/>
        <v>146.88</v>
      </c>
      <c r="J53" s="40">
        <f t="shared" si="26"/>
        <v>643.84</v>
      </c>
      <c r="K53" s="40">
        <f t="shared" si="27"/>
        <v>790.72</v>
      </c>
      <c r="L53" s="40">
        <f t="shared" si="28"/>
        <v>192.3</v>
      </c>
      <c r="M53" s="40">
        <f t="shared" si="29"/>
        <v>983.02</v>
      </c>
      <c r="N53" s="95">
        <f t="shared" si="30"/>
        <v>1.2395445879239042E-2</v>
      </c>
      <c r="O53" s="96">
        <f t="shared" si="31"/>
        <v>15</v>
      </c>
    </row>
    <row r="54" spans="1:15" s="38" customFormat="1" ht="30" customHeight="1" x14ac:dyDescent="0.2">
      <c r="A54" s="225" t="s">
        <v>838</v>
      </c>
      <c r="B54" s="105">
        <v>90436</v>
      </c>
      <c r="C54" s="39" t="s">
        <v>57</v>
      </c>
      <c r="D54" s="248" t="str">
        <f>IF(ISNUMBER(SEARCH("Com",B54)),VLOOKUP(B54,'[10]COMP.BG'!$A:$N,3,FALSE),VLOOKUP(B54,[10]SINAPI!$A:$M,2,FALSE))</f>
        <v>FURO EM ALVENARIA PARA DIÂMETROS MENORES OU IGUAIS A 40 MM. AF_05/2015</v>
      </c>
      <c r="E54" s="39" t="str">
        <f>IF(ISNUMBER(SEARCH("Com",B54)),VLOOKUP(B54,'[10]COMP.BG'!$A:$N,5,FALSE),VLOOKUP(B54,[10]SINAPI!$A:$M,4,FALSE))</f>
        <v>UN</v>
      </c>
      <c r="F54" s="216">
        <v>12</v>
      </c>
      <c r="G54" s="128" t="str">
        <f>IF(ISNUMBER(SEARCH("COM",B54)),VLOOKUP(B54,'[10]COMP.BG'!$A:$M,13,FALSE),VLOOKUP(B54,[10]SINAPI!A:M,7,FALSE))</f>
        <v>2,59</v>
      </c>
      <c r="H54" s="128" t="str">
        <f>IF(ISNUMBER(SEARCH("COM",B54)),VLOOKUP(B54,'[10]COMP.BG'!$A:$N,14,FALSE),VLOOKUP(B54,[10]SINAPI!A:N,6,FALSE))</f>
        <v>11,60</v>
      </c>
      <c r="I54" s="40">
        <f t="shared" si="25"/>
        <v>31.08</v>
      </c>
      <c r="J54" s="40">
        <f t="shared" si="26"/>
        <v>139.19999999999999</v>
      </c>
      <c r="K54" s="40">
        <f t="shared" si="27"/>
        <v>170.27999999999997</v>
      </c>
      <c r="L54" s="40">
        <f t="shared" si="28"/>
        <v>41.41</v>
      </c>
      <c r="M54" s="40">
        <f t="shared" si="29"/>
        <v>211.68999999999997</v>
      </c>
      <c r="N54" s="95">
        <f t="shared" si="30"/>
        <v>2.6693169398141572E-3</v>
      </c>
      <c r="O54" s="96">
        <f t="shared" si="31"/>
        <v>11</v>
      </c>
    </row>
    <row r="55" spans="1:15" s="38" customFormat="1" ht="30" customHeight="1" x14ac:dyDescent="0.2">
      <c r="A55" s="225" t="s">
        <v>839</v>
      </c>
      <c r="B55" s="105">
        <v>90447</v>
      </c>
      <c r="C55" s="39" t="s">
        <v>57</v>
      </c>
      <c r="D55" s="248" t="str">
        <f>IF(ISNUMBER(SEARCH("Com",B55)),VLOOKUP(B55,'[10]COMP.BG'!$A:$N,3,FALSE),VLOOKUP(B55,[10]SINAPI!$A:$M,2,FALSE))</f>
        <v>RASGO EM ALVENARIA PARA ELETRODUTOS COM DIAMETROS MENORES OU IGUAIS A 40 MM. AF_05/2015</v>
      </c>
      <c r="E55" s="39" t="str">
        <f>IF(ISNUMBER(SEARCH("Com",B55)),VLOOKUP(B55,'[10]COMP.BG'!$A:$N,5,FALSE),VLOOKUP(B55,[10]SINAPI!$A:$M,4,FALSE))</f>
        <v>M</v>
      </c>
      <c r="F55" s="216">
        <v>15</v>
      </c>
      <c r="G55" s="128" t="str">
        <f>IF(ISNUMBER(SEARCH("COM",B55)),VLOOKUP(B55,'[10]COMP.BG'!$A:$M,13,FALSE),VLOOKUP(B55,[10]SINAPI!A:M,7,FALSE))</f>
        <v>1,27</v>
      </c>
      <c r="H55" s="128" t="str">
        <f>IF(ISNUMBER(SEARCH("COM",B55)),VLOOKUP(B55,'[10]COMP.BG'!$A:$N,14,FALSE),VLOOKUP(B55,[10]SINAPI!A:N,6,FALSE))</f>
        <v>5,20</v>
      </c>
      <c r="I55" s="40">
        <f t="shared" si="25"/>
        <v>19.05</v>
      </c>
      <c r="J55" s="40">
        <f t="shared" si="26"/>
        <v>78</v>
      </c>
      <c r="K55" s="40">
        <f t="shared" si="27"/>
        <v>97.05</v>
      </c>
      <c r="L55" s="40">
        <f t="shared" si="28"/>
        <v>23.6</v>
      </c>
      <c r="M55" s="40">
        <f t="shared" si="29"/>
        <v>120.65</v>
      </c>
      <c r="N55" s="95">
        <f t="shared" si="30"/>
        <v>1.5213429485973742E-3</v>
      </c>
      <c r="O55" s="96">
        <f t="shared" si="31"/>
        <v>14</v>
      </c>
    </row>
    <row r="56" spans="1:15" s="38" customFormat="1" ht="30" customHeight="1" x14ac:dyDescent="0.2">
      <c r="A56" s="225" t="s">
        <v>840</v>
      </c>
      <c r="B56" s="39">
        <v>91222</v>
      </c>
      <c r="C56" s="39" t="s">
        <v>57</v>
      </c>
      <c r="D56" s="248" t="str">
        <f>IF(ISNUMBER(SEARCH("Com",B56)),VLOOKUP(B56,'[10]COMP.BG'!$A:$N,3,FALSE),VLOOKUP(B56,[10]SINAPI!$A:$M,2,FALSE))</f>
        <v>RASGO EM ALVENARIA PARA RAMAIS/ DISTRIBUIÇÃO COM DIÂMETROS MAIORES QUE 40 MM E MENORES OU IGUAIS A 75 MM. AF_05/2015</v>
      </c>
      <c r="E56" s="39" t="str">
        <f>IF(ISNUMBER(SEARCH("Com",B56)),VLOOKUP(B56,'[10]COMP.BG'!$A:$N,5,FALSE),VLOOKUP(B56,[10]SINAPI!$A:$M,4,FALSE))</f>
        <v>M</v>
      </c>
      <c r="F56" s="216">
        <v>15</v>
      </c>
      <c r="G56" s="128" t="str">
        <f>IF(ISNUMBER(SEARCH("COM",B56)),VLOOKUP(B56,'[10]COMP.BG'!$A:$M,13,FALSE),VLOOKUP(B56,[10]SINAPI!A:M,7,FALSE))</f>
        <v>2,53</v>
      </c>
      <c r="H56" s="128" t="str">
        <f>IF(ISNUMBER(SEARCH("COM",B56)),VLOOKUP(B56,'[10]COMP.BG'!$A:$N,14,FALSE),VLOOKUP(B56,[10]SINAPI!A:N,6,FALSE))</f>
        <v>11,36</v>
      </c>
      <c r="I56" s="40">
        <f t="shared" si="25"/>
        <v>37.950000000000003</v>
      </c>
      <c r="J56" s="40">
        <f t="shared" si="26"/>
        <v>170.4</v>
      </c>
      <c r="K56" s="40">
        <f t="shared" si="27"/>
        <v>208.35000000000002</v>
      </c>
      <c r="L56" s="40">
        <f t="shared" si="28"/>
        <v>50.67</v>
      </c>
      <c r="M56" s="40">
        <f t="shared" si="29"/>
        <v>259.02000000000004</v>
      </c>
      <c r="N56" s="95">
        <f t="shared" si="30"/>
        <v>3.2661272320405462E-3</v>
      </c>
      <c r="O56" s="96">
        <f t="shared" si="31"/>
        <v>14</v>
      </c>
    </row>
    <row r="57" spans="1:15" s="38" customFormat="1" ht="30" customHeight="1" x14ac:dyDescent="0.2">
      <c r="A57" s="225" t="s">
        <v>841</v>
      </c>
      <c r="B57" s="39">
        <v>90443</v>
      </c>
      <c r="C57" s="39" t="s">
        <v>57</v>
      </c>
      <c r="D57" s="248" t="str">
        <f>IF(ISNUMBER(SEARCH("Com",B57)),VLOOKUP(B57,'[10]COMP.BG'!$A:$N,3,FALSE),VLOOKUP(B57,[10]SINAPI!$A:$M,2,FALSE))</f>
        <v>RASGO EM ALVENARIA PARA RAMAIS/ DISTRIBUIÇÃO COM DIAMETROS MENORES OU IGUAIS A 40 MM. AF_05/2015</v>
      </c>
      <c r="E57" s="39" t="str">
        <f>IF(ISNUMBER(SEARCH("Com",B57)),VLOOKUP(B57,'[10]COMP.BG'!$A:$N,5,FALSE),VLOOKUP(B57,[10]SINAPI!$A:$M,4,FALSE))</f>
        <v>M</v>
      </c>
      <c r="F57" s="216">
        <v>15</v>
      </c>
      <c r="G57" s="128" t="str">
        <f>IF(ISNUMBER(SEARCH("COM",B57)),VLOOKUP(B57,'[10]COMP.BG'!$A:$M,13,FALSE),VLOOKUP(B57,[10]SINAPI!A:M,7,FALSE))</f>
        <v>2,37</v>
      </c>
      <c r="H57" s="128" t="str">
        <f>IF(ISNUMBER(SEARCH("COM",B57)),VLOOKUP(B57,'[10]COMP.BG'!$A:$N,14,FALSE),VLOOKUP(B57,[10]SINAPI!A:N,6,FALSE))</f>
        <v>10,52</v>
      </c>
      <c r="I57" s="40">
        <f t="shared" si="25"/>
        <v>35.549999999999997</v>
      </c>
      <c r="J57" s="40">
        <f t="shared" si="26"/>
        <v>157.80000000000001</v>
      </c>
      <c r="K57" s="40">
        <f t="shared" si="27"/>
        <v>193.35000000000002</v>
      </c>
      <c r="L57" s="40">
        <f t="shared" si="28"/>
        <v>47.02</v>
      </c>
      <c r="M57" s="40">
        <f t="shared" si="29"/>
        <v>240.37000000000003</v>
      </c>
      <c r="N57" s="95">
        <f t="shared" si="30"/>
        <v>3.0309590099821867E-3</v>
      </c>
      <c r="O57" s="96">
        <f t="shared" si="31"/>
        <v>14</v>
      </c>
    </row>
    <row r="58" spans="1:15" s="38" customFormat="1" ht="30" customHeight="1" x14ac:dyDescent="0.2">
      <c r="A58" s="225" t="s">
        <v>842</v>
      </c>
      <c r="B58" s="39">
        <v>90445</v>
      </c>
      <c r="C58" s="39" t="s">
        <v>57</v>
      </c>
      <c r="D58" s="248" t="str">
        <f>IF(ISNUMBER(SEARCH("Com",B58)),VLOOKUP(B58,'[10]COMP.BG'!$A:$N,3,FALSE),VLOOKUP(B58,[10]SINAPI!$A:$M,2,FALSE))</f>
        <v>RASGO EM CONTRAPISO PARA RAMAIS/ DISTRIBUIÇÃO COM DIÂMETROS MAIORES QUE 40 MM E MENORES OU IGUAIS A 75 MM. AF_05/2015</v>
      </c>
      <c r="E58" s="39" t="str">
        <f>IF(ISNUMBER(SEARCH("Com",B58)),VLOOKUP(B58,'[10]COMP.BG'!$A:$N,5,FALSE),VLOOKUP(B58,[10]SINAPI!$A:$M,4,FALSE))</f>
        <v>M</v>
      </c>
      <c r="F58" s="216">
        <v>15</v>
      </c>
      <c r="G58" s="128" t="str">
        <f>IF(ISNUMBER(SEARCH("COM",B58)),VLOOKUP(B58,'[10]COMP.BG'!$A:$M,13,FALSE),VLOOKUP(B58,[10]SINAPI!A:M,7,FALSE))</f>
        <v>5,03</v>
      </c>
      <c r="H58" s="128" t="str">
        <f>IF(ISNUMBER(SEARCH("COM",B58)),VLOOKUP(B58,'[10]COMP.BG'!$A:$N,14,FALSE),VLOOKUP(B58,[10]SINAPI!A:N,6,FALSE))</f>
        <v>20,01</v>
      </c>
      <c r="I58" s="40">
        <f t="shared" si="25"/>
        <v>75.45</v>
      </c>
      <c r="J58" s="40">
        <f t="shared" si="26"/>
        <v>300.14999999999998</v>
      </c>
      <c r="K58" s="40">
        <f t="shared" si="27"/>
        <v>375.59999999999997</v>
      </c>
      <c r="L58" s="40">
        <f t="shared" si="28"/>
        <v>91.35</v>
      </c>
      <c r="M58" s="40">
        <f t="shared" si="29"/>
        <v>466.94999999999993</v>
      </c>
      <c r="N58" s="95">
        <f t="shared" si="30"/>
        <v>5.8880322407587546E-3</v>
      </c>
      <c r="O58" s="96">
        <f t="shared" si="31"/>
        <v>14</v>
      </c>
    </row>
    <row r="59" spans="1:15" s="38" customFormat="1" ht="30" customHeight="1" x14ac:dyDescent="0.2">
      <c r="A59" s="225" t="s">
        <v>843</v>
      </c>
      <c r="B59" s="39">
        <v>90446</v>
      </c>
      <c r="C59" s="39" t="s">
        <v>57</v>
      </c>
      <c r="D59" s="248" t="str">
        <f>IF(ISNUMBER(SEARCH("Com",B59)),VLOOKUP(B59,'[10]COMP.BG'!$A:$N,3,FALSE),VLOOKUP(B59,[10]SINAPI!$A:$M,2,FALSE))</f>
        <v>RASGO EM CONTRAPISO PARA RAMAIS/ DISTRIBUIÇÃO COM DIÂMETROS MAIORES QUE 75 MM. AF_05/2015</v>
      </c>
      <c r="E59" s="39" t="str">
        <f>IF(ISNUMBER(SEARCH("Com",B59)),VLOOKUP(B59,'[10]COMP.BG'!$A:$N,5,FALSE),VLOOKUP(B59,[10]SINAPI!$A:$M,4,FALSE))</f>
        <v>M</v>
      </c>
      <c r="F59" s="216">
        <v>15</v>
      </c>
      <c r="G59" s="128" t="str">
        <f>IF(ISNUMBER(SEARCH("COM",B59)),VLOOKUP(B59,'[10]COMP.BG'!$A:$M,13,FALSE),VLOOKUP(B59,[10]SINAPI!A:M,7,FALSE))</f>
        <v>5,46</v>
      </c>
      <c r="H59" s="128" t="str">
        <f>IF(ISNUMBER(SEARCH("COM",B59)),VLOOKUP(B59,'[10]COMP.BG'!$A:$N,14,FALSE),VLOOKUP(B59,[10]SINAPI!A:N,6,FALSE))</f>
        <v>21,73</v>
      </c>
      <c r="I59" s="40">
        <f t="shared" si="25"/>
        <v>81.900000000000006</v>
      </c>
      <c r="J59" s="40">
        <f t="shared" si="26"/>
        <v>325.95</v>
      </c>
      <c r="K59" s="40">
        <f t="shared" si="27"/>
        <v>407.85</v>
      </c>
      <c r="L59" s="40">
        <f t="shared" si="28"/>
        <v>99.19</v>
      </c>
      <c r="M59" s="40">
        <f t="shared" si="29"/>
        <v>507.04</v>
      </c>
      <c r="N59" s="95">
        <f t="shared" si="30"/>
        <v>6.3935493465131577E-3</v>
      </c>
      <c r="O59" s="96">
        <f t="shared" si="31"/>
        <v>14</v>
      </c>
    </row>
    <row r="60" spans="1:15" s="38" customFormat="1" ht="30" customHeight="1" x14ac:dyDescent="0.2">
      <c r="A60" s="225" t="s">
        <v>844</v>
      </c>
      <c r="B60" s="39">
        <v>90444</v>
      </c>
      <c r="C60" s="39" t="s">
        <v>57</v>
      </c>
      <c r="D60" s="248" t="str">
        <f>IF(ISNUMBER(SEARCH("Com",B60)),VLOOKUP(B60,'[10]COMP.BG'!$A:$N,3,FALSE),VLOOKUP(B60,[10]SINAPI!$A:$M,2,FALSE))</f>
        <v>RASGO EM CONTRAPISO PARA RAMAIS/ DISTRIBUIÇÃO COM DIÂMETROS MENORES OU IGUAIS A 40 MM. AF_05/2015</v>
      </c>
      <c r="E60" s="39" t="str">
        <f>IF(ISNUMBER(SEARCH("Com",B60)),VLOOKUP(B60,'[10]COMP.BG'!$A:$N,5,FALSE),VLOOKUP(B60,[10]SINAPI!$A:$M,4,FALSE))</f>
        <v>M</v>
      </c>
      <c r="F60" s="216">
        <v>15</v>
      </c>
      <c r="G60" s="128" t="str">
        <f>IF(ISNUMBER(SEARCH("COM",B60)),VLOOKUP(B60,'[10]COMP.BG'!$A:$M,13,FALSE),VLOOKUP(B60,[10]SINAPI!A:M,7,FALSE))</f>
        <v>4,68</v>
      </c>
      <c r="H60" s="128" t="str">
        <f>IF(ISNUMBER(SEARCH("COM",B60)),VLOOKUP(B60,'[10]COMP.BG'!$A:$N,14,FALSE),VLOOKUP(B60,[10]SINAPI!A:N,6,FALSE))</f>
        <v>18,78</v>
      </c>
      <c r="I60" s="40">
        <f t="shared" si="25"/>
        <v>70.2</v>
      </c>
      <c r="J60" s="40">
        <f t="shared" si="26"/>
        <v>281.7</v>
      </c>
      <c r="K60" s="40">
        <f t="shared" si="27"/>
        <v>351.9</v>
      </c>
      <c r="L60" s="40">
        <f t="shared" si="28"/>
        <v>85.58</v>
      </c>
      <c r="M60" s="40">
        <f t="shared" si="29"/>
        <v>437.47999999999996</v>
      </c>
      <c r="N60" s="95">
        <f t="shared" si="30"/>
        <v>5.5164286212381194E-3</v>
      </c>
      <c r="O60" s="96">
        <f t="shared" si="31"/>
        <v>14</v>
      </c>
    </row>
    <row r="61" spans="1:15" s="38" customFormat="1" ht="30" customHeight="1" x14ac:dyDescent="0.2">
      <c r="A61" s="172" t="s">
        <v>245</v>
      </c>
      <c r="B61" s="212"/>
      <c r="C61" s="183"/>
      <c r="D61" s="254" t="s">
        <v>248</v>
      </c>
      <c r="E61" s="212"/>
      <c r="F61" s="212"/>
      <c r="G61" s="212"/>
      <c r="H61" s="212"/>
      <c r="I61" s="212"/>
      <c r="J61" s="212"/>
      <c r="K61" s="212"/>
      <c r="L61" s="212"/>
      <c r="M61" s="212"/>
      <c r="N61" s="181"/>
    </row>
    <row r="62" spans="1:15" s="38" customFormat="1" ht="30" customHeight="1" x14ac:dyDescent="0.2">
      <c r="A62" s="225" t="s">
        <v>845</v>
      </c>
      <c r="B62" s="39" t="s">
        <v>261</v>
      </c>
      <c r="C62" s="103" t="s">
        <v>62</v>
      </c>
      <c r="D62" s="248" t="str">
        <f>IF(ISNUMBER(SEARCH("Com",B62)),VLOOKUP(B62,'[10]COMP.BG'!$A:$N,3,FALSE),VLOOKUP(B62,[10]SINAPI!$A:$M,2,FALSE))</f>
        <v>DISTRIBUIÇÃO E INSTALAÇÃO GERAL DE MÓVEIS, COFRES,  ELETRODOMÉSTICOS, BIOMBOS, BALCÕES, SINALIZAÇÕES E DEMAIS ACESSÓRIOS E EQUIPAMENTOS DE ACORDO COM O NOVO LAYOUT</v>
      </c>
      <c r="E62" s="39" t="str">
        <f>IF(ISNUMBER(SEARCH("Com",B62)),VLOOKUP(B62,'[10]COMP.BG'!$A:$N,5,FALSE),VLOOKUP(B62,[10]SINAPI!$A:$M,4,FALSE))</f>
        <v>M2</v>
      </c>
      <c r="F62" s="216">
        <v>1512</v>
      </c>
      <c r="G62" s="128">
        <f>IF(ISNUMBER(SEARCH("COM",B62)),VLOOKUP(B62,'[10]COMP.BG'!$A:$M,13,FALSE),VLOOKUP(B62,[10]SINAPI!A:M,7,FALSE))</f>
        <v>2.06</v>
      </c>
      <c r="H62" s="128">
        <f>IF(ISNUMBER(SEARCH("COM",B62)),VLOOKUP(B62,'[10]COMP.BG'!$A:$N,14,FALSE),VLOOKUP(B62,[10]SINAPI!A:N,6,FALSE))</f>
        <v>4.7920000000000007</v>
      </c>
      <c r="I62" s="40">
        <f t="shared" ref="I62:I85" si="32">ROUND(F62*G62,2)</f>
        <v>3114.72</v>
      </c>
      <c r="J62" s="40">
        <f t="shared" ref="J62:J85" si="33">ROUND(F62*H62,2)</f>
        <v>7245.5</v>
      </c>
      <c r="K62" s="40">
        <f t="shared" ref="K62:K85" si="34">I62+J62</f>
        <v>10360.219999999999</v>
      </c>
      <c r="L62" s="40">
        <f t="shared" ref="L62:L85" si="35">ROUND($L$15*K62,2)</f>
        <v>2519.61</v>
      </c>
      <c r="M62" s="40">
        <f t="shared" ref="M62:M85" si="36">K62+L62</f>
        <v>12879.83</v>
      </c>
      <c r="N62" s="95">
        <f t="shared" ref="N62:N85" si="37">M62/$M$1026*100</f>
        <v>0.16240893949136276</v>
      </c>
      <c r="O62" s="96">
        <f t="shared" ref="O62:O85" si="38">IF(F62=1,1,TRUNC(F62*$O$15,0))</f>
        <v>1511</v>
      </c>
    </row>
    <row r="63" spans="1:15" s="38" customFormat="1" ht="30" customHeight="1" x14ac:dyDescent="0.2">
      <c r="A63" s="225" t="s">
        <v>846</v>
      </c>
      <c r="B63" s="39" t="s">
        <v>270</v>
      </c>
      <c r="C63" s="103" t="s">
        <v>62</v>
      </c>
      <c r="D63" s="248" t="str">
        <f>IF(ISNUMBER(SEARCH("Com",B63)),VLOOKUP(B63,'[10]COMP.BG'!$A:$N,3,FALSE),VLOOKUP(B63,[10]SINAPI!$A:$M,2,FALSE))</f>
        <v>REMANEJAMENTO DE CARENAGENS</v>
      </c>
      <c r="E63" s="39" t="str">
        <f>IF(ISNUMBER(SEARCH("Com",B63)),VLOOKUP(B63,'[10]COMP.BG'!$A:$N,5,FALSE),VLOOKUP(B63,[10]SINAPI!$A:$M,4,FALSE))</f>
        <v>UN</v>
      </c>
      <c r="F63" s="216">
        <v>4</v>
      </c>
      <c r="G63" s="128">
        <f>IF(ISNUMBER(SEARCH("COM",B63)),VLOOKUP(B63,'[10]COMP.BG'!$A:$M,13,FALSE),VLOOKUP(B63,[10]SINAPI!A:M,7,FALSE))</f>
        <v>30.839999999999996</v>
      </c>
      <c r="H63" s="128">
        <f>IF(ISNUMBER(SEARCH("COM",B63)),VLOOKUP(B63,'[10]COMP.BG'!$A:$N,14,FALSE),VLOOKUP(B63,[10]SINAPI!A:N,6,FALSE))</f>
        <v>95.82</v>
      </c>
      <c r="I63" s="40">
        <f t="shared" si="32"/>
        <v>123.36</v>
      </c>
      <c r="J63" s="40">
        <f t="shared" si="33"/>
        <v>383.28</v>
      </c>
      <c r="K63" s="40">
        <f t="shared" si="34"/>
        <v>506.64</v>
      </c>
      <c r="L63" s="40">
        <f t="shared" si="35"/>
        <v>123.21</v>
      </c>
      <c r="M63" s="40">
        <f t="shared" si="36"/>
        <v>629.85</v>
      </c>
      <c r="N63" s="95">
        <f t="shared" si="37"/>
        <v>7.9421289363784172E-3</v>
      </c>
      <c r="O63" s="96">
        <f t="shared" si="38"/>
        <v>3</v>
      </c>
    </row>
    <row r="64" spans="1:15" s="38" customFormat="1" ht="30" customHeight="1" x14ac:dyDescent="0.2">
      <c r="A64" s="225" t="s">
        <v>847</v>
      </c>
      <c r="B64" s="39" t="s">
        <v>271</v>
      </c>
      <c r="C64" s="103" t="s">
        <v>62</v>
      </c>
      <c r="D64" s="248" t="str">
        <f>IF(ISNUMBER(SEARCH("Com",B64)),VLOOKUP(B64,'[10]COMP.BG'!$A:$N,3,FALSE),VLOOKUP(B64,[10]SINAPI!$A:$M,2,FALSE))</f>
        <v>REMANEJAMENTO DE COFRE DO PENHOR</v>
      </c>
      <c r="E64" s="39" t="str">
        <f>IF(ISNUMBER(SEARCH("Com",B64)),VLOOKUP(B64,'[10]COMP.BG'!$A:$N,5,FALSE),VLOOKUP(B64,[10]SINAPI!$A:$M,4,FALSE))</f>
        <v>UN</v>
      </c>
      <c r="F64" s="216">
        <v>4</v>
      </c>
      <c r="G64" s="128">
        <f>IF(ISNUMBER(SEARCH("COM",B64)),VLOOKUP(B64,'[10]COMP.BG'!$A:$M,13,FALSE),VLOOKUP(B64,[10]SINAPI!A:M,7,FALSE))</f>
        <v>23.43</v>
      </c>
      <c r="H64" s="128">
        <f>IF(ISNUMBER(SEARCH("COM",B64)),VLOOKUP(B64,'[10]COMP.BG'!$A:$N,14,FALSE),VLOOKUP(B64,[10]SINAPI!A:N,6,FALSE))</f>
        <v>63.93</v>
      </c>
      <c r="I64" s="40">
        <f t="shared" si="32"/>
        <v>93.72</v>
      </c>
      <c r="J64" s="40">
        <f t="shared" si="33"/>
        <v>255.72</v>
      </c>
      <c r="K64" s="40">
        <f t="shared" si="34"/>
        <v>349.44</v>
      </c>
      <c r="L64" s="40">
        <f t="shared" si="35"/>
        <v>84.98</v>
      </c>
      <c r="M64" s="40">
        <f t="shared" si="36"/>
        <v>434.42</v>
      </c>
      <c r="N64" s="95">
        <f t="shared" si="37"/>
        <v>5.4778433794419506E-3</v>
      </c>
      <c r="O64" s="96">
        <f t="shared" si="38"/>
        <v>3</v>
      </c>
    </row>
    <row r="65" spans="1:15" s="38" customFormat="1" ht="30" customHeight="1" x14ac:dyDescent="0.2">
      <c r="A65" s="225" t="s">
        <v>848</v>
      </c>
      <c r="B65" s="39" t="s">
        <v>272</v>
      </c>
      <c r="C65" s="103" t="s">
        <v>62</v>
      </c>
      <c r="D65" s="248" t="str">
        <f>IF(ISNUMBER(SEARCH("Com",B65)),VLOOKUP(B65,'[10]COMP.BG'!$A:$N,3,FALSE),VLOOKUP(B65,[10]SINAPI!$A:$M,2,FALSE))</f>
        <v>REMANEJAMENTO DE DIVISÓRIAS NAVAIS / BP-PLUS / MADEIRA, INCLUSIVE PORTAS</v>
      </c>
      <c r="E65" s="39" t="str">
        <f>IF(ISNUMBER(SEARCH("Com",B65)),VLOOKUP(B65,'[10]COMP.BG'!$A:$N,5,FALSE),VLOOKUP(B65,[10]SINAPI!$A:$M,4,FALSE))</f>
        <v>M2</v>
      </c>
      <c r="F65" s="216">
        <v>8</v>
      </c>
      <c r="G65" s="128">
        <f>IF(ISNUMBER(SEARCH("COM",B65)),VLOOKUP(B65,'[10]COMP.BG'!$A:$M,13,FALSE),VLOOKUP(B65,[10]SINAPI!A:M,7,FALSE))</f>
        <v>15.419999999999998</v>
      </c>
      <c r="H65" s="128">
        <f>IF(ISNUMBER(SEARCH("COM",B65)),VLOOKUP(B65,'[10]COMP.BG'!$A:$N,14,FALSE),VLOOKUP(B65,[10]SINAPI!A:N,6,FALSE))</f>
        <v>46.88</v>
      </c>
      <c r="I65" s="40">
        <f t="shared" si="32"/>
        <v>123.36</v>
      </c>
      <c r="J65" s="40">
        <f t="shared" si="33"/>
        <v>375.04</v>
      </c>
      <c r="K65" s="40">
        <f t="shared" si="34"/>
        <v>498.40000000000003</v>
      </c>
      <c r="L65" s="40">
        <f t="shared" si="35"/>
        <v>121.21</v>
      </c>
      <c r="M65" s="40">
        <f t="shared" si="36"/>
        <v>619.61</v>
      </c>
      <c r="N65" s="95">
        <f t="shared" si="37"/>
        <v>7.8130070814788136E-3</v>
      </c>
      <c r="O65" s="96">
        <f t="shared" si="38"/>
        <v>7</v>
      </c>
    </row>
    <row r="66" spans="1:15" s="38" customFormat="1" ht="30" customHeight="1" x14ac:dyDescent="0.2">
      <c r="A66" s="225" t="s">
        <v>849</v>
      </c>
      <c r="B66" s="39" t="s">
        <v>273</v>
      </c>
      <c r="C66" s="103" t="s">
        <v>62</v>
      </c>
      <c r="D66" s="248" t="str">
        <f>IF(ISNUMBER(SEARCH("Com",B66)),VLOOKUP(B66,'[10]COMP.BG'!$A:$N,3,FALSE),VLOOKUP(B66,[10]SINAPI!$A:$M,2,FALSE))</f>
        <v xml:space="preserve">REMANEJAMENTO DE ESQUADRIAS DE ALUMÍNIO E VIDRO TEMPERADO 10MM </v>
      </c>
      <c r="E66" s="39" t="str">
        <f>IF(ISNUMBER(SEARCH("Com",B66)),VLOOKUP(B66,'[10]COMP.BG'!$A:$N,5,FALSE),VLOOKUP(B66,[10]SINAPI!$A:$M,4,FALSE))</f>
        <v>M2</v>
      </c>
      <c r="F66" s="216">
        <v>8</v>
      </c>
      <c r="G66" s="128">
        <f>IF(ISNUMBER(SEARCH("COM",B66)),VLOOKUP(B66,'[10]COMP.BG'!$A:$M,13,FALSE),VLOOKUP(B66,[10]SINAPI!A:M,7,FALSE))</f>
        <v>20.74</v>
      </c>
      <c r="H66" s="128">
        <f>IF(ISNUMBER(SEARCH("COM",B66)),VLOOKUP(B66,'[10]COMP.BG'!$A:$N,14,FALSE),VLOOKUP(B66,[10]SINAPI!A:N,6,FALSE))</f>
        <v>63.25</v>
      </c>
      <c r="I66" s="40">
        <f t="shared" si="32"/>
        <v>165.92</v>
      </c>
      <c r="J66" s="40">
        <f t="shared" si="33"/>
        <v>506</v>
      </c>
      <c r="K66" s="40">
        <f t="shared" si="34"/>
        <v>671.92</v>
      </c>
      <c r="L66" s="40">
        <f t="shared" si="35"/>
        <v>163.41</v>
      </c>
      <c r="M66" s="40">
        <f t="shared" si="36"/>
        <v>835.32999999999993</v>
      </c>
      <c r="N66" s="95">
        <f t="shared" si="37"/>
        <v>1.0533140532547404E-2</v>
      </c>
      <c r="O66" s="96">
        <f t="shared" si="38"/>
        <v>7</v>
      </c>
    </row>
    <row r="67" spans="1:15" s="38" customFormat="1" ht="30" customHeight="1" x14ac:dyDescent="0.2">
      <c r="A67" s="225" t="s">
        <v>850</v>
      </c>
      <c r="B67" s="39" t="s">
        <v>274</v>
      </c>
      <c r="C67" s="103" t="s">
        <v>62</v>
      </c>
      <c r="D67" s="248" t="str">
        <f>IF(ISNUMBER(SEARCH("Com",B67)),VLOOKUP(B67,'[10]COMP.BG'!$A:$N,3,FALSE),VLOOKUP(B67,[10]SINAPI!$A:$M,2,FALSE))</f>
        <v>REMANEJAMENTO DE FECHADURAS COM TRAVA ELETROMAGNÉTICA EM ÁREAS DE ACESSO RESTRITO</v>
      </c>
      <c r="E67" s="39" t="str">
        <f>IF(ISNUMBER(SEARCH("Com",B67)),VLOOKUP(B67,'[10]COMP.BG'!$A:$N,5,FALSE),VLOOKUP(B67,[10]SINAPI!$A:$M,4,FALSE))</f>
        <v>UN</v>
      </c>
      <c r="F67" s="216">
        <v>4</v>
      </c>
      <c r="G67" s="128">
        <f>IF(ISNUMBER(SEARCH("COM",B67)),VLOOKUP(B67,'[10]COMP.BG'!$A:$M,13,FALSE),VLOOKUP(B67,[10]SINAPI!A:M,7,FALSE))</f>
        <v>9.2519999999999989</v>
      </c>
      <c r="H67" s="128">
        <f>IF(ISNUMBER(SEARCH("COM",B67)),VLOOKUP(B67,'[10]COMP.BG'!$A:$N,14,FALSE),VLOOKUP(B67,[10]SINAPI!A:N,6,FALSE))</f>
        <v>28.128</v>
      </c>
      <c r="I67" s="40">
        <f t="shared" si="32"/>
        <v>37.01</v>
      </c>
      <c r="J67" s="40">
        <f t="shared" si="33"/>
        <v>112.51</v>
      </c>
      <c r="K67" s="40">
        <f t="shared" si="34"/>
        <v>149.52000000000001</v>
      </c>
      <c r="L67" s="40">
        <f t="shared" si="35"/>
        <v>36.36</v>
      </c>
      <c r="M67" s="40">
        <f t="shared" si="36"/>
        <v>185.88</v>
      </c>
      <c r="N67" s="95">
        <f t="shared" si="37"/>
        <v>2.3438642957752166E-3</v>
      </c>
      <c r="O67" s="96">
        <f t="shared" si="38"/>
        <v>3</v>
      </c>
    </row>
    <row r="68" spans="1:15" s="38" customFormat="1" ht="30" customHeight="1" x14ac:dyDescent="0.2">
      <c r="A68" s="225" t="s">
        <v>851</v>
      </c>
      <c r="B68" s="39" t="s">
        <v>275</v>
      </c>
      <c r="C68" s="103" t="s">
        <v>62</v>
      </c>
      <c r="D68" s="248" t="str">
        <f>IF(ISNUMBER(SEARCH("Com",B68)),VLOOKUP(B68,'[10]COMP.BG'!$A:$N,3,FALSE),VLOOKUP(B68,[10]SINAPI!$A:$M,2,FALSE))</f>
        <v>REMANEJAMENTO DE GUICHÊS ALTOS E/OU BAIXOS, INCLUSIVE SINALIZAÇÃO</v>
      </c>
      <c r="E68" s="39" t="str">
        <f>IF(ISNUMBER(SEARCH("Com",B68)),VLOOKUP(B68,'[10]COMP.BG'!$A:$N,5,FALSE),VLOOKUP(B68,[10]SINAPI!$A:$M,4,FALSE))</f>
        <v>UN</v>
      </c>
      <c r="F68" s="216">
        <v>4</v>
      </c>
      <c r="G68" s="128">
        <f>IF(ISNUMBER(SEARCH("COM",B68)),VLOOKUP(B68,'[10]COMP.BG'!$A:$M,13,FALSE),VLOOKUP(B68,[10]SINAPI!A:M,7,FALSE))</f>
        <v>7.7099999999999991</v>
      </c>
      <c r="H68" s="128">
        <f>IF(ISNUMBER(SEARCH("COM",B68)),VLOOKUP(B68,'[10]COMP.BG'!$A:$N,14,FALSE),VLOOKUP(B68,[10]SINAPI!A:N,6,FALSE))</f>
        <v>23.44</v>
      </c>
      <c r="I68" s="40">
        <f t="shared" si="32"/>
        <v>30.84</v>
      </c>
      <c r="J68" s="40">
        <f t="shared" si="33"/>
        <v>93.76</v>
      </c>
      <c r="K68" s="40">
        <f t="shared" si="34"/>
        <v>124.60000000000001</v>
      </c>
      <c r="L68" s="40">
        <f t="shared" si="35"/>
        <v>30.3</v>
      </c>
      <c r="M68" s="40">
        <f t="shared" si="36"/>
        <v>154.9</v>
      </c>
      <c r="N68" s="95">
        <f t="shared" si="37"/>
        <v>1.9532202464793477E-3</v>
      </c>
      <c r="O68" s="96">
        <f t="shared" si="38"/>
        <v>3</v>
      </c>
    </row>
    <row r="69" spans="1:15" s="38" customFormat="1" ht="30" customHeight="1" x14ac:dyDescent="0.2">
      <c r="A69" s="225" t="s">
        <v>852</v>
      </c>
      <c r="B69" s="39" t="s">
        <v>276</v>
      </c>
      <c r="C69" s="103" t="s">
        <v>62</v>
      </c>
      <c r="D69" s="248" t="str">
        <f>IF(ISNUMBER(SEARCH("Com",B69)),VLOOKUP(B69,'[10]COMP.BG'!$A:$N,3,FALSE),VLOOKUP(B69,[10]SINAPI!$A:$M,2,FALSE))</f>
        <v>REMANEJAMENTO DE MÁQUINAS ATMS (CASHS)</v>
      </c>
      <c r="E69" s="39" t="str">
        <f>IF(ISNUMBER(SEARCH("Com",B69)),VLOOKUP(B69,'[10]COMP.BG'!$A:$N,5,FALSE),VLOOKUP(B69,[10]SINAPI!$A:$M,4,FALSE))</f>
        <v>UN</v>
      </c>
      <c r="F69" s="216">
        <v>4</v>
      </c>
      <c r="G69" s="128">
        <f>IF(ISNUMBER(SEARCH("COM",B69)),VLOOKUP(B69,'[10]COMP.BG'!$A:$M,13,FALSE),VLOOKUP(B69,[10]SINAPI!A:M,7,FALSE))</f>
        <v>12.456</v>
      </c>
      <c r="H69" s="128">
        <f>IF(ISNUMBER(SEARCH("COM",B69)),VLOOKUP(B69,'[10]COMP.BG'!$A:$N,14,FALSE),VLOOKUP(B69,[10]SINAPI!A:N,6,FALSE))</f>
        <v>36.048000000000002</v>
      </c>
      <c r="I69" s="40">
        <f t="shared" si="32"/>
        <v>49.82</v>
      </c>
      <c r="J69" s="40">
        <f t="shared" si="33"/>
        <v>144.19</v>
      </c>
      <c r="K69" s="40">
        <f t="shared" si="34"/>
        <v>194.01</v>
      </c>
      <c r="L69" s="40">
        <f t="shared" si="35"/>
        <v>47.18</v>
      </c>
      <c r="M69" s="40">
        <f t="shared" si="36"/>
        <v>241.19</v>
      </c>
      <c r="N69" s="95">
        <f t="shared" si="37"/>
        <v>3.041298846019069E-3</v>
      </c>
      <c r="O69" s="96">
        <f t="shared" si="38"/>
        <v>3</v>
      </c>
    </row>
    <row r="70" spans="1:15" s="41" customFormat="1" ht="30" customHeight="1" x14ac:dyDescent="0.2">
      <c r="A70" s="225" t="s">
        <v>853</v>
      </c>
      <c r="B70" s="39" t="s">
        <v>277</v>
      </c>
      <c r="C70" s="103" t="s">
        <v>62</v>
      </c>
      <c r="D70" s="248" t="str">
        <f>IF(ISNUMBER(SEARCH("Com",B70)),VLOOKUP(B70,'[10]COMP.BG'!$A:$N,3,FALSE),VLOOKUP(B70,[10]SINAPI!$A:$M,2,FALSE))</f>
        <v>REMANEJAMENTO DE MOLAS HIDRÁULICAS AÉREAS</v>
      </c>
      <c r="E70" s="39" t="str">
        <f>IF(ISNUMBER(SEARCH("Com",B70)),VLOOKUP(B70,'[10]COMP.BG'!$A:$N,5,FALSE),VLOOKUP(B70,[10]SINAPI!$A:$M,4,FALSE))</f>
        <v>UN</v>
      </c>
      <c r="F70" s="216">
        <v>4</v>
      </c>
      <c r="G70" s="128">
        <f>IF(ISNUMBER(SEARCH("COM",B70)),VLOOKUP(B70,'[10]COMP.BG'!$A:$M,13,FALSE),VLOOKUP(B70,[10]SINAPI!A:M,7,FALSE))</f>
        <v>6.1680000000000001</v>
      </c>
      <c r="H70" s="128">
        <f>IF(ISNUMBER(SEARCH("COM",B70)),VLOOKUP(B70,'[10]COMP.BG'!$A:$N,14,FALSE),VLOOKUP(B70,[10]SINAPI!A:N,6,FALSE))</f>
        <v>18.752000000000002</v>
      </c>
      <c r="I70" s="40">
        <f t="shared" si="32"/>
        <v>24.67</v>
      </c>
      <c r="J70" s="40">
        <f t="shared" si="33"/>
        <v>75.010000000000005</v>
      </c>
      <c r="K70" s="40">
        <f t="shared" si="34"/>
        <v>99.68</v>
      </c>
      <c r="L70" s="40">
        <f t="shared" si="35"/>
        <v>24.24</v>
      </c>
      <c r="M70" s="40">
        <f t="shared" si="36"/>
        <v>123.92</v>
      </c>
      <c r="N70" s="95">
        <f t="shared" si="37"/>
        <v>1.5625761971834776E-3</v>
      </c>
      <c r="O70" s="96">
        <f t="shared" si="38"/>
        <v>3</v>
      </c>
    </row>
    <row r="71" spans="1:15" s="38" customFormat="1" ht="30" customHeight="1" x14ac:dyDescent="0.2">
      <c r="A71" s="225" t="s">
        <v>854</v>
      </c>
      <c r="B71" s="39" t="s">
        <v>278</v>
      </c>
      <c r="C71" s="103" t="s">
        <v>62</v>
      </c>
      <c r="D71" s="248" t="str">
        <f>IF(ISNUMBER(SEARCH("Com",B71)),VLOOKUP(B71,'[10]COMP.BG'!$A:$N,3,FALSE),VLOOKUP(B71,[10]SINAPI!$A:$M,2,FALSE))</f>
        <v>REMANEJAMENTO DE PASSA-OBJETO</v>
      </c>
      <c r="E71" s="39" t="str">
        <f>IF(ISNUMBER(SEARCH("Com",B71)),VLOOKUP(B71,'[10]COMP.BG'!$A:$N,5,FALSE),VLOOKUP(B71,[10]SINAPI!$A:$M,4,FALSE))</f>
        <v>UN</v>
      </c>
      <c r="F71" s="216">
        <v>4</v>
      </c>
      <c r="G71" s="128">
        <f>IF(ISNUMBER(SEARCH("COM",B71)),VLOOKUP(B71,'[10]COMP.BG'!$A:$M,13,FALSE),VLOOKUP(B71,[10]SINAPI!A:M,7,FALSE))</f>
        <v>12.456</v>
      </c>
      <c r="H71" s="128">
        <f>IF(ISNUMBER(SEARCH("COM",B71)),VLOOKUP(B71,'[10]COMP.BG'!$A:$N,14,FALSE),VLOOKUP(B71,[10]SINAPI!A:N,6,FALSE))</f>
        <v>34.673999999999999</v>
      </c>
      <c r="I71" s="40">
        <f t="shared" si="32"/>
        <v>49.82</v>
      </c>
      <c r="J71" s="40">
        <f t="shared" si="33"/>
        <v>138.69999999999999</v>
      </c>
      <c r="K71" s="40">
        <f t="shared" si="34"/>
        <v>188.51999999999998</v>
      </c>
      <c r="L71" s="40">
        <f t="shared" si="35"/>
        <v>45.85</v>
      </c>
      <c r="M71" s="40">
        <f t="shared" si="36"/>
        <v>234.36999999999998</v>
      </c>
      <c r="N71" s="95">
        <f t="shared" si="37"/>
        <v>2.95530167312695E-3</v>
      </c>
      <c r="O71" s="96">
        <f t="shared" si="38"/>
        <v>3</v>
      </c>
    </row>
    <row r="72" spans="1:15" s="38" customFormat="1" ht="30" customHeight="1" x14ac:dyDescent="0.2">
      <c r="A72" s="225" t="s">
        <v>855</v>
      </c>
      <c r="B72" s="39" t="s">
        <v>279</v>
      </c>
      <c r="C72" s="103" t="s">
        <v>62</v>
      </c>
      <c r="D72" s="248" t="str">
        <f>IF(ISNUMBER(SEARCH("Com",B72)),VLOOKUP(B72,'[10]COMP.BG'!$A:$N,3,FALSE),VLOOKUP(B72,[10]SINAPI!$A:$M,2,FALSE))</f>
        <v>REMANEJAMENTO DE PEÇAS DE ANTI-INCÊNDIO  -  EXTINTORES E SINALIZAÇÃO DE EMERGÊRNCIA</v>
      </c>
      <c r="E72" s="39" t="str">
        <f>IF(ISNUMBER(SEARCH("Com",B72)),VLOOKUP(B72,'[10]COMP.BG'!$A:$N,5,FALSE),VLOOKUP(B72,[10]SINAPI!$A:$M,4,FALSE))</f>
        <v>UN</v>
      </c>
      <c r="F72" s="216">
        <v>4</v>
      </c>
      <c r="G72" s="128">
        <f>IF(ISNUMBER(SEARCH("COM",B72)),VLOOKUP(B72,'[10]COMP.BG'!$A:$M,13,FALSE),VLOOKUP(B72,[10]SINAPI!A:M,7,FALSE))</f>
        <v>3.8549999999999995</v>
      </c>
      <c r="H72" s="128">
        <f>IF(ISNUMBER(SEARCH("COM",B72)),VLOOKUP(B72,'[10]COMP.BG'!$A:$N,14,FALSE),VLOOKUP(B72,[10]SINAPI!A:N,6,FALSE))</f>
        <v>11.72</v>
      </c>
      <c r="I72" s="40">
        <f t="shared" si="32"/>
        <v>15.42</v>
      </c>
      <c r="J72" s="40">
        <f t="shared" si="33"/>
        <v>46.88</v>
      </c>
      <c r="K72" s="40">
        <f t="shared" si="34"/>
        <v>62.300000000000004</v>
      </c>
      <c r="L72" s="40">
        <f t="shared" si="35"/>
        <v>15.15</v>
      </c>
      <c r="M72" s="40">
        <f t="shared" si="36"/>
        <v>77.45</v>
      </c>
      <c r="N72" s="95">
        <f t="shared" si="37"/>
        <v>9.7661012323967383E-4</v>
      </c>
      <c r="O72" s="96">
        <f t="shared" si="38"/>
        <v>3</v>
      </c>
    </row>
    <row r="73" spans="1:15" s="38" customFormat="1" ht="30" customHeight="1" x14ac:dyDescent="0.2">
      <c r="A73" s="225" t="s">
        <v>856</v>
      </c>
      <c r="B73" s="39" t="s">
        <v>280</v>
      </c>
      <c r="C73" s="103" t="s">
        <v>62</v>
      </c>
      <c r="D73" s="248" t="str">
        <f>IF(ISNUMBER(SEARCH("Com",B73)),VLOOKUP(B73,'[10]COMP.BG'!$A:$N,3,FALSE),VLOOKUP(B73,[10]SINAPI!$A:$M,2,FALSE))</f>
        <v>REMANEJAMENTO DE PEÇAS DE ANTI-INCÊNDIO  -  HIDRANTES, SPRINKLERS E OUTROS</v>
      </c>
      <c r="E73" s="39" t="str">
        <f>IF(ISNUMBER(SEARCH("Com",B73)),VLOOKUP(B73,'[10]COMP.BG'!$A:$N,5,FALSE),VLOOKUP(B73,[10]SINAPI!$A:$M,4,FALSE))</f>
        <v>UN</v>
      </c>
      <c r="F73" s="216">
        <v>4</v>
      </c>
      <c r="G73" s="128">
        <f>IF(ISNUMBER(SEARCH("COM",B73)),VLOOKUP(B73,'[10]COMP.BG'!$A:$M,13,FALSE),VLOOKUP(B73,[10]SINAPI!A:M,7,FALSE))</f>
        <v>10.040000000000001</v>
      </c>
      <c r="H73" s="128">
        <f>IF(ISNUMBER(SEARCH("COM",B73)),VLOOKUP(B73,'[10]COMP.BG'!$A:$N,14,FALSE),VLOOKUP(B73,[10]SINAPI!A:N,6,FALSE))</f>
        <v>31.25</v>
      </c>
      <c r="I73" s="40">
        <f t="shared" si="32"/>
        <v>40.159999999999997</v>
      </c>
      <c r="J73" s="40">
        <f t="shared" si="33"/>
        <v>125</v>
      </c>
      <c r="K73" s="40">
        <f t="shared" si="34"/>
        <v>165.16</v>
      </c>
      <c r="L73" s="40">
        <f t="shared" si="35"/>
        <v>40.17</v>
      </c>
      <c r="M73" s="40">
        <f t="shared" si="36"/>
        <v>205.32999999999998</v>
      </c>
      <c r="N73" s="95">
        <f t="shared" si="37"/>
        <v>2.5891201627476069E-3</v>
      </c>
      <c r="O73" s="96">
        <f t="shared" si="38"/>
        <v>3</v>
      </c>
    </row>
    <row r="74" spans="1:15" s="38" customFormat="1" ht="30" customHeight="1" x14ac:dyDescent="0.2">
      <c r="A74" s="225" t="s">
        <v>857</v>
      </c>
      <c r="B74" s="39" t="s">
        <v>281</v>
      </c>
      <c r="C74" s="103" t="s">
        <v>62</v>
      </c>
      <c r="D74" s="248" t="str">
        <f>IF(ISNUMBER(SEARCH("Com",B74)),VLOOKUP(B74,'[10]COMP.BG'!$A:$N,3,FALSE),VLOOKUP(B74,[10]SINAPI!$A:$M,2,FALSE))</f>
        <v>REMANEJAMENTO DE PEÇAS DE AR CONDICIONADO  -  EQUIPAMENTOS, TOMADA E OUTROS</v>
      </c>
      <c r="E74" s="39" t="str">
        <f>IF(ISNUMBER(SEARCH("Com",B74)),VLOOKUP(B74,'[10]COMP.BG'!$A:$N,5,FALSE),VLOOKUP(B74,[10]SINAPI!$A:$M,4,FALSE))</f>
        <v>UN</v>
      </c>
      <c r="F74" s="216">
        <v>4</v>
      </c>
      <c r="G74" s="128">
        <f>IF(ISNUMBER(SEARCH("COM",B74)),VLOOKUP(B74,'[10]COMP.BG'!$A:$M,13,FALSE),VLOOKUP(B74,[10]SINAPI!A:M,7,FALSE))</f>
        <v>26.23</v>
      </c>
      <c r="H74" s="128">
        <f>IF(ISNUMBER(SEARCH("COM",B74)),VLOOKUP(B74,'[10]COMP.BG'!$A:$N,14,FALSE),VLOOKUP(B74,[10]SINAPI!A:N,6,FALSE))</f>
        <v>87.990000000000009</v>
      </c>
      <c r="I74" s="40">
        <f t="shared" si="32"/>
        <v>104.92</v>
      </c>
      <c r="J74" s="40">
        <f t="shared" si="33"/>
        <v>351.96</v>
      </c>
      <c r="K74" s="40">
        <f t="shared" si="34"/>
        <v>456.88</v>
      </c>
      <c r="L74" s="40">
        <f t="shared" si="35"/>
        <v>111.11</v>
      </c>
      <c r="M74" s="40">
        <f t="shared" si="36"/>
        <v>567.99</v>
      </c>
      <c r="N74" s="95">
        <f t="shared" si="37"/>
        <v>7.1621017934009323E-3</v>
      </c>
      <c r="O74" s="96">
        <f t="shared" si="38"/>
        <v>3</v>
      </c>
    </row>
    <row r="75" spans="1:15" s="38" customFormat="1" ht="30" customHeight="1" x14ac:dyDescent="0.2">
      <c r="A75" s="225" t="s">
        <v>858</v>
      </c>
      <c r="B75" s="39" t="s">
        <v>282</v>
      </c>
      <c r="C75" s="103" t="s">
        <v>62</v>
      </c>
      <c r="D75" s="248" t="str">
        <f>IF(ISNUMBER(SEARCH("Com",B75)),VLOOKUP(B75,'[10]COMP.BG'!$A:$N,3,FALSE),VLOOKUP(B75,[10]SINAPI!$A:$M,2,FALSE))</f>
        <v>REMANEJAMENTO DE PEÇAS DE SPDA  - BALISADORES, PARARAIO E OUTROS</v>
      </c>
      <c r="E75" s="39" t="str">
        <f>IF(ISNUMBER(SEARCH("Com",B75)),VLOOKUP(B75,'[10]COMP.BG'!$A:$N,5,FALSE),VLOOKUP(B75,[10]SINAPI!$A:$M,4,FALSE))</f>
        <v>UN</v>
      </c>
      <c r="F75" s="216">
        <v>4</v>
      </c>
      <c r="G75" s="128">
        <f>IF(ISNUMBER(SEARCH("COM",B75)),VLOOKUP(B75,'[10]COMP.BG'!$A:$M,13,FALSE),VLOOKUP(B75,[10]SINAPI!A:M,7,FALSE))</f>
        <v>10.62</v>
      </c>
      <c r="H75" s="128">
        <f>IF(ISNUMBER(SEARCH("COM",B75)),VLOOKUP(B75,'[10]COMP.BG'!$A:$N,14,FALSE),VLOOKUP(B75,[10]SINAPI!A:N,6,FALSE))</f>
        <v>36.5</v>
      </c>
      <c r="I75" s="40">
        <f t="shared" si="32"/>
        <v>42.48</v>
      </c>
      <c r="J75" s="40">
        <f t="shared" si="33"/>
        <v>146</v>
      </c>
      <c r="K75" s="40">
        <f t="shared" si="34"/>
        <v>188.48</v>
      </c>
      <c r="L75" s="40">
        <f t="shared" si="35"/>
        <v>45.84</v>
      </c>
      <c r="M75" s="40">
        <f t="shared" si="36"/>
        <v>234.32</v>
      </c>
      <c r="N75" s="95">
        <f t="shared" si="37"/>
        <v>2.9546711953198235E-3</v>
      </c>
      <c r="O75" s="96">
        <f t="shared" si="38"/>
        <v>3</v>
      </c>
    </row>
    <row r="76" spans="1:15" s="38" customFormat="1" ht="30" customHeight="1" x14ac:dyDescent="0.2">
      <c r="A76" s="225" t="s">
        <v>859</v>
      </c>
      <c r="B76" s="39" t="s">
        <v>283</v>
      </c>
      <c r="C76" s="103" t="s">
        <v>62</v>
      </c>
      <c r="D76" s="248" t="str">
        <f>IF(ISNUMBER(SEARCH("Com",B76)),VLOOKUP(B76,'[10]COMP.BG'!$A:$N,3,FALSE),VLOOKUP(B76,[10]SINAPI!$A:$M,2,FALSE))</f>
        <v>REMANEJAMENTO DE PEÇAS ELÉTRICAS  -  LUMINÁRIAS, TOMADAS E OUTROS</v>
      </c>
      <c r="E76" s="39" t="str">
        <f>IF(ISNUMBER(SEARCH("Com",B76)),VLOOKUP(B76,'[10]COMP.BG'!$A:$N,5,FALSE),VLOOKUP(B76,[10]SINAPI!$A:$M,4,FALSE))</f>
        <v>UN</v>
      </c>
      <c r="F76" s="216">
        <v>4</v>
      </c>
      <c r="G76" s="128">
        <f>IF(ISNUMBER(SEARCH("COM",B76)),VLOOKUP(B76,'[10]COMP.BG'!$A:$M,13,FALSE),VLOOKUP(B76,[10]SINAPI!A:M,7,FALSE))</f>
        <v>10.62</v>
      </c>
      <c r="H76" s="128">
        <f>IF(ISNUMBER(SEARCH("COM",B76)),VLOOKUP(B76,'[10]COMP.BG'!$A:$N,14,FALSE),VLOOKUP(B76,[10]SINAPI!A:N,6,FALSE))</f>
        <v>36.5</v>
      </c>
      <c r="I76" s="40">
        <f t="shared" si="32"/>
        <v>42.48</v>
      </c>
      <c r="J76" s="40">
        <f t="shared" si="33"/>
        <v>146</v>
      </c>
      <c r="K76" s="40">
        <f t="shared" si="34"/>
        <v>188.48</v>
      </c>
      <c r="L76" s="40">
        <f t="shared" si="35"/>
        <v>45.84</v>
      </c>
      <c r="M76" s="40">
        <f t="shared" si="36"/>
        <v>234.32</v>
      </c>
      <c r="N76" s="95">
        <f t="shared" si="37"/>
        <v>2.9546711953198235E-3</v>
      </c>
      <c r="O76" s="96">
        <f t="shared" si="38"/>
        <v>3</v>
      </c>
    </row>
    <row r="77" spans="1:15" s="38" customFormat="1" ht="30" customHeight="1" x14ac:dyDescent="0.2">
      <c r="A77" s="225" t="s">
        <v>860</v>
      </c>
      <c r="B77" s="39" t="s">
        <v>284</v>
      </c>
      <c r="C77" s="103" t="s">
        <v>62</v>
      </c>
      <c r="D77" s="248" t="str">
        <f>IF(ISNUMBER(SEARCH("Com",B77)),VLOOKUP(B77,'[10]COMP.BG'!$A:$N,3,FALSE),VLOOKUP(B77,[10]SINAPI!$A:$M,2,FALSE))</f>
        <v>REMANEJAMENTO DE PEÇAS SANITÁRIAS  -  LOUÇAS, METAIS E ACESSÓRIOS SANITÁRIOS</v>
      </c>
      <c r="E77" s="39" t="str">
        <f>IF(ISNUMBER(SEARCH("Com",B77)),VLOOKUP(B77,'[10]COMP.BG'!$A:$N,5,FALSE),VLOOKUP(B77,[10]SINAPI!$A:$M,4,FALSE))</f>
        <v>UN</v>
      </c>
      <c r="F77" s="216">
        <v>4</v>
      </c>
      <c r="G77" s="128">
        <f>IF(ISNUMBER(SEARCH("COM",B77)),VLOOKUP(B77,'[10]COMP.BG'!$A:$M,13,FALSE),VLOOKUP(B77,[10]SINAPI!A:M,7,FALSE))</f>
        <v>9.2799999999999994</v>
      </c>
      <c r="H77" s="128">
        <f>IF(ISNUMBER(SEARCH("COM",B77)),VLOOKUP(B77,'[10]COMP.BG'!$A:$N,14,FALSE),VLOOKUP(B77,[10]SINAPI!A:N,6,FALSE))</f>
        <v>35.839999999999996</v>
      </c>
      <c r="I77" s="40">
        <f t="shared" si="32"/>
        <v>37.119999999999997</v>
      </c>
      <c r="J77" s="40">
        <f t="shared" si="33"/>
        <v>143.36000000000001</v>
      </c>
      <c r="K77" s="40">
        <f t="shared" si="34"/>
        <v>180.48000000000002</v>
      </c>
      <c r="L77" s="40">
        <f t="shared" si="35"/>
        <v>43.89</v>
      </c>
      <c r="M77" s="40">
        <f t="shared" si="36"/>
        <v>224.37</v>
      </c>
      <c r="N77" s="95">
        <f t="shared" si="37"/>
        <v>2.8292061117015568E-3</v>
      </c>
      <c r="O77" s="96">
        <f t="shared" si="38"/>
        <v>3</v>
      </c>
    </row>
    <row r="78" spans="1:15" s="38" customFormat="1" ht="30" customHeight="1" x14ac:dyDescent="0.2">
      <c r="A78" s="225" t="s">
        <v>861</v>
      </c>
      <c r="B78" s="39" t="s">
        <v>285</v>
      </c>
      <c r="C78" s="103" t="s">
        <v>62</v>
      </c>
      <c r="D78" s="248" t="str">
        <f>IF(ISNUMBER(SEARCH("Com",B78)),VLOOKUP(B78,'[10]COMP.BG'!$A:$N,3,FALSE),VLOOKUP(B78,[10]SINAPI!$A:$M,2,FALSE))</f>
        <v>REMANEJAMENTO DE PERSIANAS</v>
      </c>
      <c r="E78" s="39" t="str">
        <f>IF(ISNUMBER(SEARCH("Com",B78)),VLOOKUP(B78,'[10]COMP.BG'!$A:$N,5,FALSE),VLOOKUP(B78,[10]SINAPI!$A:$M,4,FALSE))</f>
        <v>M2</v>
      </c>
      <c r="F78" s="216">
        <v>8</v>
      </c>
      <c r="G78" s="128">
        <f>IF(ISNUMBER(SEARCH("COM",B78)),VLOOKUP(B78,'[10]COMP.BG'!$A:$M,13,FALSE),VLOOKUP(B78,[10]SINAPI!A:M,7,FALSE))</f>
        <v>6.1739999999999995</v>
      </c>
      <c r="H78" s="128">
        <f>IF(ISNUMBER(SEARCH("COM",B78)),VLOOKUP(B78,'[10]COMP.BG'!$A:$N,14,FALSE),VLOOKUP(B78,[10]SINAPI!A:N,6,FALSE))</f>
        <v>17.664000000000001</v>
      </c>
      <c r="I78" s="40">
        <f t="shared" si="32"/>
        <v>49.39</v>
      </c>
      <c r="J78" s="40">
        <f t="shared" si="33"/>
        <v>141.31</v>
      </c>
      <c r="K78" s="40">
        <f t="shared" si="34"/>
        <v>190.7</v>
      </c>
      <c r="L78" s="40">
        <f t="shared" si="35"/>
        <v>46.38</v>
      </c>
      <c r="M78" s="40">
        <f t="shared" si="36"/>
        <v>237.07999999999998</v>
      </c>
      <c r="N78" s="95">
        <f t="shared" si="37"/>
        <v>2.9894735702732317E-3</v>
      </c>
      <c r="O78" s="96">
        <f t="shared" si="38"/>
        <v>7</v>
      </c>
    </row>
    <row r="79" spans="1:15" s="38" customFormat="1" ht="30" customHeight="1" x14ac:dyDescent="0.2">
      <c r="A79" s="225" t="s">
        <v>862</v>
      </c>
      <c r="B79" s="39" t="s">
        <v>286</v>
      </c>
      <c r="C79" s="103" t="s">
        <v>62</v>
      </c>
      <c r="D79" s="248" t="str">
        <f>IF(ISNUMBER(SEARCH("Com",B79)),VLOOKUP(B79,'[10]COMP.BG'!$A:$N,3,FALSE),VLOOKUP(B79,[10]SINAPI!$A:$M,2,FALSE))</f>
        <v>REMANEJAMENTO DE PORTAS DE MADEIRA</v>
      </c>
      <c r="E79" s="39" t="str">
        <f>IF(ISNUMBER(SEARCH("Com",B79)),VLOOKUP(B79,'[10]COMP.BG'!$A:$N,5,FALSE),VLOOKUP(B79,[10]SINAPI!$A:$M,4,FALSE))</f>
        <v>M2</v>
      </c>
      <c r="F79" s="216">
        <v>8</v>
      </c>
      <c r="G79" s="128">
        <f>IF(ISNUMBER(SEARCH("COM",B79)),VLOOKUP(B79,'[10]COMP.BG'!$A:$M,13,FALSE),VLOOKUP(B79,[10]SINAPI!A:M,7,FALSE))</f>
        <v>13.115500000000001</v>
      </c>
      <c r="H79" s="128">
        <f>IF(ISNUMBER(SEARCH("COM",B79)),VLOOKUP(B79,'[10]COMP.BG'!$A:$N,14,FALSE),VLOOKUP(B79,[10]SINAPI!A:N,6,FALSE))</f>
        <v>39.865000000000002</v>
      </c>
      <c r="I79" s="40">
        <f t="shared" si="32"/>
        <v>104.92</v>
      </c>
      <c r="J79" s="40">
        <f t="shared" si="33"/>
        <v>318.92</v>
      </c>
      <c r="K79" s="40">
        <f t="shared" si="34"/>
        <v>423.84000000000003</v>
      </c>
      <c r="L79" s="40">
        <f t="shared" si="35"/>
        <v>103.08</v>
      </c>
      <c r="M79" s="40">
        <f t="shared" si="36"/>
        <v>526.92000000000007</v>
      </c>
      <c r="N79" s="95">
        <f t="shared" si="37"/>
        <v>6.6442273226268419E-3</v>
      </c>
      <c r="O79" s="96">
        <f t="shared" si="38"/>
        <v>7</v>
      </c>
    </row>
    <row r="80" spans="1:15" s="38" customFormat="1" ht="30" customHeight="1" x14ac:dyDescent="0.2">
      <c r="A80" s="225" t="s">
        <v>863</v>
      </c>
      <c r="B80" s="39" t="s">
        <v>287</v>
      </c>
      <c r="C80" s="103" t="s">
        <v>62</v>
      </c>
      <c r="D80" s="248" t="str">
        <f>IF(ISNUMBER(SEARCH("Com",B80)),VLOOKUP(B80,'[10]COMP.BG'!$A:$N,3,FALSE),VLOOKUP(B80,[10]SINAPI!$A:$M,2,FALSE))</f>
        <v>REMANEJAMENTO DE PÓRTICO 24 HORAS (TIPO COLUNA) E BOTOEIRA</v>
      </c>
      <c r="E80" s="39" t="str">
        <f>IF(ISNUMBER(SEARCH("Com",B80)),VLOOKUP(B80,'[10]COMP.BG'!$A:$N,5,FALSE),VLOOKUP(B80,[10]SINAPI!$A:$M,4,FALSE))</f>
        <v>UN</v>
      </c>
      <c r="F80" s="216">
        <v>4</v>
      </c>
      <c r="G80" s="128">
        <f>IF(ISNUMBER(SEARCH("COM",B80)),VLOOKUP(B80,'[10]COMP.BG'!$A:$M,13,FALSE),VLOOKUP(B80,[10]SINAPI!A:M,7,FALSE))</f>
        <v>39.870000000000005</v>
      </c>
      <c r="H80" s="128">
        <f>IF(ISNUMBER(SEARCH("COM",B80)),VLOOKUP(B80,'[10]COMP.BG'!$A:$N,14,FALSE),VLOOKUP(B80,[10]SINAPI!A:N,6,FALSE))</f>
        <v>135.44499999999999</v>
      </c>
      <c r="I80" s="40">
        <f t="shared" si="32"/>
        <v>159.47999999999999</v>
      </c>
      <c r="J80" s="40">
        <f t="shared" si="33"/>
        <v>541.78</v>
      </c>
      <c r="K80" s="40">
        <f t="shared" si="34"/>
        <v>701.26</v>
      </c>
      <c r="L80" s="40">
        <f t="shared" si="35"/>
        <v>170.55</v>
      </c>
      <c r="M80" s="40">
        <f t="shared" si="36"/>
        <v>871.81</v>
      </c>
      <c r="N80" s="95">
        <f t="shared" si="37"/>
        <v>1.0993137140627241E-2</v>
      </c>
      <c r="O80" s="96">
        <f t="shared" si="38"/>
        <v>3</v>
      </c>
    </row>
    <row r="81" spans="1:15" s="38" customFormat="1" ht="30" customHeight="1" x14ac:dyDescent="0.2">
      <c r="A81" s="225" t="s">
        <v>864</v>
      </c>
      <c r="B81" s="39" t="s">
        <v>288</v>
      </c>
      <c r="C81" s="103" t="s">
        <v>62</v>
      </c>
      <c r="D81" s="248" t="str">
        <f>IF(ISNUMBER(SEARCH("Com",B81)),VLOOKUP(B81,'[10]COMP.BG'!$A:$N,3,FALSE),VLOOKUP(B81,[10]SINAPI!$A:$M,2,FALSE))</f>
        <v>REMANEJAMENTO DE PSDM / ECLUSA (INCLUSO ADEQUAÇÃO DO CIRCUITO DE ALIMENTAÇÃO )</v>
      </c>
      <c r="E81" s="39" t="str">
        <f>IF(ISNUMBER(SEARCH("Com",B81)),VLOOKUP(B81,'[10]COMP.BG'!$A:$N,5,FALSE),VLOOKUP(B81,[10]SINAPI!$A:$M,4,FALSE))</f>
        <v>UN</v>
      </c>
      <c r="F81" s="216">
        <v>4</v>
      </c>
      <c r="G81" s="128">
        <f>IF(ISNUMBER(SEARCH("COM",B81)),VLOOKUP(B81,'[10]COMP.BG'!$A:$M,13,FALSE),VLOOKUP(B81,[10]SINAPI!A:M,7,FALSE))</f>
        <v>87.705000000000013</v>
      </c>
      <c r="H81" s="128">
        <f>IF(ISNUMBER(SEARCH("COM",B81)),VLOOKUP(B81,'[10]COMP.BG'!$A:$N,14,FALSE),VLOOKUP(B81,[10]SINAPI!A:N,6,FALSE))</f>
        <v>299.87499999999994</v>
      </c>
      <c r="I81" s="40">
        <f t="shared" si="32"/>
        <v>350.82</v>
      </c>
      <c r="J81" s="40">
        <f t="shared" si="33"/>
        <v>1199.5</v>
      </c>
      <c r="K81" s="40">
        <f t="shared" si="34"/>
        <v>1550.32</v>
      </c>
      <c r="L81" s="40">
        <f t="shared" si="35"/>
        <v>377.04</v>
      </c>
      <c r="M81" s="40">
        <f t="shared" si="36"/>
        <v>1927.36</v>
      </c>
      <c r="N81" s="95">
        <f t="shared" si="37"/>
        <v>2.4303154126884663E-2</v>
      </c>
      <c r="O81" s="96">
        <f t="shared" si="38"/>
        <v>3</v>
      </c>
    </row>
    <row r="82" spans="1:15" s="38" customFormat="1" ht="30" customHeight="1" x14ac:dyDescent="0.2">
      <c r="A82" s="225" t="s">
        <v>865</v>
      </c>
      <c r="B82" s="39" t="s">
        <v>289</v>
      </c>
      <c r="C82" s="103" t="s">
        <v>62</v>
      </c>
      <c r="D82" s="248" t="str">
        <f>IF(ISNUMBER(SEARCH("Com",B82)),VLOOKUP(B82,'[10]COMP.BG'!$A:$N,3,FALSE),VLOOKUP(B82,[10]SINAPI!$A:$M,2,FALSE))</f>
        <v>REMANEJAMENTO DE PUXADOR TUBULAR</v>
      </c>
      <c r="E82" s="39" t="str">
        <f>IF(ISNUMBER(SEARCH("Com",B82)),VLOOKUP(B82,'[10]COMP.BG'!$A:$N,5,FALSE),VLOOKUP(B82,[10]SINAPI!$A:$M,4,FALSE))</f>
        <v>UN</v>
      </c>
      <c r="F82" s="216">
        <v>4</v>
      </c>
      <c r="G82" s="128">
        <f>IF(ISNUMBER(SEARCH("COM",B82)),VLOOKUP(B82,'[10]COMP.BG'!$A:$M,13,FALSE),VLOOKUP(B82,[10]SINAPI!A:M,7,FALSE))</f>
        <v>3.8574999999999999</v>
      </c>
      <c r="H82" s="128">
        <f>IF(ISNUMBER(SEARCH("COM",B82)),VLOOKUP(B82,'[10]COMP.BG'!$A:$N,14,FALSE),VLOOKUP(B82,[10]SINAPI!A:N,6,FALSE))</f>
        <v>11.725000000000001</v>
      </c>
      <c r="I82" s="40">
        <f t="shared" si="32"/>
        <v>15.43</v>
      </c>
      <c r="J82" s="40">
        <f t="shared" si="33"/>
        <v>46.9</v>
      </c>
      <c r="K82" s="40">
        <f t="shared" si="34"/>
        <v>62.33</v>
      </c>
      <c r="L82" s="40">
        <f t="shared" si="35"/>
        <v>15.16</v>
      </c>
      <c r="M82" s="40">
        <f t="shared" si="36"/>
        <v>77.489999999999995</v>
      </c>
      <c r="N82" s="95">
        <f t="shared" si="37"/>
        <v>9.7711450548537519E-4</v>
      </c>
      <c r="O82" s="96">
        <f t="shared" si="38"/>
        <v>3</v>
      </c>
    </row>
    <row r="83" spans="1:15" s="38" customFormat="1" ht="30" customHeight="1" x14ac:dyDescent="0.2">
      <c r="A83" s="225" t="s">
        <v>866</v>
      </c>
      <c r="B83" s="39" t="s">
        <v>290</v>
      </c>
      <c r="C83" s="103" t="s">
        <v>62</v>
      </c>
      <c r="D83" s="248" t="str">
        <f>IF(ISNUMBER(SEARCH("Com",B83)),VLOOKUP(B83,'[10]COMP.BG'!$A:$N,3,FALSE),VLOOKUP(B83,[10]SINAPI!$A:$M,2,FALSE))</f>
        <v>REMANEJAMENTO DE SUBPÓRTICO (GOLEIRA) E BOTOEIRA</v>
      </c>
      <c r="E83" s="39" t="str">
        <f>IF(ISNUMBER(SEARCH("Com",B83)),VLOOKUP(B83,'[10]COMP.BG'!$A:$N,5,FALSE),VLOOKUP(B83,[10]SINAPI!$A:$M,4,FALSE))</f>
        <v>UN</v>
      </c>
      <c r="F83" s="216">
        <v>4</v>
      </c>
      <c r="G83" s="128">
        <f>IF(ISNUMBER(SEARCH("COM",B83)),VLOOKUP(B83,'[10]COMP.BG'!$A:$M,13,FALSE),VLOOKUP(B83,[10]SINAPI!A:M,7,FALSE))</f>
        <v>47.85</v>
      </c>
      <c r="H83" s="128">
        <f>IF(ISNUMBER(SEARCH("COM",B83)),VLOOKUP(B83,'[10]COMP.BG'!$A:$N,14,FALSE),VLOOKUP(B83,[10]SINAPI!A:N,6,FALSE))</f>
        <v>161.27000000000001</v>
      </c>
      <c r="I83" s="40">
        <f t="shared" si="32"/>
        <v>191.4</v>
      </c>
      <c r="J83" s="40">
        <f t="shared" si="33"/>
        <v>645.08000000000004</v>
      </c>
      <c r="K83" s="40">
        <f t="shared" si="34"/>
        <v>836.48</v>
      </c>
      <c r="L83" s="40">
        <f t="shared" si="35"/>
        <v>203.43</v>
      </c>
      <c r="M83" s="40">
        <f t="shared" si="36"/>
        <v>1039.9100000000001</v>
      </c>
      <c r="N83" s="95">
        <f t="shared" si="37"/>
        <v>1.3112803528188109E-2</v>
      </c>
      <c r="O83" s="96">
        <f t="shared" si="38"/>
        <v>3</v>
      </c>
    </row>
    <row r="84" spans="1:15" s="38" customFormat="1" ht="30" customHeight="1" x14ac:dyDescent="0.2">
      <c r="A84" s="225" t="s">
        <v>867</v>
      </c>
      <c r="B84" s="39" t="s">
        <v>291</v>
      </c>
      <c r="C84" s="103" t="s">
        <v>62</v>
      </c>
      <c r="D84" s="248" t="str">
        <f>IF(ISNUMBER(SEARCH("Com",B84)),VLOOKUP(B84,'[10]COMP.BG'!$A:$N,3,FALSE),VLOOKUP(B84,[10]SINAPI!$A:$M,2,FALSE))</f>
        <v>REMANEJAMENTO DE SUPORTE PARA TV DE LED</v>
      </c>
      <c r="E84" s="39" t="str">
        <f>IF(ISNUMBER(SEARCH("Com",B84)),VLOOKUP(B84,'[10]COMP.BG'!$A:$N,5,FALSE),VLOOKUP(B84,[10]SINAPI!$A:$M,4,FALSE))</f>
        <v>UN</v>
      </c>
      <c r="F84" s="216">
        <v>4</v>
      </c>
      <c r="G84" s="128">
        <f>IF(ISNUMBER(SEARCH("COM",B84)),VLOOKUP(B84,'[10]COMP.BG'!$A:$M,13,FALSE),VLOOKUP(B84,[10]SINAPI!A:M,7,FALSE))</f>
        <v>5.4004999999999992</v>
      </c>
      <c r="H84" s="128">
        <f>IF(ISNUMBER(SEARCH("COM",B84)),VLOOKUP(B84,'[10]COMP.BG'!$A:$N,14,FALSE),VLOOKUP(B84,[10]SINAPI!A:N,6,FALSE))</f>
        <v>16.414999999999999</v>
      </c>
      <c r="I84" s="40">
        <f t="shared" si="32"/>
        <v>21.6</v>
      </c>
      <c r="J84" s="40">
        <f t="shared" si="33"/>
        <v>65.66</v>
      </c>
      <c r="K84" s="40">
        <f t="shared" si="34"/>
        <v>87.259999999999991</v>
      </c>
      <c r="L84" s="40">
        <f t="shared" si="35"/>
        <v>21.22</v>
      </c>
      <c r="M84" s="40">
        <f t="shared" si="36"/>
        <v>108.47999999999999</v>
      </c>
      <c r="N84" s="95">
        <f t="shared" si="37"/>
        <v>1.3678846503426699E-3</v>
      </c>
      <c r="O84" s="96">
        <f t="shared" si="38"/>
        <v>3</v>
      </c>
    </row>
    <row r="85" spans="1:15" s="38" customFormat="1" ht="30" customHeight="1" x14ac:dyDescent="0.2">
      <c r="A85" s="225" t="s">
        <v>868</v>
      </c>
      <c r="B85" s="39" t="s">
        <v>292</v>
      </c>
      <c r="C85" s="103" t="s">
        <v>62</v>
      </c>
      <c r="D85" s="248" t="str">
        <f>IF(ISNUMBER(SEARCH("Com",B85)),VLOOKUP(B85,'[10]COMP.BG'!$A:$N,3,FALSE),VLOOKUP(B85,[10]SINAPI!$A:$M,2,FALSE))</f>
        <v>REMANEJAMENTO DE TECLADO COM SENHA EM ÁREAS DE ACESSO RESTRITO</v>
      </c>
      <c r="E85" s="39" t="str">
        <f>IF(ISNUMBER(SEARCH("Com",B85)),VLOOKUP(B85,'[10]COMP.BG'!$A:$N,5,FALSE),VLOOKUP(B85,[10]SINAPI!$A:$M,4,FALSE))</f>
        <v>UN</v>
      </c>
      <c r="F85" s="216">
        <v>4</v>
      </c>
      <c r="G85" s="128">
        <f>IF(ISNUMBER(SEARCH("COM",B85)),VLOOKUP(B85,'[10]COMP.BG'!$A:$M,13,FALSE),VLOOKUP(B85,[10]SINAPI!A:M,7,FALSE))</f>
        <v>15.93</v>
      </c>
      <c r="H85" s="128">
        <f>IF(ISNUMBER(SEARCH("COM",B85)),VLOOKUP(B85,'[10]COMP.BG'!$A:$N,14,FALSE),VLOOKUP(B85,[10]SINAPI!A:N,6,FALSE))</f>
        <v>57.97</v>
      </c>
      <c r="I85" s="40">
        <f t="shared" si="32"/>
        <v>63.72</v>
      </c>
      <c r="J85" s="40">
        <f t="shared" si="33"/>
        <v>231.88</v>
      </c>
      <c r="K85" s="40">
        <f t="shared" si="34"/>
        <v>295.60000000000002</v>
      </c>
      <c r="L85" s="40">
        <f t="shared" si="35"/>
        <v>71.89</v>
      </c>
      <c r="M85" s="40">
        <f t="shared" si="36"/>
        <v>367.49</v>
      </c>
      <c r="N85" s="95">
        <f t="shared" si="37"/>
        <v>4.6338857868217908E-3</v>
      </c>
      <c r="O85" s="96">
        <f t="shared" si="38"/>
        <v>3</v>
      </c>
    </row>
    <row r="86" spans="1:15" s="38" customFormat="1" ht="30" customHeight="1" x14ac:dyDescent="0.2">
      <c r="A86" s="172" t="s">
        <v>246</v>
      </c>
      <c r="B86" s="212"/>
      <c r="C86" s="183"/>
      <c r="D86" s="254" t="s">
        <v>242</v>
      </c>
      <c r="E86" s="212">
        <v>0</v>
      </c>
      <c r="F86" s="212"/>
      <c r="G86" s="212"/>
      <c r="H86" s="212"/>
      <c r="I86" s="212"/>
      <c r="J86" s="212"/>
      <c r="K86" s="212"/>
      <c r="L86" s="212"/>
      <c r="M86" s="212"/>
      <c r="N86" s="181"/>
    </row>
    <row r="87" spans="1:15" s="38" customFormat="1" ht="30" customHeight="1" x14ac:dyDescent="0.2">
      <c r="A87" s="225" t="s">
        <v>869</v>
      </c>
      <c r="B87" s="39">
        <v>97661</v>
      </c>
      <c r="C87" s="39" t="s">
        <v>57</v>
      </c>
      <c r="D87" s="248" t="str">
        <f>IF(ISNUMBER(SEARCH("Com",B87)),VLOOKUP(B87,'[10]COMP.BG'!$A:$N,3,FALSE),VLOOKUP(B87,[10]SINAPI!$A:$M,2,FALSE))</f>
        <v>REMOÇÃO DE CABOS ELÉTRICOS, DE FORMA MANUAL, SEM REAPROVEITAMENTO. AF_12/2017</v>
      </c>
      <c r="E87" s="39" t="str">
        <f>IF(ISNUMBER(SEARCH("Com",B87)),VLOOKUP(B87,'[10]COMP.BG'!$A:$N,5,FALSE),VLOOKUP(B87,[10]SINAPI!$A:$M,4,FALSE))</f>
        <v>M</v>
      </c>
      <c r="F87" s="216">
        <v>2100</v>
      </c>
      <c r="G87" s="128" t="str">
        <f>IF(ISNUMBER(SEARCH("COM",B87)),VLOOKUP(B87,'[10]COMP.BG'!$A:$M,13,FALSE),VLOOKUP(B87,[10]SINAPI!A:M,7,FALSE))</f>
        <v>0,12</v>
      </c>
      <c r="H87" s="128" t="str">
        <f>IF(ISNUMBER(SEARCH("COM",B87)),VLOOKUP(B87,'[10]COMP.BG'!$A:$N,14,FALSE),VLOOKUP(B87,[10]SINAPI!A:N,6,FALSE))</f>
        <v>0,45</v>
      </c>
      <c r="I87" s="40">
        <f t="shared" ref="I87:I137" si="39">ROUND(F87*G87,2)</f>
        <v>252</v>
      </c>
      <c r="J87" s="40">
        <f t="shared" ref="J87:J137" si="40">ROUND(F87*H87,2)</f>
        <v>945</v>
      </c>
      <c r="K87" s="40">
        <f t="shared" ref="K87:K137" si="41">I87+J87</f>
        <v>1197</v>
      </c>
      <c r="L87" s="40">
        <f t="shared" ref="L87:L137" si="42">ROUND($L$15*K87,2)</f>
        <v>291.11</v>
      </c>
      <c r="M87" s="40">
        <f t="shared" ref="M87:M137" si="43">K87+L87</f>
        <v>1488.1100000000001</v>
      </c>
      <c r="N87" s="95">
        <f t="shared" ref="N87:N118" si="44">M87/$M$1026*100</f>
        <v>1.8764406591274253E-2</v>
      </c>
      <c r="O87" s="96">
        <f t="shared" ref="O87:O137" si="45">IF(F87=1,1,TRUNC(F87*$O$15,0))</f>
        <v>2099</v>
      </c>
    </row>
    <row r="88" spans="1:15" s="38" customFormat="1" ht="30" customHeight="1" x14ac:dyDescent="0.2">
      <c r="A88" s="225" t="s">
        <v>870</v>
      </c>
      <c r="B88" s="104" t="s">
        <v>293</v>
      </c>
      <c r="C88" s="103" t="s">
        <v>62</v>
      </c>
      <c r="D88" s="248" t="str">
        <f>IF(ISNUMBER(SEARCH("Com",B88)),VLOOKUP(B88,'[10]COMP.BG'!$A:$N,3,FALSE),VLOOKUP(B88,[10]SINAPI!$A:$M,2,FALSE))</f>
        <v>REMOCÃO DE CALHA/ALGEROS/RUFO/CUMEEIRA/CAPEMANETO (QUALQUER MATERIAL)</v>
      </c>
      <c r="E88" s="39" t="str">
        <f>IF(ISNUMBER(SEARCH("Com",B88)),VLOOKUP(B88,'[10]COMP.BG'!$A:$N,5,FALSE),VLOOKUP(B88,[10]SINAPI!$A:$M,4,FALSE))</f>
        <v>M</v>
      </c>
      <c r="F88" s="216">
        <v>84</v>
      </c>
      <c r="G88" s="128">
        <f>IF(ISNUMBER(SEARCH("COM",B88)),VLOOKUP(B88,'[10]COMP.BG'!$A:$M,13,FALSE),VLOOKUP(B88,[10]SINAPI!A:M,7,FALSE))</f>
        <v>3.1920000000000002</v>
      </c>
      <c r="H88" s="128">
        <f>IF(ISNUMBER(SEARCH("COM",B88)),VLOOKUP(B88,'[10]COMP.BG'!$A:$N,14,FALSE),VLOOKUP(B88,[10]SINAPI!A:N,6,FALSE))</f>
        <v>9.5660000000000007</v>
      </c>
      <c r="I88" s="40">
        <f t="shared" si="39"/>
        <v>268.13</v>
      </c>
      <c r="J88" s="40">
        <f t="shared" si="40"/>
        <v>803.54</v>
      </c>
      <c r="K88" s="40">
        <f t="shared" si="41"/>
        <v>1071.67</v>
      </c>
      <c r="L88" s="40">
        <f t="shared" si="42"/>
        <v>260.63</v>
      </c>
      <c r="M88" s="40">
        <f t="shared" si="43"/>
        <v>1332.3000000000002</v>
      </c>
      <c r="N88" s="95">
        <f t="shared" si="44"/>
        <v>1.6799711648705196E-2</v>
      </c>
      <c r="O88" s="96">
        <f t="shared" si="45"/>
        <v>83</v>
      </c>
    </row>
    <row r="89" spans="1:15" s="38" customFormat="1" ht="30" customHeight="1" x14ac:dyDescent="0.2">
      <c r="A89" s="225" t="s">
        <v>871</v>
      </c>
      <c r="B89" s="39" t="s">
        <v>262</v>
      </c>
      <c r="C89" s="103" t="s">
        <v>62</v>
      </c>
      <c r="D89" s="248" t="str">
        <f>IF(ISNUMBER(SEARCH("Com",B89)),VLOOKUP(B89,'[10]COMP.BG'!$A:$N,3,FALSE),VLOOKUP(B89,[10]SINAPI!$A:$M,2,FALSE))</f>
        <v>REMOÇÃO DE CARPETES / FORRAÇÕES E EQUIVALENTES</v>
      </c>
      <c r="E89" s="39" t="str">
        <f>IF(ISNUMBER(SEARCH("Com",B89)),VLOOKUP(B89,'[10]COMP.BG'!$A:$N,5,FALSE),VLOOKUP(B89,[10]SINAPI!$A:$M,4,FALSE))</f>
        <v>M2</v>
      </c>
      <c r="F89" s="216">
        <v>252</v>
      </c>
      <c r="G89" s="128">
        <f>IF(ISNUMBER(SEARCH("COM",B89)),VLOOKUP(B89,'[10]COMP.BG'!$A:$M,13,FALSE),VLOOKUP(B89,[10]SINAPI!A:M,7,FALSE))</f>
        <v>0.77250000000000008</v>
      </c>
      <c r="H89" s="128">
        <f>IF(ISNUMBER(SEARCH("COM",B89)),VLOOKUP(B89,'[10]COMP.BG'!$A:$N,14,FALSE),VLOOKUP(B89,[10]SINAPI!A:N,6,FALSE))</f>
        <v>1.7969999999999999</v>
      </c>
      <c r="I89" s="40">
        <f t="shared" si="39"/>
        <v>194.67</v>
      </c>
      <c r="J89" s="40">
        <f t="shared" si="40"/>
        <v>452.84</v>
      </c>
      <c r="K89" s="40">
        <f t="shared" si="41"/>
        <v>647.51</v>
      </c>
      <c r="L89" s="40">
        <f t="shared" si="42"/>
        <v>157.47</v>
      </c>
      <c r="M89" s="40">
        <f t="shared" si="43"/>
        <v>804.98</v>
      </c>
      <c r="N89" s="95">
        <f t="shared" si="44"/>
        <v>1.0150440503621336E-2</v>
      </c>
      <c r="O89" s="96">
        <f t="shared" si="45"/>
        <v>251</v>
      </c>
    </row>
    <row r="90" spans="1:15" s="38" customFormat="1" ht="30" customHeight="1" x14ac:dyDescent="0.2">
      <c r="A90" s="225" t="s">
        <v>872</v>
      </c>
      <c r="B90" s="39">
        <v>97638</v>
      </c>
      <c r="C90" s="39" t="s">
        <v>57</v>
      </c>
      <c r="D90" s="248" t="str">
        <f>IF(ISNUMBER(SEARCH("Com",B90)),VLOOKUP(B90,'[10]COMP.BG'!$A:$N,3,FALSE),VLOOKUP(B90,[10]SINAPI!$A:$M,2,FALSE))</f>
        <v>REMOÇÃO DE CHAPAS E PERFIS DE DRYWALL, DE FORMA MANUAL, SEM REAPROVEITAMENTO. AF_12/2017</v>
      </c>
      <c r="E90" s="39" t="str">
        <f>IF(ISNUMBER(SEARCH("Com",B90)),VLOOKUP(B90,'[10]COMP.BG'!$A:$N,5,FALSE),VLOOKUP(B90,[10]SINAPI!$A:$M,4,FALSE))</f>
        <v>M2</v>
      </c>
      <c r="F90" s="216">
        <v>168</v>
      </c>
      <c r="G90" s="128" t="str">
        <f>IF(ISNUMBER(SEARCH("COM",B90)),VLOOKUP(B90,'[10]COMP.BG'!$A:$M,13,FALSE),VLOOKUP(B90,[10]SINAPI!A:M,7,FALSE))</f>
        <v>1,64</v>
      </c>
      <c r="H90" s="128" t="str">
        <f>IF(ISNUMBER(SEARCH("COM",B90)),VLOOKUP(B90,'[10]COMP.BG'!$A:$N,14,FALSE),VLOOKUP(B90,[10]SINAPI!A:N,6,FALSE))</f>
        <v>4,46</v>
      </c>
      <c r="I90" s="40">
        <f t="shared" si="39"/>
        <v>275.52</v>
      </c>
      <c r="J90" s="40">
        <f t="shared" si="40"/>
        <v>749.28</v>
      </c>
      <c r="K90" s="40">
        <f t="shared" si="41"/>
        <v>1024.8</v>
      </c>
      <c r="L90" s="40">
        <f t="shared" si="42"/>
        <v>249.23</v>
      </c>
      <c r="M90" s="40">
        <f t="shared" si="43"/>
        <v>1274.03</v>
      </c>
      <c r="N90" s="95">
        <f t="shared" si="44"/>
        <v>1.6064952812279425E-2</v>
      </c>
      <c r="O90" s="96">
        <f t="shared" si="45"/>
        <v>167</v>
      </c>
    </row>
    <row r="91" spans="1:15" s="38" customFormat="1" ht="30" customHeight="1" x14ac:dyDescent="0.2">
      <c r="A91" s="225" t="s">
        <v>873</v>
      </c>
      <c r="B91" s="104" t="s">
        <v>294</v>
      </c>
      <c r="C91" s="103" t="s">
        <v>62</v>
      </c>
      <c r="D91" s="248" t="str">
        <f>IF(ISNUMBER(SEARCH("Com",B91)),VLOOKUP(B91,'[10]COMP.BG'!$A:$N,3,FALSE),VLOOKUP(B91,[10]SINAPI!$A:$M,2,FALSE))</f>
        <v>REMOÇÃO DE CORRIMÃOS, GUARDA-CORPO, CORRIMÃO COM GUARDA-CORPO E OUTROS(EM QUALQUER MATERIAL)</v>
      </c>
      <c r="E91" s="39" t="str">
        <f>IF(ISNUMBER(SEARCH("Com",B91)),VLOOKUP(B91,'[10]COMP.BG'!$A:$N,5,FALSE),VLOOKUP(B91,[10]SINAPI!$A:$M,4,FALSE))</f>
        <v>M</v>
      </c>
      <c r="F91" s="216">
        <v>84</v>
      </c>
      <c r="G91" s="128">
        <f>IF(ISNUMBER(SEARCH("COM",B91)),VLOOKUP(B91,'[10]COMP.BG'!$A:$M,13,FALSE),VLOOKUP(B91,[10]SINAPI!A:M,7,FALSE))</f>
        <v>4.2560000000000002</v>
      </c>
      <c r="H91" s="128">
        <f>IF(ISNUMBER(SEARCH("COM",B91)),VLOOKUP(B91,'[10]COMP.BG'!$A:$N,14,FALSE),VLOOKUP(B91,[10]SINAPI!A:N,6,FALSE))</f>
        <v>12.882</v>
      </c>
      <c r="I91" s="40">
        <f t="shared" si="39"/>
        <v>357.5</v>
      </c>
      <c r="J91" s="40">
        <f t="shared" si="40"/>
        <v>1082.0899999999999</v>
      </c>
      <c r="K91" s="40">
        <f t="shared" si="41"/>
        <v>1439.59</v>
      </c>
      <c r="L91" s="40">
        <f t="shared" si="42"/>
        <v>350.11</v>
      </c>
      <c r="M91" s="40">
        <f t="shared" si="43"/>
        <v>1789.6999999999998</v>
      </c>
      <c r="N91" s="95">
        <f t="shared" si="44"/>
        <v>2.2567322628302695E-2</v>
      </c>
      <c r="O91" s="96">
        <f t="shared" si="45"/>
        <v>83</v>
      </c>
    </row>
    <row r="92" spans="1:15" s="38" customFormat="1" ht="30" customHeight="1" x14ac:dyDescent="0.2">
      <c r="A92" s="225" t="s">
        <v>874</v>
      </c>
      <c r="B92" s="104" t="s">
        <v>299</v>
      </c>
      <c r="C92" s="103" t="s">
        <v>62</v>
      </c>
      <c r="D92" s="248" t="str">
        <f>IF(ISNUMBER(SEARCH("Com",B92)),VLOOKUP(B92,'[10]COMP.BG'!$A:$N,3,FALSE),VLOOKUP(B92,[10]SINAPI!$A:$M,2,FALSE))</f>
        <v>REMOÇÃO DE DIVISÓRIAS NAVAIS / BP-PLUS / MADEIRA, INCLUSIVE PORTAS</v>
      </c>
      <c r="E92" s="39" t="str">
        <f>IF(ISNUMBER(SEARCH("Com",B92)),VLOOKUP(B92,'[10]COMP.BG'!$A:$N,5,FALSE),VLOOKUP(B92,[10]SINAPI!$A:$M,4,FALSE))</f>
        <v>M2</v>
      </c>
      <c r="F92" s="216">
        <v>42</v>
      </c>
      <c r="G92" s="128">
        <f>IF(ISNUMBER(SEARCH("COM",B92)),VLOOKUP(B92,'[10]COMP.BG'!$A:$M,13,FALSE),VLOOKUP(B92,[10]SINAPI!A:M,7,FALSE))</f>
        <v>7.7099999999999991</v>
      </c>
      <c r="H92" s="128">
        <f>IF(ISNUMBER(SEARCH("COM",B92)),VLOOKUP(B92,'[10]COMP.BG'!$A:$N,14,FALSE),VLOOKUP(B92,[10]SINAPI!A:N,6,FALSE))</f>
        <v>23.44</v>
      </c>
      <c r="I92" s="40">
        <f t="shared" si="39"/>
        <v>323.82</v>
      </c>
      <c r="J92" s="40">
        <f t="shared" si="40"/>
        <v>984.48</v>
      </c>
      <c r="K92" s="40">
        <f t="shared" si="41"/>
        <v>1308.3</v>
      </c>
      <c r="L92" s="40">
        <f t="shared" si="42"/>
        <v>318.18</v>
      </c>
      <c r="M92" s="40">
        <f t="shared" si="43"/>
        <v>1626.48</v>
      </c>
      <c r="N92" s="95">
        <f t="shared" si="44"/>
        <v>2.0509190874717424E-2</v>
      </c>
      <c r="O92" s="96">
        <f t="shared" si="45"/>
        <v>41</v>
      </c>
    </row>
    <row r="93" spans="1:15" s="38" customFormat="1" ht="45" customHeight="1" x14ac:dyDescent="0.2">
      <c r="A93" s="225" t="s">
        <v>875</v>
      </c>
      <c r="B93" s="39" t="s">
        <v>259</v>
      </c>
      <c r="C93" s="103" t="s">
        <v>62</v>
      </c>
      <c r="D93" s="248"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9" t="str">
        <f>IF(ISNUMBER(SEARCH("Com",B93)),VLOOKUP(B93,'[10]COMP.BG'!$A:$N,5,FALSE),VLOOKUP(B93,[10]SINAPI!$A:$M,4,FALSE))</f>
        <v>M3</v>
      </c>
      <c r="F93" s="216">
        <v>168</v>
      </c>
      <c r="G93" s="128">
        <f>IF(ISNUMBER(SEARCH("COM",B93)),VLOOKUP(B93,'[10]COMP.BG'!$A:$M,13,FALSE),VLOOKUP(B93,[10]SINAPI!A:M,7,FALSE))</f>
        <v>12.990000000000002</v>
      </c>
      <c r="H93" s="128">
        <f>IF(ISNUMBER(SEARCH("COM",B93)),VLOOKUP(B93,'[10]COMP.BG'!$A:$N,14,FALSE),VLOOKUP(B93,[10]SINAPI!A:N,6,FALSE))</f>
        <v>13.85</v>
      </c>
      <c r="I93" s="40">
        <f t="shared" si="39"/>
        <v>2182.3200000000002</v>
      </c>
      <c r="J93" s="40">
        <f t="shared" si="40"/>
        <v>2326.8000000000002</v>
      </c>
      <c r="K93" s="40">
        <f t="shared" si="41"/>
        <v>4509.1200000000008</v>
      </c>
      <c r="L93" s="40">
        <f t="shared" si="42"/>
        <v>1096.6199999999999</v>
      </c>
      <c r="M93" s="40">
        <f t="shared" si="43"/>
        <v>5605.7400000000007</v>
      </c>
      <c r="N93" s="95">
        <f t="shared" si="44"/>
        <v>7.068589325047861E-2</v>
      </c>
      <c r="O93" s="96">
        <f t="shared" si="45"/>
        <v>167</v>
      </c>
    </row>
    <row r="94" spans="1:15" s="38" customFormat="1" ht="45" customHeight="1" x14ac:dyDescent="0.2">
      <c r="A94" s="225" t="s">
        <v>876</v>
      </c>
      <c r="B94" s="39" t="s">
        <v>260</v>
      </c>
      <c r="C94" s="103" t="s">
        <v>62</v>
      </c>
      <c r="D94" s="248"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9" t="str">
        <f>IF(ISNUMBER(SEARCH("Com",B94)),VLOOKUP(B94,'[10]COMP.BG'!$A:$N,5,FALSE),VLOOKUP(B94,[10]SINAPI!$A:$M,4,FALSE))</f>
        <v>M3</v>
      </c>
      <c r="F94" s="216">
        <v>168</v>
      </c>
      <c r="G94" s="128">
        <f>IF(ISNUMBER(SEARCH("COM",B94)),VLOOKUP(B94,'[10]COMP.BG'!$A:$M,13,FALSE),VLOOKUP(B94,[10]SINAPI!A:M,7,FALSE))</f>
        <v>13.555</v>
      </c>
      <c r="H94" s="128">
        <f>IF(ISNUMBER(SEARCH("COM",B94)),VLOOKUP(B94,'[10]COMP.BG'!$A:$N,14,FALSE),VLOOKUP(B94,[10]SINAPI!A:N,6,FALSE))</f>
        <v>15.184999999999999</v>
      </c>
      <c r="I94" s="40">
        <f t="shared" si="39"/>
        <v>2277.2399999999998</v>
      </c>
      <c r="J94" s="40">
        <f t="shared" si="40"/>
        <v>2551.08</v>
      </c>
      <c r="K94" s="40">
        <f t="shared" si="41"/>
        <v>4828.32</v>
      </c>
      <c r="L94" s="40">
        <f t="shared" si="42"/>
        <v>1174.25</v>
      </c>
      <c r="M94" s="40">
        <f t="shared" si="43"/>
        <v>6002.57</v>
      </c>
      <c r="N94" s="95">
        <f t="shared" si="44"/>
        <v>7.568974341452249E-2</v>
      </c>
      <c r="O94" s="96">
        <f t="shared" si="45"/>
        <v>167</v>
      </c>
    </row>
    <row r="95" spans="1:15" s="38" customFormat="1" ht="30" customHeight="1" x14ac:dyDescent="0.2">
      <c r="A95" s="225" t="s">
        <v>877</v>
      </c>
      <c r="B95" s="104" t="s">
        <v>295</v>
      </c>
      <c r="C95" s="103" t="s">
        <v>62</v>
      </c>
      <c r="D95" s="248" t="str">
        <f>IF(ISNUMBER(SEARCH("Com",B95)),VLOOKUP(B95,'[10]COMP.BG'!$A:$N,3,FALSE),VLOOKUP(B95,[10]SINAPI!$A:$M,2,FALSE))</f>
        <v xml:space="preserve">REMOÇÃO DE ESQUADRIAS INCLUSIVE FERRAGENS (QUALQUER MATERIAL) COM VIDROS (QUALQUER TIPO E ESPESSURA) </v>
      </c>
      <c r="E95" s="39" t="str">
        <f>IF(ISNUMBER(SEARCH("Com",B95)),VLOOKUP(B95,'[10]COMP.BG'!$A:$N,5,FALSE),VLOOKUP(B95,[10]SINAPI!$A:$M,4,FALSE))</f>
        <v>M2</v>
      </c>
      <c r="F95" s="216">
        <v>168</v>
      </c>
      <c r="G95" s="128">
        <f>IF(ISNUMBER(SEARCH("COM",B95)),VLOOKUP(B95,'[10]COMP.BG'!$A:$M,13,FALSE),VLOOKUP(B95,[10]SINAPI!A:M,7,FALSE))</f>
        <v>9.3339999999999996</v>
      </c>
      <c r="H95" s="128">
        <f>IF(ISNUMBER(SEARCH("COM",B95)),VLOOKUP(B95,'[10]COMP.BG'!$A:$N,14,FALSE),VLOOKUP(B95,[10]SINAPI!A:N,6,FALSE))</f>
        <v>25.512000000000004</v>
      </c>
      <c r="I95" s="40">
        <f t="shared" si="39"/>
        <v>1568.11</v>
      </c>
      <c r="J95" s="40">
        <f t="shared" si="40"/>
        <v>4286.0200000000004</v>
      </c>
      <c r="K95" s="40">
        <f t="shared" si="41"/>
        <v>5854.13</v>
      </c>
      <c r="L95" s="40">
        <f t="shared" si="42"/>
        <v>1423.72</v>
      </c>
      <c r="M95" s="40">
        <f t="shared" si="43"/>
        <v>7277.85</v>
      </c>
      <c r="N95" s="95">
        <f t="shared" si="44"/>
        <v>9.1770458171980096E-2</v>
      </c>
      <c r="O95" s="96">
        <f t="shared" si="45"/>
        <v>167</v>
      </c>
    </row>
    <row r="96" spans="1:15" s="38" customFormat="1" ht="30" customHeight="1" x14ac:dyDescent="0.2">
      <c r="A96" s="225" t="s">
        <v>878</v>
      </c>
      <c r="B96" s="39">
        <v>97640</v>
      </c>
      <c r="C96" s="39" t="s">
        <v>57</v>
      </c>
      <c r="D96" s="248" t="str">
        <f>IF(ISNUMBER(SEARCH("Com",B96)),VLOOKUP(B96,'[10]COMP.BG'!$A:$N,3,FALSE),VLOOKUP(B96,[10]SINAPI!$A:$M,2,FALSE))</f>
        <v>REMOÇÃO DE FORROS DE DRYWALL, PVC E FIBROMINERAL, DE FORMA MANUAL, SEM REAPROVEITAMENTO. AF_12/2017</v>
      </c>
      <c r="E96" s="39" t="str">
        <f>IF(ISNUMBER(SEARCH("Com",B96)),VLOOKUP(B96,'[10]COMP.BG'!$A:$N,5,FALSE),VLOOKUP(B96,[10]SINAPI!$A:$M,4,FALSE))</f>
        <v>M2</v>
      </c>
      <c r="F96" s="216">
        <v>168</v>
      </c>
      <c r="G96" s="128" t="str">
        <f>IF(ISNUMBER(SEARCH("COM",B96)),VLOOKUP(B96,'[10]COMP.BG'!$A:$M,13,FALSE),VLOOKUP(B96,[10]SINAPI!A:M,7,FALSE))</f>
        <v>0,33</v>
      </c>
      <c r="H96" s="128" t="str">
        <f>IF(ISNUMBER(SEARCH("COM",B96)),VLOOKUP(B96,'[10]COMP.BG'!$A:$N,14,FALSE),VLOOKUP(B96,[10]SINAPI!A:N,6,FALSE))</f>
        <v>0,99</v>
      </c>
      <c r="I96" s="40">
        <f t="shared" si="39"/>
        <v>55.44</v>
      </c>
      <c r="J96" s="40">
        <f t="shared" si="40"/>
        <v>166.32</v>
      </c>
      <c r="K96" s="40">
        <f t="shared" si="41"/>
        <v>221.76</v>
      </c>
      <c r="L96" s="40">
        <f t="shared" si="42"/>
        <v>53.93</v>
      </c>
      <c r="M96" s="40">
        <f t="shared" si="43"/>
        <v>275.69</v>
      </c>
      <c r="N96" s="95">
        <f t="shared" si="44"/>
        <v>3.4763285329366769E-3</v>
      </c>
      <c r="O96" s="96">
        <f t="shared" si="45"/>
        <v>167</v>
      </c>
    </row>
    <row r="97" spans="1:15" s="38" customFormat="1" ht="30" customHeight="1" x14ac:dyDescent="0.2">
      <c r="A97" s="225" t="s">
        <v>879</v>
      </c>
      <c r="B97" s="104" t="s">
        <v>296</v>
      </c>
      <c r="C97" s="103" t="s">
        <v>62</v>
      </c>
      <c r="D97" s="248" t="str">
        <f>IF(ISNUMBER(SEARCH("Com",B97)),VLOOKUP(B97,'[10]COMP.BG'!$A:$N,3,FALSE),VLOOKUP(B97,[10]SINAPI!$A:$M,2,FALSE))</f>
        <v>REMOÇÃO DE IMPERMEABILIZAÇÕES E LIMPEZA DO LOCAL</v>
      </c>
      <c r="E97" s="39" t="str">
        <f>IF(ISNUMBER(SEARCH("Com",B97)),VLOOKUP(B97,'[10]COMP.BG'!$A:$N,5,FALSE),VLOOKUP(B97,[10]SINAPI!$A:$M,4,FALSE))</f>
        <v>M2</v>
      </c>
      <c r="F97" s="216">
        <v>168</v>
      </c>
      <c r="G97" s="128">
        <f>IF(ISNUMBER(SEARCH("COM",B97)),VLOOKUP(B97,'[10]COMP.BG'!$A:$M,13,FALSE),VLOOKUP(B97,[10]SINAPI!A:M,7,FALSE))</f>
        <v>5.2010000000000005</v>
      </c>
      <c r="H97" s="128">
        <f>IF(ISNUMBER(SEARCH("COM",B97)),VLOOKUP(B97,'[10]COMP.BG'!$A:$N,14,FALSE),VLOOKUP(B97,[10]SINAPI!A:N,6,FALSE))</f>
        <v>13.983999999999998</v>
      </c>
      <c r="I97" s="40">
        <f t="shared" si="39"/>
        <v>873.77</v>
      </c>
      <c r="J97" s="40">
        <f t="shared" si="40"/>
        <v>2349.31</v>
      </c>
      <c r="K97" s="40">
        <f t="shared" si="41"/>
        <v>3223.08</v>
      </c>
      <c r="L97" s="40">
        <f t="shared" si="42"/>
        <v>783.85</v>
      </c>
      <c r="M97" s="40">
        <f t="shared" si="43"/>
        <v>4006.93</v>
      </c>
      <c r="N97" s="95">
        <f t="shared" si="44"/>
        <v>5.0525608794225248E-2</v>
      </c>
      <c r="O97" s="96">
        <f t="shared" si="45"/>
        <v>167</v>
      </c>
    </row>
    <row r="98" spans="1:15" s="38" customFormat="1" ht="30" customHeight="1" x14ac:dyDescent="0.2">
      <c r="A98" s="225" t="s">
        <v>880</v>
      </c>
      <c r="B98" s="39">
        <v>97660</v>
      </c>
      <c r="C98" s="39" t="s">
        <v>57</v>
      </c>
      <c r="D98" s="248" t="str">
        <f>IF(ISNUMBER(SEARCH("Com",B98)),VLOOKUP(B98,'[10]COMP.BG'!$A:$N,3,FALSE),VLOOKUP(B98,[10]SINAPI!$A:$M,2,FALSE))</f>
        <v>REMOÇÃO DE INTERRUPTORES/TOMADAS ELÉTRICAS, DE FORMA MANUAL, SEM REAPROVEITAMENTO. AF_12/2017</v>
      </c>
      <c r="E98" s="39" t="str">
        <f>IF(ISNUMBER(SEARCH("Com",B98)),VLOOKUP(B98,'[10]COMP.BG'!$A:$N,5,FALSE),VLOOKUP(B98,[10]SINAPI!$A:$M,4,FALSE))</f>
        <v>UN</v>
      </c>
      <c r="F98" s="216">
        <v>84</v>
      </c>
      <c r="G98" s="128" t="str">
        <f>IF(ISNUMBER(SEARCH("COM",B98)),VLOOKUP(B98,'[10]COMP.BG'!$A:$M,13,FALSE),VLOOKUP(B98,[10]SINAPI!A:M,7,FALSE))</f>
        <v>0,11</v>
      </c>
      <c r="H98" s="128" t="str">
        <f>IF(ISNUMBER(SEARCH("COM",B98)),VLOOKUP(B98,'[10]COMP.BG'!$A:$N,14,FALSE),VLOOKUP(B98,[10]SINAPI!A:N,6,FALSE))</f>
        <v>0,46</v>
      </c>
      <c r="I98" s="40">
        <f t="shared" si="39"/>
        <v>9.24</v>
      </c>
      <c r="J98" s="40">
        <f t="shared" si="40"/>
        <v>38.64</v>
      </c>
      <c r="K98" s="40">
        <f t="shared" si="41"/>
        <v>47.88</v>
      </c>
      <c r="L98" s="40">
        <f t="shared" si="42"/>
        <v>11.64</v>
      </c>
      <c r="M98" s="40">
        <f t="shared" si="43"/>
        <v>59.52</v>
      </c>
      <c r="N98" s="95">
        <f t="shared" si="44"/>
        <v>7.5052078160394288E-4</v>
      </c>
      <c r="O98" s="96">
        <f t="shared" si="45"/>
        <v>83</v>
      </c>
    </row>
    <row r="99" spans="1:15" s="38" customFormat="1" ht="30" customHeight="1" x14ac:dyDescent="0.2">
      <c r="A99" s="225" t="s">
        <v>881</v>
      </c>
      <c r="B99" s="39">
        <v>97645</v>
      </c>
      <c r="C99" s="39" t="s">
        <v>57</v>
      </c>
      <c r="D99" s="248" t="str">
        <f>IF(ISNUMBER(SEARCH("Com",B99)),VLOOKUP(B99,'[10]COMP.BG'!$A:$N,3,FALSE),VLOOKUP(B99,[10]SINAPI!$A:$M,2,FALSE))</f>
        <v>REMOÇÃO DE JANELAS, DE FORMA MANUAL, SEM REAPROVEITAMENTO. AF_12/2017</v>
      </c>
      <c r="E99" s="39" t="str">
        <f>IF(ISNUMBER(SEARCH("Com",B99)),VLOOKUP(B99,'[10]COMP.BG'!$A:$N,5,FALSE),VLOOKUP(B99,[10]SINAPI!$A:$M,4,FALSE))</f>
        <v>M2</v>
      </c>
      <c r="F99" s="216">
        <v>42</v>
      </c>
      <c r="G99" s="128" t="str">
        <f>IF(ISNUMBER(SEARCH("COM",B99)),VLOOKUP(B99,'[10]COMP.BG'!$A:$M,13,FALSE),VLOOKUP(B99,[10]SINAPI!A:M,7,FALSE))</f>
        <v>13,82</v>
      </c>
      <c r="H99" s="128" t="str">
        <f>IF(ISNUMBER(SEARCH("COM",B99)),VLOOKUP(B99,'[10]COMP.BG'!$A:$N,14,FALSE),VLOOKUP(B99,[10]SINAPI!A:N,6,FALSE))</f>
        <v>15,39</v>
      </c>
      <c r="I99" s="40">
        <f t="shared" si="39"/>
        <v>580.44000000000005</v>
      </c>
      <c r="J99" s="40">
        <f t="shared" si="40"/>
        <v>646.38</v>
      </c>
      <c r="K99" s="40">
        <f t="shared" si="41"/>
        <v>1226.8200000000002</v>
      </c>
      <c r="L99" s="40">
        <f t="shared" si="42"/>
        <v>298.36</v>
      </c>
      <c r="M99" s="40">
        <f t="shared" si="43"/>
        <v>1525.1800000000003</v>
      </c>
      <c r="N99" s="95">
        <f t="shared" si="44"/>
        <v>1.9231842837478186E-2</v>
      </c>
      <c r="O99" s="96">
        <f t="shared" si="45"/>
        <v>41</v>
      </c>
    </row>
    <row r="100" spans="1:15" s="38" customFormat="1" ht="30" customHeight="1" x14ac:dyDescent="0.2">
      <c r="A100" s="225" t="s">
        <v>882</v>
      </c>
      <c r="B100" s="39">
        <v>97663</v>
      </c>
      <c r="C100" s="39" t="s">
        <v>57</v>
      </c>
      <c r="D100" s="248" t="str">
        <f>IF(ISNUMBER(SEARCH("Com",B100)),VLOOKUP(B100,'[10]COMP.BG'!$A:$N,3,FALSE),VLOOKUP(B100,[10]SINAPI!$A:$M,2,FALSE))</f>
        <v>REMOÇÃO DE LOUÇAS, DE FORMA MANUAL, SEM REAPROVEITAMENTO. AF_12/2017</v>
      </c>
      <c r="E100" s="39" t="str">
        <f>IF(ISNUMBER(SEARCH("Com",B100)),VLOOKUP(B100,'[10]COMP.BG'!$A:$N,5,FALSE),VLOOKUP(B100,[10]SINAPI!$A:$M,4,FALSE))</f>
        <v>UN</v>
      </c>
      <c r="F100" s="216">
        <v>25</v>
      </c>
      <c r="G100" s="128" t="str">
        <f>IF(ISNUMBER(SEARCH("COM",B100)),VLOOKUP(B100,'[10]COMP.BG'!$A:$M,13,FALSE),VLOOKUP(B100,[10]SINAPI!A:M,7,FALSE))</f>
        <v>2,56</v>
      </c>
      <c r="H100" s="128" t="str">
        <f>IF(ISNUMBER(SEARCH("COM",B100)),VLOOKUP(B100,'[10]COMP.BG'!$A:$N,14,FALSE),VLOOKUP(B100,[10]SINAPI!A:N,6,FALSE))</f>
        <v>7,85</v>
      </c>
      <c r="I100" s="40">
        <f t="shared" si="39"/>
        <v>64</v>
      </c>
      <c r="J100" s="40">
        <f t="shared" si="40"/>
        <v>196.25</v>
      </c>
      <c r="K100" s="40">
        <f t="shared" si="41"/>
        <v>260.25</v>
      </c>
      <c r="L100" s="40">
        <f t="shared" si="42"/>
        <v>63.29</v>
      </c>
      <c r="M100" s="40">
        <f t="shared" si="43"/>
        <v>323.54000000000002</v>
      </c>
      <c r="N100" s="95">
        <f t="shared" si="44"/>
        <v>4.0796957943571854E-3</v>
      </c>
      <c r="O100" s="96">
        <f t="shared" si="45"/>
        <v>24</v>
      </c>
    </row>
    <row r="101" spans="1:15" s="38" customFormat="1" ht="30" customHeight="1" x14ac:dyDescent="0.2">
      <c r="A101" s="225" t="s">
        <v>883</v>
      </c>
      <c r="B101" s="39">
        <v>97665</v>
      </c>
      <c r="C101" s="39" t="s">
        <v>57</v>
      </c>
      <c r="D101" s="248" t="str">
        <f>IF(ISNUMBER(SEARCH("Com",B101)),VLOOKUP(B101,'[10]COMP.BG'!$A:$N,3,FALSE),VLOOKUP(B101,[10]SINAPI!$A:$M,2,FALSE))</f>
        <v>REMOÇÃO DE LUMINÁRIAS, DE FORMA MANUAL, SEM REAPROVEITAMENTO. AF_12/2017</v>
      </c>
      <c r="E101" s="39" t="str">
        <f>IF(ISNUMBER(SEARCH("Com",B101)),VLOOKUP(B101,'[10]COMP.BG'!$A:$N,5,FALSE),VLOOKUP(B101,[10]SINAPI!$A:$M,4,FALSE))</f>
        <v>UN</v>
      </c>
      <c r="F101" s="216">
        <v>67</v>
      </c>
      <c r="G101" s="128" t="str">
        <f>IF(ISNUMBER(SEARCH("COM",B101)),VLOOKUP(B101,'[10]COMP.BG'!$A:$M,13,FALSE),VLOOKUP(B101,[10]SINAPI!A:M,7,FALSE))</f>
        <v>0,24</v>
      </c>
      <c r="H101" s="128" t="str">
        <f>IF(ISNUMBER(SEARCH("COM",B101)),VLOOKUP(B101,'[10]COMP.BG'!$A:$N,14,FALSE),VLOOKUP(B101,[10]SINAPI!A:N,6,FALSE))</f>
        <v>0,86</v>
      </c>
      <c r="I101" s="40">
        <f t="shared" si="39"/>
        <v>16.079999999999998</v>
      </c>
      <c r="J101" s="40">
        <f t="shared" si="40"/>
        <v>57.62</v>
      </c>
      <c r="K101" s="40">
        <f t="shared" si="41"/>
        <v>73.699999999999989</v>
      </c>
      <c r="L101" s="40">
        <f t="shared" si="42"/>
        <v>17.920000000000002</v>
      </c>
      <c r="M101" s="40">
        <f t="shared" si="43"/>
        <v>91.61999999999999</v>
      </c>
      <c r="N101" s="95">
        <f t="shared" si="44"/>
        <v>1.1552875337794562E-3</v>
      </c>
      <c r="O101" s="96">
        <f t="shared" si="45"/>
        <v>66</v>
      </c>
    </row>
    <row r="102" spans="1:15" s="38" customFormat="1" ht="30" customHeight="1" x14ac:dyDescent="0.2">
      <c r="A102" s="225" t="s">
        <v>884</v>
      </c>
      <c r="B102" s="104" t="s">
        <v>297</v>
      </c>
      <c r="C102" s="103" t="s">
        <v>62</v>
      </c>
      <c r="D102" s="248" t="str">
        <f>IF(ISNUMBER(SEARCH("Com",B102)),VLOOKUP(B102,'[10]COMP.BG'!$A:$N,3,FALSE),VLOOKUP(B102,[10]SINAPI!$A:$M,2,FALSE))</f>
        <v>REMOÇÃO DE MÁQUINAS ATMS (CASHS)</v>
      </c>
      <c r="E102" s="39" t="str">
        <f>IF(ISNUMBER(SEARCH("Com",B102)),VLOOKUP(B102,'[10]COMP.BG'!$A:$N,5,FALSE),VLOOKUP(B102,[10]SINAPI!$A:$M,4,FALSE))</f>
        <v>UN</v>
      </c>
      <c r="F102" s="216">
        <v>16</v>
      </c>
      <c r="G102" s="128">
        <f>IF(ISNUMBER(SEARCH("COM",B102)),VLOOKUP(B102,'[10]COMP.BG'!$A:$M,13,FALSE),VLOOKUP(B102,[10]SINAPI!A:M,7,FALSE))</f>
        <v>8.3040000000000003</v>
      </c>
      <c r="H102" s="128">
        <f>IF(ISNUMBER(SEARCH("COM",B102)),VLOOKUP(B102,'[10]COMP.BG'!$A:$N,14,FALSE),VLOOKUP(B102,[10]SINAPI!A:N,6,FALSE))</f>
        <v>24.032000000000004</v>
      </c>
      <c r="I102" s="40">
        <f t="shared" si="39"/>
        <v>132.86000000000001</v>
      </c>
      <c r="J102" s="40">
        <f t="shared" si="40"/>
        <v>384.51</v>
      </c>
      <c r="K102" s="40">
        <f t="shared" si="41"/>
        <v>517.37</v>
      </c>
      <c r="L102" s="40">
        <f t="shared" si="42"/>
        <v>125.82</v>
      </c>
      <c r="M102" s="40">
        <f t="shared" si="43"/>
        <v>643.19000000000005</v>
      </c>
      <c r="N102" s="95">
        <f t="shared" si="44"/>
        <v>8.1103404153198937E-3</v>
      </c>
      <c r="O102" s="96">
        <f t="shared" si="45"/>
        <v>15</v>
      </c>
    </row>
    <row r="103" spans="1:15" s="38" customFormat="1" ht="30" customHeight="1" x14ac:dyDescent="0.2">
      <c r="A103" s="225" t="s">
        <v>885</v>
      </c>
      <c r="B103" s="39">
        <v>97666</v>
      </c>
      <c r="C103" s="39" t="s">
        <v>57</v>
      </c>
      <c r="D103" s="248" t="str">
        <f>IF(ISNUMBER(SEARCH("Com",B103)),VLOOKUP(B103,'[10]COMP.BG'!$A:$N,3,FALSE),VLOOKUP(B103,[10]SINAPI!$A:$M,2,FALSE))</f>
        <v>REMOÇÃO DE METAIS SANITÁRIOS, DE FORMA MANUAL, SEM REAPROVEITAMENTO. AF_12/2017</v>
      </c>
      <c r="E103" s="39" t="str">
        <f>IF(ISNUMBER(SEARCH("Com",B103)),VLOOKUP(B103,'[10]COMP.BG'!$A:$N,5,FALSE),VLOOKUP(B103,[10]SINAPI!$A:$M,4,FALSE))</f>
        <v>UN</v>
      </c>
      <c r="F103" s="216">
        <v>25</v>
      </c>
      <c r="G103" s="128" t="str">
        <f>IF(ISNUMBER(SEARCH("COM",B103)),VLOOKUP(B103,'[10]COMP.BG'!$A:$M,13,FALSE),VLOOKUP(B103,[10]SINAPI!A:M,7,FALSE))</f>
        <v>1,83</v>
      </c>
      <c r="H103" s="128" t="str">
        <f>IF(ISNUMBER(SEARCH("COM",B103)),VLOOKUP(B103,'[10]COMP.BG'!$A:$N,14,FALSE),VLOOKUP(B103,[10]SINAPI!A:N,6,FALSE))</f>
        <v>5,76</v>
      </c>
      <c r="I103" s="40">
        <f t="shared" si="39"/>
        <v>45.75</v>
      </c>
      <c r="J103" s="40">
        <f t="shared" si="40"/>
        <v>144</v>
      </c>
      <c r="K103" s="40">
        <f t="shared" si="41"/>
        <v>189.75</v>
      </c>
      <c r="L103" s="40">
        <f t="shared" si="42"/>
        <v>46.15</v>
      </c>
      <c r="M103" s="40">
        <f t="shared" si="43"/>
        <v>235.9</v>
      </c>
      <c r="N103" s="95">
        <f t="shared" si="44"/>
        <v>2.9745942940250358E-3</v>
      </c>
      <c r="O103" s="96">
        <f t="shared" si="45"/>
        <v>24</v>
      </c>
    </row>
    <row r="104" spans="1:15" s="38" customFormat="1" ht="30" customHeight="1" x14ac:dyDescent="0.2">
      <c r="A104" s="225" t="s">
        <v>886</v>
      </c>
      <c r="B104" s="104" t="s">
        <v>298</v>
      </c>
      <c r="C104" s="103" t="s">
        <v>62</v>
      </c>
      <c r="D104" s="248" t="str">
        <f>IF(ISNUMBER(SEARCH("Com",B104)),VLOOKUP(B104,'[10]COMP.BG'!$A:$N,3,FALSE),VLOOKUP(B104,[10]SINAPI!$A:$M,2,FALSE))</f>
        <v>REMOÇÃO DE MOLAS DE PISO E/OU MOLAS AÉREAS</v>
      </c>
      <c r="E104" s="39" t="str">
        <f>IF(ISNUMBER(SEARCH("Com",B104)),VLOOKUP(B104,'[10]COMP.BG'!$A:$N,5,FALSE),VLOOKUP(B104,[10]SINAPI!$A:$M,4,FALSE))</f>
        <v>UN</v>
      </c>
      <c r="F104" s="216">
        <v>6</v>
      </c>
      <c r="G104" s="128">
        <f>IF(ISNUMBER(SEARCH("COM",B104)),VLOOKUP(B104,'[10]COMP.BG'!$A:$M,13,FALSE),VLOOKUP(B104,[10]SINAPI!A:M,7,FALSE))</f>
        <v>4.6259999999999994</v>
      </c>
      <c r="H104" s="128">
        <f>IF(ISNUMBER(SEARCH("COM",B104)),VLOOKUP(B104,'[10]COMP.BG'!$A:$N,14,FALSE),VLOOKUP(B104,[10]SINAPI!A:N,6,FALSE))</f>
        <v>14.064</v>
      </c>
      <c r="I104" s="40">
        <f t="shared" si="39"/>
        <v>27.76</v>
      </c>
      <c r="J104" s="40">
        <f t="shared" si="40"/>
        <v>84.38</v>
      </c>
      <c r="K104" s="40">
        <f t="shared" si="41"/>
        <v>112.14</v>
      </c>
      <c r="L104" s="40">
        <f t="shared" si="42"/>
        <v>27.27</v>
      </c>
      <c r="M104" s="40">
        <f t="shared" si="43"/>
        <v>139.41</v>
      </c>
      <c r="N104" s="95">
        <f t="shared" si="44"/>
        <v>1.7578982218314125E-3</v>
      </c>
      <c r="O104" s="96">
        <f t="shared" si="45"/>
        <v>5</v>
      </c>
    </row>
    <row r="105" spans="1:15" s="38" customFormat="1" ht="30" customHeight="1" x14ac:dyDescent="0.2">
      <c r="A105" s="225" t="s">
        <v>887</v>
      </c>
      <c r="B105" s="104" t="s">
        <v>300</v>
      </c>
      <c r="C105" s="103" t="s">
        <v>62</v>
      </c>
      <c r="D105" s="248" t="str">
        <f>IF(ISNUMBER(SEARCH("Com",B105)),VLOOKUP(B105,'[10]COMP.BG'!$A:$N,3,FALSE),VLOOKUP(B105,[10]SINAPI!$A:$M,2,FALSE))</f>
        <v>REMOÇÃO DE PASSA-OBJETO</v>
      </c>
      <c r="E105" s="39" t="str">
        <f>IF(ISNUMBER(SEARCH("Com",B105)),VLOOKUP(B105,'[10]COMP.BG'!$A:$N,5,FALSE),VLOOKUP(B105,[10]SINAPI!$A:$M,4,FALSE))</f>
        <v>UN</v>
      </c>
      <c r="F105" s="216">
        <v>6</v>
      </c>
      <c r="G105" s="128">
        <f>IF(ISNUMBER(SEARCH("COM",B105)),VLOOKUP(B105,'[10]COMP.BG'!$A:$M,13,FALSE),VLOOKUP(B105,[10]SINAPI!A:M,7,FALSE))</f>
        <v>8.3040000000000003</v>
      </c>
      <c r="H105" s="128">
        <f>IF(ISNUMBER(SEARCH("COM",B105)),VLOOKUP(B105,'[10]COMP.BG'!$A:$N,14,FALSE),VLOOKUP(B105,[10]SINAPI!A:N,6,FALSE))</f>
        <v>23.116000000000003</v>
      </c>
      <c r="I105" s="40">
        <f t="shared" si="39"/>
        <v>49.82</v>
      </c>
      <c r="J105" s="40">
        <f t="shared" si="40"/>
        <v>138.69999999999999</v>
      </c>
      <c r="K105" s="40">
        <f t="shared" si="41"/>
        <v>188.51999999999998</v>
      </c>
      <c r="L105" s="40">
        <f t="shared" si="42"/>
        <v>45.85</v>
      </c>
      <c r="M105" s="40">
        <f t="shared" si="43"/>
        <v>234.36999999999998</v>
      </c>
      <c r="N105" s="95">
        <f t="shared" si="44"/>
        <v>2.95530167312695E-3</v>
      </c>
      <c r="O105" s="96">
        <f t="shared" si="45"/>
        <v>5</v>
      </c>
    </row>
    <row r="106" spans="1:15" s="38" customFormat="1" ht="30" customHeight="1" x14ac:dyDescent="0.2">
      <c r="A106" s="225" t="s">
        <v>888</v>
      </c>
      <c r="B106" s="104" t="s">
        <v>301</v>
      </c>
      <c r="C106" s="103" t="s">
        <v>62</v>
      </c>
      <c r="D106" s="248" t="str">
        <f>IF(ISNUMBER(SEARCH("Com",B106)),VLOOKUP(B106,'[10]COMP.BG'!$A:$N,3,FALSE),VLOOKUP(B106,[10]SINAPI!$A:$M,2,FALSE))</f>
        <v>REMOÇÃO DE PEÇAS DE ANTI-INCÊNDIO  -  HIDRANTES, SPRINKLERS, EXTINTORES E OUTROS</v>
      </c>
      <c r="E106" s="39" t="str">
        <f>IF(ISNUMBER(SEARCH("Com",B106)),VLOOKUP(B106,'[10]COMP.BG'!$A:$N,5,FALSE),VLOOKUP(B106,[10]SINAPI!$A:$M,4,FALSE))</f>
        <v>UN</v>
      </c>
      <c r="F106" s="216">
        <v>8</v>
      </c>
      <c r="G106" s="128">
        <f>IF(ISNUMBER(SEARCH("COM",B106)),VLOOKUP(B106,'[10]COMP.BG'!$A:$M,13,FALSE),VLOOKUP(B106,[10]SINAPI!A:M,7,FALSE))</f>
        <v>5.5090000000000003</v>
      </c>
      <c r="H106" s="128">
        <f>IF(ISNUMBER(SEARCH("COM",B106)),VLOOKUP(B106,'[10]COMP.BG'!$A:$N,14,FALSE),VLOOKUP(B106,[10]SINAPI!A:N,6,FALSE))</f>
        <v>17.552</v>
      </c>
      <c r="I106" s="40">
        <f t="shared" si="39"/>
        <v>44.07</v>
      </c>
      <c r="J106" s="40">
        <f t="shared" si="40"/>
        <v>140.41999999999999</v>
      </c>
      <c r="K106" s="40">
        <f t="shared" si="41"/>
        <v>184.48999999999998</v>
      </c>
      <c r="L106" s="40">
        <f t="shared" si="42"/>
        <v>44.87</v>
      </c>
      <c r="M106" s="40">
        <f t="shared" si="43"/>
        <v>229.35999999999999</v>
      </c>
      <c r="N106" s="95">
        <f t="shared" si="44"/>
        <v>2.8921277968528281E-3</v>
      </c>
      <c r="O106" s="96">
        <f t="shared" si="45"/>
        <v>7</v>
      </c>
    </row>
    <row r="107" spans="1:15" s="38" customFormat="1" ht="30" customHeight="1" x14ac:dyDescent="0.2">
      <c r="A107" s="225" t="s">
        <v>889</v>
      </c>
      <c r="B107" s="104" t="s">
        <v>302</v>
      </c>
      <c r="C107" s="103" t="s">
        <v>62</v>
      </c>
      <c r="D107" s="248" t="str">
        <f>IF(ISNUMBER(SEARCH("Com",B107)),VLOOKUP(B107,'[10]COMP.BG'!$A:$N,3,FALSE),VLOOKUP(B107,[10]SINAPI!$A:$M,2,FALSE))</f>
        <v>REMOÇÃO DE PEÇAS DE AR CONDICIONADO  -  EQUIPAMENTOS, TOMADAS E OUTROS</v>
      </c>
      <c r="E107" s="39" t="str">
        <f>IF(ISNUMBER(SEARCH("Com",B107)),VLOOKUP(B107,'[10]COMP.BG'!$A:$N,5,FALSE),VLOOKUP(B107,[10]SINAPI!$A:$M,4,FALSE))</f>
        <v>UN</v>
      </c>
      <c r="F107" s="216">
        <v>8</v>
      </c>
      <c r="G107" s="128">
        <f>IF(ISNUMBER(SEARCH("COM",B107)),VLOOKUP(B107,'[10]COMP.BG'!$A:$M,13,FALSE),VLOOKUP(B107,[10]SINAPI!A:M,7,FALSE))</f>
        <v>10.54</v>
      </c>
      <c r="H107" s="128">
        <f>IF(ISNUMBER(SEARCH("COM",B107)),VLOOKUP(B107,'[10]COMP.BG'!$A:$N,14,FALSE),VLOOKUP(B107,[10]SINAPI!A:N,6,FALSE))</f>
        <v>38.005000000000003</v>
      </c>
      <c r="I107" s="40">
        <f t="shared" si="39"/>
        <v>84.32</v>
      </c>
      <c r="J107" s="40">
        <f t="shared" si="40"/>
        <v>304.04000000000002</v>
      </c>
      <c r="K107" s="40">
        <f t="shared" si="41"/>
        <v>388.36</v>
      </c>
      <c r="L107" s="40">
        <f t="shared" si="42"/>
        <v>94.45</v>
      </c>
      <c r="M107" s="40">
        <f t="shared" si="43"/>
        <v>482.81</v>
      </c>
      <c r="N107" s="95">
        <f t="shared" si="44"/>
        <v>6.0880198011794302E-3</v>
      </c>
      <c r="O107" s="96">
        <f t="shared" si="45"/>
        <v>7</v>
      </c>
    </row>
    <row r="108" spans="1:15" s="38" customFormat="1" ht="30" customHeight="1" x14ac:dyDescent="0.2">
      <c r="A108" s="225" t="s">
        <v>890</v>
      </c>
      <c r="B108" s="104" t="s">
        <v>303</v>
      </c>
      <c r="C108" s="103" t="s">
        <v>62</v>
      </c>
      <c r="D108" s="248" t="str">
        <f>IF(ISNUMBER(SEARCH("Com",B108)),VLOOKUP(B108,'[10]COMP.BG'!$A:$N,3,FALSE),VLOOKUP(B108,[10]SINAPI!$A:$M,2,FALSE))</f>
        <v>REMOÇÃO DE PEÇAS DE SPDA  -  BALISADORES, PARARAIOS, ATERRAMANETOS E OUTROS</v>
      </c>
      <c r="E108" s="39" t="str">
        <f>IF(ISNUMBER(SEARCH("Com",B108)),VLOOKUP(B108,'[10]COMP.BG'!$A:$N,5,FALSE),VLOOKUP(B108,[10]SINAPI!$A:$M,4,FALSE))</f>
        <v>UN</v>
      </c>
      <c r="F108" s="216">
        <v>16</v>
      </c>
      <c r="G108" s="128">
        <f>IF(ISNUMBER(SEARCH("COM",B108)),VLOOKUP(B108,'[10]COMP.BG'!$A:$M,13,FALSE),VLOOKUP(B108,[10]SINAPI!A:M,7,FALSE))</f>
        <v>5.31</v>
      </c>
      <c r="H108" s="128">
        <f>IF(ISNUMBER(SEARCH("COM",B108)),VLOOKUP(B108,'[10]COMP.BG'!$A:$N,14,FALSE),VLOOKUP(B108,[10]SINAPI!A:N,6,FALSE))</f>
        <v>18.25</v>
      </c>
      <c r="I108" s="40">
        <f t="shared" si="39"/>
        <v>84.96</v>
      </c>
      <c r="J108" s="40">
        <f t="shared" si="40"/>
        <v>292</v>
      </c>
      <c r="K108" s="40">
        <f t="shared" si="41"/>
        <v>376.96</v>
      </c>
      <c r="L108" s="40">
        <f t="shared" si="42"/>
        <v>91.68</v>
      </c>
      <c r="M108" s="40">
        <f t="shared" si="43"/>
        <v>468.64</v>
      </c>
      <c r="N108" s="95">
        <f t="shared" si="44"/>
        <v>5.9093423906396471E-3</v>
      </c>
      <c r="O108" s="96">
        <f t="shared" si="45"/>
        <v>15</v>
      </c>
    </row>
    <row r="109" spans="1:15" s="38" customFormat="1" ht="30" customHeight="1" x14ac:dyDescent="0.2">
      <c r="A109" s="225" t="s">
        <v>891</v>
      </c>
      <c r="B109" s="104" t="s">
        <v>263</v>
      </c>
      <c r="C109" s="103" t="s">
        <v>62</v>
      </c>
      <c r="D109" s="248" t="str">
        <f>IF(ISNUMBER(SEARCH("Com",B109)),VLOOKUP(B109,'[10]COMP.BG'!$A:$N,3,FALSE),VLOOKUP(B109,[10]SINAPI!$A:$M,2,FALSE))</f>
        <v>REMOÇÃO DE PEITORIL, SOLEIRA, RODAPÉS, DEGRAUS, ESPELHOS, TABEIRAS E OUTROS(EM QUALQUER MATERIAL)</v>
      </c>
      <c r="E109" s="39" t="str">
        <f>IF(ISNUMBER(SEARCH("Com",B109)),VLOOKUP(B109,'[10]COMP.BG'!$A:$N,5,FALSE),VLOOKUP(B109,[10]SINAPI!$A:$M,4,FALSE))</f>
        <v>M</v>
      </c>
      <c r="F109" s="216">
        <v>25</v>
      </c>
      <c r="G109" s="128">
        <f>IF(ISNUMBER(SEARCH("COM",B109)),VLOOKUP(B109,'[10]COMP.BG'!$A:$M,13,FALSE),VLOOKUP(B109,[10]SINAPI!A:M,7,FALSE))</f>
        <v>5.4669999999999996</v>
      </c>
      <c r="H109" s="128">
        <f>IF(ISNUMBER(SEARCH("COM",B109)),VLOOKUP(B109,'[10]COMP.BG'!$A:$N,14,FALSE),VLOOKUP(B109,[10]SINAPI!A:N,6,FALSE))</f>
        <v>14.916999999999998</v>
      </c>
      <c r="I109" s="40">
        <f t="shared" si="39"/>
        <v>136.68</v>
      </c>
      <c r="J109" s="40">
        <f t="shared" si="40"/>
        <v>372.93</v>
      </c>
      <c r="K109" s="40">
        <f t="shared" si="41"/>
        <v>509.61</v>
      </c>
      <c r="L109" s="40">
        <f t="shared" si="42"/>
        <v>123.94</v>
      </c>
      <c r="M109" s="40">
        <f t="shared" si="43"/>
        <v>633.54999999999995</v>
      </c>
      <c r="N109" s="95">
        <f t="shared" si="44"/>
        <v>7.9887842941058131E-3</v>
      </c>
      <c r="O109" s="96">
        <f t="shared" si="45"/>
        <v>24</v>
      </c>
    </row>
    <row r="110" spans="1:15" s="38" customFormat="1" ht="30" customHeight="1" x14ac:dyDescent="0.2">
      <c r="A110" s="225" t="s">
        <v>892</v>
      </c>
      <c r="B110" s="104" t="s">
        <v>1747</v>
      </c>
      <c r="C110" s="103" t="s">
        <v>62</v>
      </c>
      <c r="D110" s="248" t="str">
        <f>IF(ISNUMBER(SEARCH("Com",B110)),VLOOKUP(B110,'[10]COMP.BG'!$A:$N,3,FALSE),VLOOKUP(B110,[10]SINAPI!$A:$M,2,FALSE))</f>
        <v>REMOÇÃO DE PELICULA</v>
      </c>
      <c r="E110" s="39" t="str">
        <f>IF(ISNUMBER(SEARCH("Com",B110)),VLOOKUP(B110,'[10]COMP.BG'!$A:$N,5,FALSE),VLOOKUP(B110,[10]SINAPI!$A:$M,4,FALSE))</f>
        <v>M2</v>
      </c>
      <c r="F110" s="216">
        <v>25</v>
      </c>
      <c r="G110" s="128">
        <f>IF(ISNUMBER(SEARCH("COM",B110)),VLOOKUP(B110,'[10]COMP.BG'!$A:$M,13,FALSE),VLOOKUP(B110,[10]SINAPI!A:M,7,FALSE))</f>
        <v>2.6461700000000001</v>
      </c>
      <c r="H110" s="128">
        <f>IF(ISNUMBER(SEARCH("COM",B110)),VLOOKUP(B110,'[10]COMP.BG'!$A:$N,14,FALSE),VLOOKUP(B110,[10]SINAPI!A:N,6,FALSE))</f>
        <v>2.9950000000000001</v>
      </c>
      <c r="I110" s="40">
        <f t="shared" ref="I110" si="46">ROUND(F110*G110,2)</f>
        <v>66.150000000000006</v>
      </c>
      <c r="J110" s="40">
        <f t="shared" ref="J110" si="47">ROUND(F110*H110,2)</f>
        <v>74.88</v>
      </c>
      <c r="K110" s="40">
        <f t="shared" ref="K110" si="48">I110+J110</f>
        <v>141.03</v>
      </c>
      <c r="L110" s="40">
        <f t="shared" ref="L110" si="49">ROUND($L$15*K110,2)</f>
        <v>34.299999999999997</v>
      </c>
      <c r="M110" s="40">
        <f t="shared" ref="M110" si="50">K110+L110</f>
        <v>175.32999999999998</v>
      </c>
      <c r="N110" s="95">
        <f t="shared" si="44"/>
        <v>2.2108334784714263E-3</v>
      </c>
      <c r="O110" s="96">
        <f t="shared" si="45"/>
        <v>24</v>
      </c>
    </row>
    <row r="111" spans="1:15" s="38" customFormat="1" ht="30" customHeight="1" x14ac:dyDescent="0.2">
      <c r="A111" s="225" t="s">
        <v>893</v>
      </c>
      <c r="B111" s="104" t="s">
        <v>264</v>
      </c>
      <c r="C111" s="103" t="s">
        <v>62</v>
      </c>
      <c r="D111" s="248" t="str">
        <f>IF(ISNUMBER(SEARCH("Com",B111)),VLOOKUP(B111,'[10]COMP.BG'!$A:$N,3,FALSE),VLOOKUP(B111,[10]SINAPI!$A:$M,2,FALSE))</f>
        <v>REMOÇÃO DE PERSIANAS, CORTINAS E OUTROS</v>
      </c>
      <c r="E111" s="39" t="str">
        <f>IF(ISNUMBER(SEARCH("Com",B111)),VLOOKUP(B111,'[10]COMP.BG'!$A:$N,5,FALSE),VLOOKUP(B111,[10]SINAPI!$A:$M,4,FALSE))</f>
        <v>M2</v>
      </c>
      <c r="F111" s="216">
        <v>42</v>
      </c>
      <c r="G111" s="128">
        <f>IF(ISNUMBER(SEARCH("COM",B111)),VLOOKUP(B111,'[10]COMP.BG'!$A:$M,13,FALSE),VLOOKUP(B111,[10]SINAPI!A:M,7,FALSE))</f>
        <v>3.0869999999999997</v>
      </c>
      <c r="H111" s="128">
        <f>IF(ISNUMBER(SEARCH("COM",B111)),VLOOKUP(B111,'[10]COMP.BG'!$A:$N,14,FALSE),VLOOKUP(B111,[10]SINAPI!A:N,6,FALSE))</f>
        <v>8.8320000000000007</v>
      </c>
      <c r="I111" s="40">
        <f t="shared" si="39"/>
        <v>129.65</v>
      </c>
      <c r="J111" s="40">
        <f t="shared" si="40"/>
        <v>370.94</v>
      </c>
      <c r="K111" s="40">
        <f t="shared" si="41"/>
        <v>500.59000000000003</v>
      </c>
      <c r="L111" s="40">
        <f t="shared" si="42"/>
        <v>121.74</v>
      </c>
      <c r="M111" s="40">
        <f t="shared" si="43"/>
        <v>622.33000000000004</v>
      </c>
      <c r="N111" s="95">
        <f t="shared" si="44"/>
        <v>7.8473050741865221E-3</v>
      </c>
      <c r="O111" s="96">
        <f t="shared" si="45"/>
        <v>41</v>
      </c>
    </row>
    <row r="112" spans="1:15" s="38" customFormat="1" ht="30" customHeight="1" x14ac:dyDescent="0.2">
      <c r="A112" s="225" t="s">
        <v>894</v>
      </c>
      <c r="B112" s="39">
        <v>97643</v>
      </c>
      <c r="C112" s="39" t="s">
        <v>57</v>
      </c>
      <c r="D112" s="248" t="str">
        <f>IF(ISNUMBER(SEARCH("Com",B112)),VLOOKUP(B112,'[10]COMP.BG'!$A:$N,3,FALSE),VLOOKUP(B112,[10]SINAPI!$A:$M,2,FALSE))</f>
        <v>REMOÇÃO DE PISO DE MADEIRA (ASSOALHO E BARROTE), DE FORMA MANUAL, SEM REAPROVEITAMENTO. AF_12/2017</v>
      </c>
      <c r="E112" s="39" t="str">
        <f>IF(ISNUMBER(SEARCH("Com",B112)),VLOOKUP(B112,'[10]COMP.BG'!$A:$N,5,FALSE),VLOOKUP(B112,[10]SINAPI!$A:$M,4,FALSE))</f>
        <v>M2</v>
      </c>
      <c r="F112" s="216">
        <v>25</v>
      </c>
      <c r="G112" s="128" t="str">
        <f>IF(ISNUMBER(SEARCH("COM",B112)),VLOOKUP(B112,'[10]COMP.BG'!$A:$M,13,FALSE),VLOOKUP(B112,[10]SINAPI!A:M,7,FALSE))</f>
        <v>5,30</v>
      </c>
      <c r="H112" s="128" t="str">
        <f>IF(ISNUMBER(SEARCH("COM",B112)),VLOOKUP(B112,'[10]COMP.BG'!$A:$N,14,FALSE),VLOOKUP(B112,[10]SINAPI!A:N,6,FALSE))</f>
        <v>14,75</v>
      </c>
      <c r="I112" s="40">
        <f t="shared" si="39"/>
        <v>132.5</v>
      </c>
      <c r="J112" s="40">
        <f t="shared" si="40"/>
        <v>368.75</v>
      </c>
      <c r="K112" s="40">
        <f t="shared" si="41"/>
        <v>501.25</v>
      </c>
      <c r="L112" s="40">
        <f t="shared" si="42"/>
        <v>121.9</v>
      </c>
      <c r="M112" s="40">
        <f t="shared" si="43"/>
        <v>623.15</v>
      </c>
      <c r="N112" s="95">
        <f t="shared" si="44"/>
        <v>7.857644910223404E-3</v>
      </c>
      <c r="O112" s="96">
        <f t="shared" si="45"/>
        <v>24</v>
      </c>
    </row>
    <row r="113" spans="1:15" s="38" customFormat="1" ht="30" customHeight="1" x14ac:dyDescent="0.2">
      <c r="A113" s="225" t="s">
        <v>895</v>
      </c>
      <c r="B113" s="104" t="s">
        <v>265</v>
      </c>
      <c r="C113" s="103" t="s">
        <v>62</v>
      </c>
      <c r="D113" s="248" t="str">
        <f>IF(ISNUMBER(SEARCH("Com",B113)),VLOOKUP(B113,'[10]COMP.BG'!$A:$N,3,FALSE),VLOOKUP(B113,[10]SINAPI!$A:$M,2,FALSE))</f>
        <v>REMOÇÃO DE PISO ELEVADO</v>
      </c>
      <c r="E113" s="39" t="str">
        <f>IF(ISNUMBER(SEARCH("Com",B113)),VLOOKUP(B113,'[10]COMP.BG'!$A:$N,5,FALSE),VLOOKUP(B113,[10]SINAPI!$A:$M,4,FALSE))</f>
        <v>M2</v>
      </c>
      <c r="F113" s="216">
        <v>25</v>
      </c>
      <c r="G113" s="128">
        <f>IF(ISNUMBER(SEARCH("COM",B113)),VLOOKUP(B113,'[10]COMP.BG'!$A:$M,13,FALSE),VLOOKUP(B113,[10]SINAPI!A:M,7,FALSE))</f>
        <v>0.4</v>
      </c>
      <c r="H113" s="128">
        <f>IF(ISNUMBER(SEARCH("COM",B113)),VLOOKUP(B113,'[10]COMP.BG'!$A:$N,14,FALSE),VLOOKUP(B113,[10]SINAPI!A:N,6,FALSE))</f>
        <v>10.68</v>
      </c>
      <c r="I113" s="40">
        <f t="shared" si="39"/>
        <v>10</v>
      </c>
      <c r="J113" s="40">
        <f t="shared" si="40"/>
        <v>267</v>
      </c>
      <c r="K113" s="40">
        <f t="shared" si="41"/>
        <v>277</v>
      </c>
      <c r="L113" s="40">
        <f t="shared" si="42"/>
        <v>67.37</v>
      </c>
      <c r="M113" s="40">
        <f t="shared" si="43"/>
        <v>344.37</v>
      </c>
      <c r="N113" s="95">
        <f t="shared" si="44"/>
        <v>4.3423528488062803E-3</v>
      </c>
      <c r="O113" s="96">
        <f t="shared" si="45"/>
        <v>24</v>
      </c>
    </row>
    <row r="114" spans="1:15" s="38" customFormat="1" ht="30" customHeight="1" x14ac:dyDescent="0.2">
      <c r="A114" s="225" t="s">
        <v>896</v>
      </c>
      <c r="B114" s="104" t="s">
        <v>266</v>
      </c>
      <c r="C114" s="103" t="s">
        <v>62</v>
      </c>
      <c r="D114" s="248" t="str">
        <f>IF(ISNUMBER(SEARCH("Com",B114)),VLOOKUP(B114,'[10]COMP.BG'!$A:$N,3,FALSE),VLOOKUP(B114,[10]SINAPI!$A:$M,2,FALSE))</f>
        <v xml:space="preserve">REMOÇÃO DE PISO TÁTIL </v>
      </c>
      <c r="E114" s="39" t="str">
        <f>IF(ISNUMBER(SEARCH("Com",B114)),VLOOKUP(B114,'[10]COMP.BG'!$A:$N,5,FALSE),VLOOKUP(B114,[10]SINAPI!$A:$M,4,FALSE))</f>
        <v>M2</v>
      </c>
      <c r="F114" s="216">
        <v>42</v>
      </c>
      <c r="G114" s="128">
        <f>IF(ISNUMBER(SEARCH("COM",B114)),VLOOKUP(B114,'[10]COMP.BG'!$A:$M,13,FALSE),VLOOKUP(B114,[10]SINAPI!A:M,7,FALSE))</f>
        <v>5.1470000000000002</v>
      </c>
      <c r="H114" s="128">
        <f>IF(ISNUMBER(SEARCH("COM",B114)),VLOOKUP(B114,'[10]COMP.BG'!$A:$N,14,FALSE),VLOOKUP(B114,[10]SINAPI!A:N,6,FALSE))</f>
        <v>13.623999999999999</v>
      </c>
      <c r="I114" s="40">
        <f t="shared" si="39"/>
        <v>216.17</v>
      </c>
      <c r="J114" s="40">
        <f t="shared" si="40"/>
        <v>572.21</v>
      </c>
      <c r="K114" s="40">
        <f t="shared" si="41"/>
        <v>788.38</v>
      </c>
      <c r="L114" s="40">
        <f t="shared" si="42"/>
        <v>191.73</v>
      </c>
      <c r="M114" s="40">
        <f t="shared" si="43"/>
        <v>980.11</v>
      </c>
      <c r="N114" s="95">
        <f t="shared" si="44"/>
        <v>1.2358752070864256E-2</v>
      </c>
      <c r="O114" s="96">
        <f t="shared" si="45"/>
        <v>41</v>
      </c>
    </row>
    <row r="115" spans="1:15" s="38" customFormat="1" ht="30" customHeight="1" x14ac:dyDescent="0.2">
      <c r="A115" s="225" t="s">
        <v>897</v>
      </c>
      <c r="B115" s="39">
        <v>97644</v>
      </c>
      <c r="C115" s="39" t="s">
        <v>57</v>
      </c>
      <c r="D115" s="248" t="str">
        <f>IF(ISNUMBER(SEARCH("Com",B115)),VLOOKUP(B115,'[10]COMP.BG'!$A:$N,3,FALSE),VLOOKUP(B115,[10]SINAPI!$A:$M,2,FALSE))</f>
        <v>REMOÇÃO DE PORTAS, DE FORMA MANUAL, SEM REAPROVEITAMENTO. AF_12/2017</v>
      </c>
      <c r="E115" s="39" t="str">
        <f>IF(ISNUMBER(SEARCH("Com",B115)),VLOOKUP(B115,'[10]COMP.BG'!$A:$N,5,FALSE),VLOOKUP(B115,[10]SINAPI!$A:$M,4,FALSE))</f>
        <v>M2</v>
      </c>
      <c r="F115" s="216">
        <v>84</v>
      </c>
      <c r="G115" s="128" t="str">
        <f>IF(ISNUMBER(SEARCH("COM",B115)),VLOOKUP(B115,'[10]COMP.BG'!$A:$M,13,FALSE),VLOOKUP(B115,[10]SINAPI!A:M,7,FALSE))</f>
        <v>1,99</v>
      </c>
      <c r="H115" s="128" t="str">
        <f>IF(ISNUMBER(SEARCH("COM",B115)),VLOOKUP(B115,'[10]COMP.BG'!$A:$N,14,FALSE),VLOOKUP(B115,[10]SINAPI!A:N,6,FALSE))</f>
        <v>5,58</v>
      </c>
      <c r="I115" s="40">
        <f t="shared" si="39"/>
        <v>167.16</v>
      </c>
      <c r="J115" s="40">
        <f t="shared" si="40"/>
        <v>468.72</v>
      </c>
      <c r="K115" s="40">
        <f t="shared" si="41"/>
        <v>635.88</v>
      </c>
      <c r="L115" s="40">
        <f t="shared" si="42"/>
        <v>154.65</v>
      </c>
      <c r="M115" s="40">
        <f t="shared" si="43"/>
        <v>790.53</v>
      </c>
      <c r="N115" s="95">
        <f t="shared" si="44"/>
        <v>9.9682324173616423E-3</v>
      </c>
      <c r="O115" s="96">
        <f t="shared" si="45"/>
        <v>83</v>
      </c>
    </row>
    <row r="116" spans="1:15" s="38" customFormat="1" ht="30" customHeight="1" x14ac:dyDescent="0.2">
      <c r="A116" s="225" t="s">
        <v>898</v>
      </c>
      <c r="B116" s="104" t="s">
        <v>267</v>
      </c>
      <c r="C116" s="103" t="s">
        <v>62</v>
      </c>
      <c r="D116" s="248" t="str">
        <f>IF(ISNUMBER(SEARCH("Com",B116)),VLOOKUP(B116,'[10]COMP.BG'!$A:$N,3,FALSE),VLOOKUP(B116,[10]SINAPI!$A:$M,2,FALSE))</f>
        <v>REMOÇÃO DE PSDM / ECLUSA EXISTENTE</v>
      </c>
      <c r="E116" s="39" t="str">
        <f>IF(ISNUMBER(SEARCH("Com",B116)),VLOOKUP(B116,'[10]COMP.BG'!$A:$N,5,FALSE),VLOOKUP(B116,[10]SINAPI!$A:$M,4,FALSE))</f>
        <v>UN</v>
      </c>
      <c r="F116" s="216">
        <v>2</v>
      </c>
      <c r="G116" s="128">
        <f>IF(ISNUMBER(SEARCH("COM",B116)),VLOOKUP(B116,'[10]COMP.BG'!$A:$M,13,FALSE),VLOOKUP(B116,[10]SINAPI!A:M,7,FALSE))</f>
        <v>42.525000000000006</v>
      </c>
      <c r="H116" s="128">
        <f>IF(ISNUMBER(SEARCH("COM",B116)),VLOOKUP(B116,'[10]COMP.BG'!$A:$N,14,FALSE),VLOOKUP(B116,[10]SINAPI!A:N,6,FALSE))</f>
        <v>146.17999999999998</v>
      </c>
      <c r="I116" s="40">
        <f t="shared" si="39"/>
        <v>85.05</v>
      </c>
      <c r="J116" s="40">
        <f t="shared" si="40"/>
        <v>292.36</v>
      </c>
      <c r="K116" s="40">
        <f t="shared" si="41"/>
        <v>377.41</v>
      </c>
      <c r="L116" s="40">
        <f t="shared" si="42"/>
        <v>91.79</v>
      </c>
      <c r="M116" s="40">
        <f t="shared" si="43"/>
        <v>469.20000000000005</v>
      </c>
      <c r="N116" s="95">
        <f t="shared" si="44"/>
        <v>5.9164037420794697E-3</v>
      </c>
      <c r="O116" s="96">
        <f t="shared" si="45"/>
        <v>1</v>
      </c>
    </row>
    <row r="117" spans="1:15" s="38" customFormat="1" ht="30" customHeight="1" x14ac:dyDescent="0.2">
      <c r="A117" s="225" t="s">
        <v>899</v>
      </c>
      <c r="B117" s="104" t="s">
        <v>304</v>
      </c>
      <c r="C117" s="103" t="s">
        <v>62</v>
      </c>
      <c r="D117" s="248" t="str">
        <f>IF(ISNUMBER(SEARCH("Com",B117)),VLOOKUP(B117,'[10]COMP.BG'!$A:$N,3,FALSE),VLOOKUP(B117,[10]SINAPI!$A:$M,2,FALSE))</f>
        <v>REMOÇÃO DE PUXADOR</v>
      </c>
      <c r="E117" s="39" t="str">
        <f>IF(ISNUMBER(SEARCH("Com",B117)),VLOOKUP(B117,'[10]COMP.BG'!$A:$N,5,FALSE),VLOOKUP(B117,[10]SINAPI!$A:$M,4,FALSE))</f>
        <v>UN</v>
      </c>
      <c r="F117" s="216">
        <v>3</v>
      </c>
      <c r="G117" s="128">
        <f>IF(ISNUMBER(SEARCH("COM",B117)),VLOOKUP(B117,'[10]COMP.BG'!$A:$M,13,FALSE),VLOOKUP(B117,[10]SINAPI!A:M,7,FALSE))</f>
        <v>2.0579999999999998</v>
      </c>
      <c r="H117" s="128">
        <f>IF(ISNUMBER(SEARCH("COM",B117)),VLOOKUP(B117,'[10]COMP.BG'!$A:$N,14,FALSE),VLOOKUP(B117,[10]SINAPI!A:N,6,FALSE))</f>
        <v>5.8880000000000008</v>
      </c>
      <c r="I117" s="40">
        <f t="shared" si="39"/>
        <v>6.17</v>
      </c>
      <c r="J117" s="40">
        <f t="shared" si="40"/>
        <v>17.66</v>
      </c>
      <c r="K117" s="40">
        <f t="shared" si="41"/>
        <v>23.83</v>
      </c>
      <c r="L117" s="40">
        <f t="shared" si="42"/>
        <v>5.8</v>
      </c>
      <c r="M117" s="40">
        <f t="shared" si="43"/>
        <v>29.63</v>
      </c>
      <c r="N117" s="95">
        <f t="shared" si="44"/>
        <v>3.7362114850344129E-4</v>
      </c>
      <c r="O117" s="96">
        <f t="shared" si="45"/>
        <v>2</v>
      </c>
    </row>
    <row r="118" spans="1:15" s="38" customFormat="1" ht="30" customHeight="1" x14ac:dyDescent="0.2">
      <c r="A118" s="225" t="s">
        <v>900</v>
      </c>
      <c r="B118" s="104" t="s">
        <v>305</v>
      </c>
      <c r="C118" s="103" t="s">
        <v>62</v>
      </c>
      <c r="D118" s="248" t="str">
        <f>IF(ISNUMBER(SEARCH("Com",B118)),VLOOKUP(B118,'[10]COMP.BG'!$A:$N,3,FALSE),VLOOKUP(B118,[10]SINAPI!$A:$M,2,FALSE))</f>
        <v>REMOÇÃO DE REDE DE ANTI-INCÊNDIO - PRUMADAS, RAMAIS E OUTROS</v>
      </c>
      <c r="E118" s="39" t="str">
        <f>IF(ISNUMBER(SEARCH("Com",B118)),VLOOKUP(B118,'[10]COMP.BG'!$A:$N,5,FALSE),VLOOKUP(B118,[10]SINAPI!$A:$M,4,FALSE))</f>
        <v>M</v>
      </c>
      <c r="F118" s="216">
        <v>67</v>
      </c>
      <c r="G118" s="128">
        <f>IF(ISNUMBER(SEARCH("COM",B118)),VLOOKUP(B118,'[10]COMP.BG'!$A:$M,13,FALSE),VLOOKUP(B118,[10]SINAPI!A:M,7,FALSE))</f>
        <v>1.2364999999999999</v>
      </c>
      <c r="H118" s="128">
        <f>IF(ISNUMBER(SEARCH("COM",B118)),VLOOKUP(B118,'[10]COMP.BG'!$A:$N,14,FALSE),VLOOKUP(B118,[10]SINAPI!A:N,6,FALSE))</f>
        <v>3.9050000000000002</v>
      </c>
      <c r="I118" s="40">
        <f t="shared" si="39"/>
        <v>82.85</v>
      </c>
      <c r="J118" s="40">
        <f t="shared" si="40"/>
        <v>261.64</v>
      </c>
      <c r="K118" s="40">
        <f t="shared" si="41"/>
        <v>344.49</v>
      </c>
      <c r="L118" s="40">
        <f t="shared" si="42"/>
        <v>83.78</v>
      </c>
      <c r="M118" s="40">
        <f t="shared" si="43"/>
        <v>428.27</v>
      </c>
      <c r="N118" s="95">
        <f t="shared" si="44"/>
        <v>5.4002946091653327E-3</v>
      </c>
      <c r="O118" s="96">
        <f t="shared" si="45"/>
        <v>66</v>
      </c>
    </row>
    <row r="119" spans="1:15" s="38" customFormat="1" ht="30" customHeight="1" x14ac:dyDescent="0.2">
      <c r="A119" s="225" t="s">
        <v>901</v>
      </c>
      <c r="B119" s="104" t="s">
        <v>306</v>
      </c>
      <c r="C119" s="103" t="s">
        <v>62</v>
      </c>
      <c r="D119" s="248" t="str">
        <f>IF(ISNUMBER(SEARCH("Com",B119)),VLOOKUP(B119,'[10]COMP.BG'!$A:$N,3,FALSE),VLOOKUP(B119,[10]SINAPI!$A:$M,2,FALSE))</f>
        <v>REMOÇÃO DE REDE DE AR CONDICIONADO - DUTOS, LINHAS DE COBRE E OUTROS</v>
      </c>
      <c r="E119" s="39" t="str">
        <f>IF(ISNUMBER(SEARCH("Com",B119)),VLOOKUP(B119,'[10]COMP.BG'!$A:$N,5,FALSE),VLOOKUP(B119,[10]SINAPI!$A:$M,4,FALSE))</f>
        <v>M</v>
      </c>
      <c r="F119" s="216">
        <v>67</v>
      </c>
      <c r="G119" s="128">
        <f>IF(ISNUMBER(SEARCH("COM",B119)),VLOOKUP(B119,'[10]COMP.BG'!$A:$M,13,FALSE),VLOOKUP(B119,[10]SINAPI!A:M,7,FALSE))</f>
        <v>1.3114999999999999</v>
      </c>
      <c r="H119" s="128">
        <f>IF(ISNUMBER(SEARCH("COM",B119)),VLOOKUP(B119,'[10]COMP.BG'!$A:$N,14,FALSE),VLOOKUP(B119,[10]SINAPI!A:N,6,FALSE))</f>
        <v>4.3900000000000006</v>
      </c>
      <c r="I119" s="40">
        <f t="shared" si="39"/>
        <v>87.87</v>
      </c>
      <c r="J119" s="40">
        <f t="shared" si="40"/>
        <v>294.13</v>
      </c>
      <c r="K119" s="40">
        <f t="shared" si="41"/>
        <v>382</v>
      </c>
      <c r="L119" s="40">
        <f t="shared" si="42"/>
        <v>92.9</v>
      </c>
      <c r="M119" s="40">
        <f t="shared" si="43"/>
        <v>474.9</v>
      </c>
      <c r="N119" s="95">
        <f t="shared" ref="N119:N137" si="51">M119/$M$1026*100</f>
        <v>5.9882782120919426E-3</v>
      </c>
      <c r="O119" s="96">
        <f t="shared" si="45"/>
        <v>66</v>
      </c>
    </row>
    <row r="120" spans="1:15" s="38" customFormat="1" ht="30" customHeight="1" x14ac:dyDescent="0.2">
      <c r="A120" s="225" t="s">
        <v>902</v>
      </c>
      <c r="B120" s="104" t="s">
        <v>307</v>
      </c>
      <c r="C120" s="103" t="s">
        <v>62</v>
      </c>
      <c r="D120" s="248" t="str">
        <f>IF(ISNUMBER(SEARCH("Com",B120)),VLOOKUP(B120,'[10]COMP.BG'!$A:$N,3,FALSE),VLOOKUP(B120,[10]SINAPI!$A:$M,2,FALSE))</f>
        <v>REMOÇÃO DE REDE DE SPDA  - CABOS DE COBRE E OUTROS</v>
      </c>
      <c r="E120" s="39" t="str">
        <f>IF(ISNUMBER(SEARCH("Com",B120)),VLOOKUP(B120,'[10]COMP.BG'!$A:$N,5,FALSE),VLOOKUP(B120,[10]SINAPI!$A:$M,4,FALSE))</f>
        <v>M</v>
      </c>
      <c r="F120" s="216">
        <v>67</v>
      </c>
      <c r="G120" s="128">
        <f>IF(ISNUMBER(SEARCH("COM",B120)),VLOOKUP(B120,'[10]COMP.BG'!$A:$M,13,FALSE),VLOOKUP(B120,[10]SINAPI!A:M,7,FALSE))</f>
        <v>1.0620000000000001</v>
      </c>
      <c r="H120" s="128">
        <f>IF(ISNUMBER(SEARCH("COM",B120)),VLOOKUP(B120,'[10]COMP.BG'!$A:$N,14,FALSE),VLOOKUP(B120,[10]SINAPI!A:N,6,FALSE))</f>
        <v>3.65</v>
      </c>
      <c r="I120" s="40">
        <f t="shared" si="39"/>
        <v>71.150000000000006</v>
      </c>
      <c r="J120" s="40">
        <f t="shared" si="40"/>
        <v>244.55</v>
      </c>
      <c r="K120" s="40">
        <f t="shared" si="41"/>
        <v>315.70000000000005</v>
      </c>
      <c r="L120" s="40">
        <f t="shared" si="42"/>
        <v>76.78</v>
      </c>
      <c r="M120" s="40">
        <f t="shared" si="43"/>
        <v>392.48</v>
      </c>
      <c r="N120" s="95">
        <f t="shared" si="51"/>
        <v>4.9489985948238495E-3</v>
      </c>
      <c r="O120" s="96">
        <f t="shared" si="45"/>
        <v>66</v>
      </c>
    </row>
    <row r="121" spans="1:15" s="38" customFormat="1" ht="30" customHeight="1" x14ac:dyDescent="0.2">
      <c r="A121" s="225" t="s">
        <v>903</v>
      </c>
      <c r="B121" s="105">
        <v>97637</v>
      </c>
      <c r="C121" s="39" t="s">
        <v>57</v>
      </c>
      <c r="D121" s="248" t="str">
        <f>IF(ISNUMBER(SEARCH("Com",B121)),VLOOKUP(B121,'[10]COMP.BG'!$A:$N,3,FALSE),VLOOKUP(B121,[10]SINAPI!$A:$M,2,FALSE))</f>
        <v>REMOÇÃO DE TAPUME/ CHAPAS METÁLICAS E DE MADEIRA, DE FORMA MANUAL, SEM REAPROVEITAMENTO. AF_12/2017</v>
      </c>
      <c r="E121" s="39" t="str">
        <f>IF(ISNUMBER(SEARCH("Com",B121)),VLOOKUP(B121,'[10]COMP.BG'!$A:$N,5,FALSE),VLOOKUP(B121,[10]SINAPI!$A:$M,4,FALSE))</f>
        <v>M2</v>
      </c>
      <c r="F121" s="216">
        <v>67</v>
      </c>
      <c r="G121" s="128" t="str">
        <f>IF(ISNUMBER(SEARCH("COM",B121)),VLOOKUP(B121,'[10]COMP.BG'!$A:$M,13,FALSE),VLOOKUP(B121,[10]SINAPI!A:M,7,FALSE))</f>
        <v>0,55</v>
      </c>
      <c r="H121" s="128" t="str">
        <f>IF(ISNUMBER(SEARCH("COM",B121)),VLOOKUP(B121,'[10]COMP.BG'!$A:$N,14,FALSE),VLOOKUP(B121,[10]SINAPI!A:N,6,FALSE))</f>
        <v>1,55</v>
      </c>
      <c r="I121" s="40">
        <f t="shared" si="39"/>
        <v>36.85</v>
      </c>
      <c r="J121" s="40">
        <f t="shared" si="40"/>
        <v>103.85</v>
      </c>
      <c r="K121" s="40">
        <f t="shared" si="41"/>
        <v>140.69999999999999</v>
      </c>
      <c r="L121" s="40">
        <f t="shared" si="42"/>
        <v>34.22</v>
      </c>
      <c r="M121" s="40">
        <f t="shared" si="43"/>
        <v>174.92</v>
      </c>
      <c r="N121" s="95">
        <f t="shared" si="51"/>
        <v>2.2056635604529853E-3</v>
      </c>
      <c r="O121" s="96">
        <f t="shared" si="45"/>
        <v>66</v>
      </c>
    </row>
    <row r="122" spans="1:15" s="38" customFormat="1" ht="30" customHeight="1" x14ac:dyDescent="0.2">
      <c r="A122" s="225" t="s">
        <v>904</v>
      </c>
      <c r="B122" s="39">
        <v>97647</v>
      </c>
      <c r="C122" s="39" t="s">
        <v>57</v>
      </c>
      <c r="D122" s="248" t="str">
        <f>IF(ISNUMBER(SEARCH("Com",B122)),VLOOKUP(B122,'[10]COMP.BG'!$A:$N,3,FALSE),VLOOKUP(B122,[10]SINAPI!$A:$M,2,FALSE))</f>
        <v>REMOÇÃO DE TELHAS, DE FIBROCIMENTO, METÁLICA E CERÂMICA, DE FORMA MANUAL, SEM REAPROVEITAMENTO. AF_12/2017</v>
      </c>
      <c r="E122" s="39" t="str">
        <f>IF(ISNUMBER(SEARCH("Com",B122)),VLOOKUP(B122,'[10]COMP.BG'!$A:$N,5,FALSE),VLOOKUP(B122,[10]SINAPI!$A:$M,4,FALSE))</f>
        <v>M2</v>
      </c>
      <c r="F122" s="216">
        <v>168</v>
      </c>
      <c r="G122" s="128" t="str">
        <f>IF(ISNUMBER(SEARCH("COM",B122)),VLOOKUP(B122,'[10]COMP.BG'!$A:$M,13,FALSE),VLOOKUP(B122,[10]SINAPI!A:M,7,FALSE))</f>
        <v>0,71</v>
      </c>
      <c r="H122" s="128" t="str">
        <f>IF(ISNUMBER(SEARCH("COM",B122)),VLOOKUP(B122,'[10]COMP.BG'!$A:$N,14,FALSE),VLOOKUP(B122,[10]SINAPI!A:N,6,FALSE))</f>
        <v>2,10</v>
      </c>
      <c r="I122" s="40">
        <f t="shared" si="39"/>
        <v>119.28</v>
      </c>
      <c r="J122" s="40">
        <f t="shared" si="40"/>
        <v>352.8</v>
      </c>
      <c r="K122" s="40">
        <f t="shared" si="41"/>
        <v>472.08000000000004</v>
      </c>
      <c r="L122" s="40">
        <f t="shared" si="42"/>
        <v>114.81</v>
      </c>
      <c r="M122" s="40">
        <f t="shared" si="43"/>
        <v>586.8900000000001</v>
      </c>
      <c r="N122" s="95">
        <f t="shared" si="51"/>
        <v>7.4004224044949274E-3</v>
      </c>
      <c r="O122" s="96">
        <f t="shared" si="45"/>
        <v>167</v>
      </c>
    </row>
    <row r="123" spans="1:15" s="38" customFormat="1" ht="30" customHeight="1" x14ac:dyDescent="0.2">
      <c r="A123" s="225" t="s">
        <v>905</v>
      </c>
      <c r="B123" s="39">
        <v>97652</v>
      </c>
      <c r="C123" s="39" t="s">
        <v>57</v>
      </c>
      <c r="D123" s="248" t="str">
        <f>IF(ISNUMBER(SEARCH("Com",B123)),VLOOKUP(B123,'[10]COMP.BG'!$A:$N,3,FALSE),VLOOKUP(B123,[10]SINAPI!$A:$M,2,FALSE))</f>
        <v>REMOÇÃO DE TESOURAS DE MADEIRA, COM VÃO MAIOR OU IGUAL A 8M, DE FORMA MANUAL, SEM REAPROVEITAMENTO. AF_12/2017</v>
      </c>
      <c r="E123" s="39" t="str">
        <f>IF(ISNUMBER(SEARCH("Com",B123)),VLOOKUP(B123,'[10]COMP.BG'!$A:$N,5,FALSE),VLOOKUP(B123,[10]SINAPI!$A:$M,4,FALSE))</f>
        <v>UN</v>
      </c>
      <c r="F123" s="216">
        <v>1</v>
      </c>
      <c r="G123" s="128" t="str">
        <f>IF(ISNUMBER(SEARCH("COM",B123)),VLOOKUP(B123,'[10]COMP.BG'!$A:$M,13,FALSE),VLOOKUP(B123,[10]SINAPI!A:M,7,FALSE))</f>
        <v>40,57</v>
      </c>
      <c r="H123" s="128" t="str">
        <f>IF(ISNUMBER(SEARCH("COM",B123)),VLOOKUP(B123,'[10]COMP.BG'!$A:$N,14,FALSE),VLOOKUP(B123,[10]SINAPI!A:N,6,FALSE))</f>
        <v>111,30</v>
      </c>
      <c r="I123" s="40">
        <f t="shared" si="39"/>
        <v>40.57</v>
      </c>
      <c r="J123" s="40">
        <f t="shared" si="40"/>
        <v>111.3</v>
      </c>
      <c r="K123" s="40">
        <f t="shared" si="41"/>
        <v>151.87</v>
      </c>
      <c r="L123" s="40">
        <f t="shared" si="42"/>
        <v>36.93</v>
      </c>
      <c r="M123" s="40">
        <f t="shared" si="43"/>
        <v>188.8</v>
      </c>
      <c r="N123" s="95">
        <f t="shared" si="51"/>
        <v>2.3806841997114315E-3</v>
      </c>
      <c r="O123" s="96">
        <f t="shared" si="45"/>
        <v>1</v>
      </c>
    </row>
    <row r="124" spans="1:15" s="38" customFormat="1" ht="30" customHeight="1" x14ac:dyDescent="0.2">
      <c r="A124" s="225" t="s">
        <v>906</v>
      </c>
      <c r="B124" s="39">
        <v>97651</v>
      </c>
      <c r="C124" s="39" t="s">
        <v>57</v>
      </c>
      <c r="D124" s="248" t="str">
        <f>IF(ISNUMBER(SEARCH("Com",B124)),VLOOKUP(B124,'[10]COMP.BG'!$A:$N,3,FALSE),VLOOKUP(B124,[10]SINAPI!$A:$M,2,FALSE))</f>
        <v>REMOÇÃO DE TESOURAS DE MADEIRA, COM VÃO MENOR QUE 8M, DE FORMA MANUAL, SEM REAPROVEITAMENTO. AF_12/2017</v>
      </c>
      <c r="E124" s="39" t="str">
        <f>IF(ISNUMBER(SEARCH("Com",B124)),VLOOKUP(B124,'[10]COMP.BG'!$A:$N,5,FALSE),VLOOKUP(B124,[10]SINAPI!$A:$M,4,FALSE))</f>
        <v>UN</v>
      </c>
      <c r="F124" s="216">
        <v>5</v>
      </c>
      <c r="G124" s="128" t="str">
        <f>IF(ISNUMBER(SEARCH("COM",B124)),VLOOKUP(B124,'[10]COMP.BG'!$A:$M,13,FALSE),VLOOKUP(B124,[10]SINAPI!A:M,7,FALSE))</f>
        <v>17,88</v>
      </c>
      <c r="H124" s="128" t="str">
        <f>IF(ISNUMBER(SEARCH("COM",B124)),VLOOKUP(B124,'[10]COMP.BG'!$A:$N,14,FALSE),VLOOKUP(B124,[10]SINAPI!A:N,6,FALSE))</f>
        <v>49,11</v>
      </c>
      <c r="I124" s="40">
        <f t="shared" si="39"/>
        <v>89.4</v>
      </c>
      <c r="J124" s="40">
        <f t="shared" si="40"/>
        <v>245.55</v>
      </c>
      <c r="K124" s="40">
        <f t="shared" si="41"/>
        <v>334.95000000000005</v>
      </c>
      <c r="L124" s="40">
        <f t="shared" si="42"/>
        <v>81.459999999999994</v>
      </c>
      <c r="M124" s="40">
        <f t="shared" si="43"/>
        <v>416.41</v>
      </c>
      <c r="N124" s="95">
        <f t="shared" si="51"/>
        <v>5.2507452733148163E-3</v>
      </c>
      <c r="O124" s="96">
        <f t="shared" si="45"/>
        <v>4</v>
      </c>
    </row>
    <row r="125" spans="1:15" s="38" customFormat="1" ht="30" customHeight="1" x14ac:dyDescent="0.2">
      <c r="A125" s="225" t="s">
        <v>907</v>
      </c>
      <c r="B125" s="39">
        <v>97657</v>
      </c>
      <c r="C125" s="39" t="s">
        <v>57</v>
      </c>
      <c r="D125" s="248" t="str">
        <f>IF(ISNUMBER(SEARCH("Com",B125)),VLOOKUP(B125,'[10]COMP.BG'!$A:$N,3,FALSE),VLOOKUP(B125,[10]SINAPI!$A:$M,2,FALSE))</f>
        <v>REMOÇÃO DE TESOURAS METÁLICAS, COM VÃO MAIOR OU IGUAL A 8M, DE FORMA MANUAL, SEM REAPROVEITAMENTO. AF_12/2017</v>
      </c>
      <c r="E125" s="39" t="str">
        <f>IF(ISNUMBER(SEARCH("Com",B125)),VLOOKUP(B125,'[10]COMP.BG'!$A:$N,5,FALSE),VLOOKUP(B125,[10]SINAPI!$A:$M,4,FALSE))</f>
        <v>UN</v>
      </c>
      <c r="F125" s="216">
        <v>5</v>
      </c>
      <c r="G125" s="128" t="str">
        <f>IF(ISNUMBER(SEARCH("COM",B125)),VLOOKUP(B125,'[10]COMP.BG'!$A:$M,13,FALSE),VLOOKUP(B125,[10]SINAPI!A:M,7,FALSE))</f>
        <v>280,25</v>
      </c>
      <c r="H125" s="128" t="str">
        <f>IF(ISNUMBER(SEARCH("COM",B125)),VLOOKUP(B125,'[10]COMP.BG'!$A:$N,14,FALSE),VLOOKUP(B125,[10]SINAPI!A:N,6,FALSE))</f>
        <v>210,34</v>
      </c>
      <c r="I125" s="40">
        <f t="shared" si="39"/>
        <v>1401.25</v>
      </c>
      <c r="J125" s="40">
        <f t="shared" si="40"/>
        <v>1051.7</v>
      </c>
      <c r="K125" s="40">
        <f t="shared" si="41"/>
        <v>2452.9499999999998</v>
      </c>
      <c r="L125" s="40">
        <f t="shared" si="42"/>
        <v>596.55999999999995</v>
      </c>
      <c r="M125" s="40">
        <f t="shared" si="43"/>
        <v>3049.5099999999998</v>
      </c>
      <c r="N125" s="95">
        <f t="shared" si="51"/>
        <v>3.8452967552235207E-2</v>
      </c>
      <c r="O125" s="96">
        <f t="shared" si="45"/>
        <v>4</v>
      </c>
    </row>
    <row r="126" spans="1:15" s="38" customFormat="1" ht="30" customHeight="1" x14ac:dyDescent="0.2">
      <c r="A126" s="225" t="s">
        <v>908</v>
      </c>
      <c r="B126" s="39">
        <v>97656</v>
      </c>
      <c r="C126" s="39" t="s">
        <v>57</v>
      </c>
      <c r="D126" s="248" t="str">
        <f>IF(ISNUMBER(SEARCH("Com",B126)),VLOOKUP(B126,'[10]COMP.BG'!$A:$N,3,FALSE),VLOOKUP(B126,[10]SINAPI!$A:$M,2,FALSE))</f>
        <v>REMOÇÃO DE TESOURAS METÁLICAS, COM VÃO MENOR QUE 8M, DE FORMA MANUAL, SEM REAPROVEITAMENTO. AF_12/2017</v>
      </c>
      <c r="E126" s="39" t="str">
        <f>IF(ISNUMBER(SEARCH("Com",B126)),VLOOKUP(B126,'[10]COMP.BG'!$A:$N,5,FALSE),VLOOKUP(B126,[10]SINAPI!$A:$M,4,FALSE))</f>
        <v>UN</v>
      </c>
      <c r="F126" s="216">
        <v>5</v>
      </c>
      <c r="G126" s="128" t="str">
        <f>IF(ISNUMBER(SEARCH("COM",B126)),VLOOKUP(B126,'[10]COMP.BG'!$A:$M,13,FALSE),VLOOKUP(B126,[10]SINAPI!A:M,7,FALSE))</f>
        <v>141,39</v>
      </c>
      <c r="H126" s="128" t="str">
        <f>IF(ISNUMBER(SEARCH("COM",B126)),VLOOKUP(B126,'[10]COMP.BG'!$A:$N,14,FALSE),VLOOKUP(B126,[10]SINAPI!A:N,6,FALSE))</f>
        <v>106,13</v>
      </c>
      <c r="I126" s="40">
        <f t="shared" si="39"/>
        <v>706.95</v>
      </c>
      <c r="J126" s="40">
        <f t="shared" si="40"/>
        <v>530.65</v>
      </c>
      <c r="K126" s="40">
        <f t="shared" si="41"/>
        <v>1237.5999999999999</v>
      </c>
      <c r="L126" s="40">
        <f t="shared" si="42"/>
        <v>300.98</v>
      </c>
      <c r="M126" s="40">
        <f t="shared" si="43"/>
        <v>1538.58</v>
      </c>
      <c r="N126" s="95">
        <f t="shared" si="51"/>
        <v>1.9400810889788213E-2</v>
      </c>
      <c r="O126" s="96">
        <f t="shared" si="45"/>
        <v>4</v>
      </c>
    </row>
    <row r="127" spans="1:15" s="38" customFormat="1" ht="30" customHeight="1" x14ac:dyDescent="0.2">
      <c r="A127" s="225" t="s">
        <v>909</v>
      </c>
      <c r="B127" s="39">
        <v>97650</v>
      </c>
      <c r="C127" s="39" t="s">
        <v>57</v>
      </c>
      <c r="D127" s="248" t="str">
        <f>IF(ISNUMBER(SEARCH("Com",B127)),VLOOKUP(B127,'[10]COMP.BG'!$A:$N,3,FALSE),VLOOKUP(B127,[10]SINAPI!$A:$M,2,FALSE))</f>
        <v>REMOÇÃO DE TRAMA DE MADEIRA PARA COBERTURA, DE FORMA MANUAL, SEM REAPROVEITAMENTO. AF_12/2017</v>
      </c>
      <c r="E127" s="39" t="str">
        <f>IF(ISNUMBER(SEARCH("Com",B127)),VLOOKUP(B127,'[10]COMP.BG'!$A:$N,5,FALSE),VLOOKUP(B127,[10]SINAPI!$A:$M,4,FALSE))</f>
        <v>M2</v>
      </c>
      <c r="F127" s="216">
        <v>109</v>
      </c>
      <c r="G127" s="128" t="str">
        <f>IF(ISNUMBER(SEARCH("COM",B127)),VLOOKUP(B127,'[10]COMP.BG'!$A:$M,13,FALSE),VLOOKUP(B127,[10]SINAPI!A:M,7,FALSE))</f>
        <v>1,59</v>
      </c>
      <c r="H127" s="128" t="str">
        <f>IF(ISNUMBER(SEARCH("COM",B127)),VLOOKUP(B127,'[10]COMP.BG'!$A:$N,14,FALSE),VLOOKUP(B127,[10]SINAPI!A:N,6,FALSE))</f>
        <v>4,46</v>
      </c>
      <c r="I127" s="40">
        <f t="shared" si="39"/>
        <v>173.31</v>
      </c>
      <c r="J127" s="40">
        <f t="shared" si="40"/>
        <v>486.14</v>
      </c>
      <c r="K127" s="40">
        <f t="shared" si="41"/>
        <v>659.45</v>
      </c>
      <c r="L127" s="40">
        <f t="shared" si="42"/>
        <v>160.38</v>
      </c>
      <c r="M127" s="40">
        <f t="shared" si="43"/>
        <v>819.83</v>
      </c>
      <c r="N127" s="95">
        <f t="shared" si="51"/>
        <v>1.0337692412338046E-2</v>
      </c>
      <c r="O127" s="96">
        <f t="shared" si="45"/>
        <v>108</v>
      </c>
    </row>
    <row r="128" spans="1:15" s="38" customFormat="1" ht="30" customHeight="1" x14ac:dyDescent="0.2">
      <c r="A128" s="225" t="s">
        <v>910</v>
      </c>
      <c r="B128" s="39">
        <v>97642</v>
      </c>
      <c r="C128" s="39" t="s">
        <v>57</v>
      </c>
      <c r="D128" s="248" t="str">
        <f>IF(ISNUMBER(SEARCH("Com",B128)),VLOOKUP(B128,'[10]COMP.BG'!$A:$N,3,FALSE),VLOOKUP(B128,[10]SINAPI!$A:$M,2,FALSE))</f>
        <v>REMOÇÃO DE TRAMA METÁLICA OU DE MADEIRA PARA FORRO, DE FORMA MANUAL, SEM REAPROVEITAMENTO. AF_12/2017</v>
      </c>
      <c r="E128" s="39" t="str">
        <f>IF(ISNUMBER(SEARCH("Com",B128)),VLOOKUP(B128,'[10]COMP.BG'!$A:$N,5,FALSE),VLOOKUP(B128,[10]SINAPI!$A:$M,4,FALSE))</f>
        <v>M2</v>
      </c>
      <c r="F128" s="216">
        <v>84</v>
      </c>
      <c r="G128" s="128" t="str">
        <f>IF(ISNUMBER(SEARCH("COM",B128)),VLOOKUP(B128,'[10]COMP.BG'!$A:$M,13,FALSE),VLOOKUP(B128,[10]SINAPI!A:M,7,FALSE))</f>
        <v>0,61</v>
      </c>
      <c r="H128" s="128" t="str">
        <f>IF(ISNUMBER(SEARCH("COM",B128)),VLOOKUP(B128,'[10]COMP.BG'!$A:$N,14,FALSE),VLOOKUP(B128,[10]SINAPI!A:N,6,FALSE))</f>
        <v>1,76</v>
      </c>
      <c r="I128" s="40">
        <f t="shared" si="39"/>
        <v>51.24</v>
      </c>
      <c r="J128" s="40">
        <f t="shared" si="40"/>
        <v>147.84</v>
      </c>
      <c r="K128" s="40">
        <f t="shared" si="41"/>
        <v>199.08</v>
      </c>
      <c r="L128" s="40">
        <f t="shared" si="42"/>
        <v>48.42</v>
      </c>
      <c r="M128" s="40">
        <f t="shared" si="43"/>
        <v>247.5</v>
      </c>
      <c r="N128" s="95">
        <f t="shared" si="51"/>
        <v>3.1208651452784924E-3</v>
      </c>
      <c r="O128" s="96">
        <f t="shared" si="45"/>
        <v>83</v>
      </c>
    </row>
    <row r="129" spans="1:15" s="38" customFormat="1" ht="30" customHeight="1" x14ac:dyDescent="0.2">
      <c r="A129" s="225" t="s">
        <v>911</v>
      </c>
      <c r="B129" s="39">
        <v>97655</v>
      </c>
      <c r="C129" s="39" t="s">
        <v>57</v>
      </c>
      <c r="D129" s="248" t="str">
        <f>IF(ISNUMBER(SEARCH("Com",B129)),VLOOKUP(B129,'[10]COMP.BG'!$A:$N,3,FALSE),VLOOKUP(B129,[10]SINAPI!$A:$M,2,FALSE))</f>
        <v>REMOÇÃO DE TRAMA METÁLICA PARA COBERTURA, DE FORMA MANUAL, SEM REAPROVEITAMENTO. AF_12/2017</v>
      </c>
      <c r="E129" s="39" t="str">
        <f>IF(ISNUMBER(SEARCH("Com",B129)),VLOOKUP(B129,'[10]COMP.BG'!$A:$N,5,FALSE),VLOOKUP(B129,[10]SINAPI!$A:$M,4,FALSE))</f>
        <v>M2</v>
      </c>
      <c r="F129" s="216">
        <v>84</v>
      </c>
      <c r="G129" s="128" t="str">
        <f>IF(ISNUMBER(SEARCH("COM",B129)),VLOOKUP(B129,'[10]COMP.BG'!$A:$M,13,FALSE),VLOOKUP(B129,[10]SINAPI!A:M,7,FALSE))</f>
        <v>16,73</v>
      </c>
      <c r="H129" s="128" t="str">
        <f>IF(ISNUMBER(SEARCH("COM",B129)),VLOOKUP(B129,'[10]COMP.BG'!$A:$N,14,FALSE),VLOOKUP(B129,[10]SINAPI!A:N,6,FALSE))</f>
        <v>10,00</v>
      </c>
      <c r="I129" s="40">
        <f t="shared" si="39"/>
        <v>1405.32</v>
      </c>
      <c r="J129" s="40">
        <f t="shared" si="40"/>
        <v>840</v>
      </c>
      <c r="K129" s="40">
        <f t="shared" si="41"/>
        <v>2245.3199999999997</v>
      </c>
      <c r="L129" s="40">
        <f t="shared" si="42"/>
        <v>546.05999999999995</v>
      </c>
      <c r="M129" s="40">
        <f t="shared" si="43"/>
        <v>2791.3799999999997</v>
      </c>
      <c r="N129" s="95">
        <f t="shared" si="51"/>
        <v>3.5198062825161525E-2</v>
      </c>
      <c r="O129" s="96">
        <f t="shared" si="45"/>
        <v>83</v>
      </c>
    </row>
    <row r="130" spans="1:15" s="38" customFormat="1" ht="30" customHeight="1" x14ac:dyDescent="0.2">
      <c r="A130" s="225" t="s">
        <v>912</v>
      </c>
      <c r="B130" s="39">
        <v>97662</v>
      </c>
      <c r="C130" s="39" t="s">
        <v>57</v>
      </c>
      <c r="D130" s="248" t="str">
        <f>IF(ISNUMBER(SEARCH("Com",B130)),VLOOKUP(B130,'[10]COMP.BG'!$A:$N,3,FALSE),VLOOKUP(B130,[10]SINAPI!$A:$M,2,FALSE))</f>
        <v>REMOÇÃO DE TUBULAÇÕES (TUBOS E CONEXÕES) DE ÁGUA FRIA, DE FORMA MANUAL, SEM REAPROVEITAMENTO. AF_12/2017</v>
      </c>
      <c r="E130" s="39" t="str">
        <f>IF(ISNUMBER(SEARCH("Com",B130)),VLOOKUP(B130,'[10]COMP.BG'!$A:$N,5,FALSE),VLOOKUP(B130,[10]SINAPI!$A:$M,4,FALSE))</f>
        <v>M</v>
      </c>
      <c r="F130" s="216">
        <v>109</v>
      </c>
      <c r="G130" s="128" t="str">
        <f>IF(ISNUMBER(SEARCH("COM",B130)),VLOOKUP(B130,'[10]COMP.BG'!$A:$M,13,FALSE),VLOOKUP(B130,[10]SINAPI!A:M,7,FALSE))</f>
        <v>0,05</v>
      </c>
      <c r="H130" s="128" t="str">
        <f>IF(ISNUMBER(SEARCH("COM",B130)),VLOOKUP(B130,'[10]COMP.BG'!$A:$N,14,FALSE),VLOOKUP(B130,[10]SINAPI!A:N,6,FALSE))</f>
        <v>0,36</v>
      </c>
      <c r="I130" s="40">
        <f t="shared" si="39"/>
        <v>5.45</v>
      </c>
      <c r="J130" s="40">
        <f t="shared" si="40"/>
        <v>39.24</v>
      </c>
      <c r="K130" s="40">
        <f t="shared" si="41"/>
        <v>44.690000000000005</v>
      </c>
      <c r="L130" s="40">
        <f t="shared" si="42"/>
        <v>10.87</v>
      </c>
      <c r="M130" s="40">
        <f t="shared" si="43"/>
        <v>55.56</v>
      </c>
      <c r="N130" s="95">
        <f t="shared" si="51"/>
        <v>7.0058693927948698E-4</v>
      </c>
      <c r="O130" s="96">
        <f t="shared" si="45"/>
        <v>108</v>
      </c>
    </row>
    <row r="131" spans="1:15" s="38" customFormat="1" ht="30" customHeight="1" x14ac:dyDescent="0.2">
      <c r="A131" s="225" t="s">
        <v>913</v>
      </c>
      <c r="B131" s="39">
        <v>102191</v>
      </c>
      <c r="C131" s="39" t="s">
        <v>57</v>
      </c>
      <c r="D131" s="248" t="str">
        <f>IF(ISNUMBER(SEARCH("Com",B131)),VLOOKUP(B131,'[10]COMP.BG'!$A:$N,3,FALSE),VLOOKUP(B131,[10]SINAPI!$A:$M,2,FALSE))</f>
        <v>REMOÇÃO DE VIDRO LISO COMUM DE ESQUADRIA COM BAGUETE DE ALUMÍNIO OU PVC. AF_01/2021</v>
      </c>
      <c r="E131" s="39" t="str">
        <f>IF(ISNUMBER(SEARCH("Com",B131)),VLOOKUP(B131,'[10]COMP.BG'!$A:$N,5,FALSE),VLOOKUP(B131,[10]SINAPI!$A:$M,4,FALSE))</f>
        <v>M2</v>
      </c>
      <c r="F131" s="216">
        <v>100</v>
      </c>
      <c r="G131" s="128" t="str">
        <f>IF(ISNUMBER(SEARCH("COM",B131)),VLOOKUP(B131,'[10]COMP.BG'!$A:$M,13,FALSE),VLOOKUP(B131,[10]SINAPI!A:M,7,FALSE))</f>
        <v>4,98</v>
      </c>
      <c r="H131" s="128" t="str">
        <f>IF(ISNUMBER(SEARCH("COM",B131)),VLOOKUP(B131,'[10]COMP.BG'!$A:$N,14,FALSE),VLOOKUP(B131,[10]SINAPI!A:N,6,FALSE))</f>
        <v>13,69</v>
      </c>
      <c r="I131" s="40">
        <f t="shared" si="39"/>
        <v>498</v>
      </c>
      <c r="J131" s="40">
        <f t="shared" si="40"/>
        <v>1369</v>
      </c>
      <c r="K131" s="40">
        <f t="shared" si="41"/>
        <v>1867</v>
      </c>
      <c r="L131" s="40">
        <f t="shared" si="42"/>
        <v>454.05</v>
      </c>
      <c r="M131" s="40">
        <f t="shared" si="43"/>
        <v>2321.0500000000002</v>
      </c>
      <c r="N131" s="95">
        <f t="shared" si="51"/>
        <v>2.9267410284640992E-2</v>
      </c>
      <c r="O131" s="96">
        <f t="shared" si="45"/>
        <v>99</v>
      </c>
    </row>
    <row r="132" spans="1:15" s="38" customFormat="1" ht="30" customHeight="1" x14ac:dyDescent="0.2">
      <c r="A132" s="225" t="s">
        <v>914</v>
      </c>
      <c r="B132" s="39">
        <v>102192</v>
      </c>
      <c r="C132" s="39" t="s">
        <v>57</v>
      </c>
      <c r="D132" s="248" t="str">
        <f>IF(ISNUMBER(SEARCH("Com",B132)),VLOOKUP(B132,'[10]COMP.BG'!$A:$N,3,FALSE),VLOOKUP(B132,[10]SINAPI!$A:$M,2,FALSE))</f>
        <v>REMOÇÃO DE VIDRO TEMPERADO FIXADO EM PERFIL U. AF_01/2021</v>
      </c>
      <c r="E132" s="39" t="str">
        <f>IF(ISNUMBER(SEARCH("Com",B132)),VLOOKUP(B132,'[10]COMP.BG'!$A:$N,5,FALSE),VLOOKUP(B132,[10]SINAPI!$A:$M,4,FALSE))</f>
        <v>M2</v>
      </c>
      <c r="F132" s="216">
        <v>84</v>
      </c>
      <c r="G132" s="128" t="str">
        <f>IF(ISNUMBER(SEARCH("COM",B132)),VLOOKUP(B132,'[10]COMP.BG'!$A:$M,13,FALSE),VLOOKUP(B132,[10]SINAPI!A:M,7,FALSE))</f>
        <v>3,55</v>
      </c>
      <c r="H132" s="128" t="str">
        <f>IF(ISNUMBER(SEARCH("COM",B132)),VLOOKUP(B132,'[10]COMP.BG'!$A:$N,14,FALSE),VLOOKUP(B132,[10]SINAPI!A:N,6,FALSE))</f>
        <v>9,77</v>
      </c>
      <c r="I132" s="40">
        <f t="shared" si="39"/>
        <v>298.2</v>
      </c>
      <c r="J132" s="40">
        <f t="shared" si="40"/>
        <v>820.68</v>
      </c>
      <c r="K132" s="40">
        <f t="shared" si="41"/>
        <v>1118.8799999999999</v>
      </c>
      <c r="L132" s="40">
        <f t="shared" si="42"/>
        <v>272.11</v>
      </c>
      <c r="M132" s="40">
        <f t="shared" si="43"/>
        <v>1390.9899999999998</v>
      </c>
      <c r="N132" s="95">
        <f t="shared" si="51"/>
        <v>1.7539766498710824E-2</v>
      </c>
      <c r="O132" s="96">
        <f t="shared" si="45"/>
        <v>83</v>
      </c>
    </row>
    <row r="133" spans="1:15" s="38" customFormat="1" ht="30" customHeight="1" x14ac:dyDescent="0.2">
      <c r="A133" s="225" t="s">
        <v>915</v>
      </c>
      <c r="B133" s="104" t="s">
        <v>308</v>
      </c>
      <c r="C133" s="103" t="s">
        <v>62</v>
      </c>
      <c r="D133" s="248" t="str">
        <f>IF(ISNUMBER(SEARCH("Com",B133)),VLOOKUP(B133,'[10]COMP.BG'!$A:$N,3,FALSE),VLOOKUP(B133,[10]SINAPI!$A:$M,2,FALSE))</f>
        <v>REMOÇÃO E DESCARTE DE CARENAGENS DO MODELO ANTIGO</v>
      </c>
      <c r="E133" s="39" t="str">
        <f>IF(ISNUMBER(SEARCH("Com",B133)),VLOOKUP(B133,'[10]COMP.BG'!$A:$N,5,FALSE),VLOOKUP(B133,[10]SINAPI!$A:$M,4,FALSE))</f>
        <v>UN</v>
      </c>
      <c r="F133" s="216">
        <v>1</v>
      </c>
      <c r="G133" s="128">
        <f>IF(ISNUMBER(SEARCH("COM",B133)),VLOOKUP(B133,'[10]COMP.BG'!$A:$M,13,FALSE),VLOOKUP(B133,[10]SINAPI!A:M,7,FALSE))</f>
        <v>15.419999999999998</v>
      </c>
      <c r="H133" s="128">
        <f>IF(ISNUMBER(SEARCH("COM",B133)),VLOOKUP(B133,'[10]COMP.BG'!$A:$N,14,FALSE),VLOOKUP(B133,[10]SINAPI!A:N,6,FALSE))</f>
        <v>47.91</v>
      </c>
      <c r="I133" s="40">
        <f t="shared" si="39"/>
        <v>15.42</v>
      </c>
      <c r="J133" s="40">
        <f t="shared" si="40"/>
        <v>47.91</v>
      </c>
      <c r="K133" s="40">
        <f t="shared" si="41"/>
        <v>63.33</v>
      </c>
      <c r="L133" s="40">
        <f t="shared" si="42"/>
        <v>15.4</v>
      </c>
      <c r="M133" s="40">
        <f t="shared" si="43"/>
        <v>78.73</v>
      </c>
      <c r="N133" s="95">
        <f t="shared" si="51"/>
        <v>9.9275035510212406E-4</v>
      </c>
      <c r="O133" s="96">
        <f t="shared" si="45"/>
        <v>1</v>
      </c>
    </row>
    <row r="134" spans="1:15" s="38" customFormat="1" ht="30" customHeight="1" x14ac:dyDescent="0.2">
      <c r="A134" s="225" t="s">
        <v>916</v>
      </c>
      <c r="B134" s="104" t="s">
        <v>309</v>
      </c>
      <c r="C134" s="103" t="s">
        <v>62</v>
      </c>
      <c r="D134" s="248" t="str">
        <f>IF(ISNUMBER(SEARCH("Com",B134)),VLOOKUP(B134,'[10]COMP.BG'!$A:$N,3,FALSE),VLOOKUP(B134,[10]SINAPI!$A:$M,2,FALSE))</f>
        <v>REMOÇÃO PÓRTICO 24 HORAS (TIPO COLUNA) E BOTOEIRA</v>
      </c>
      <c r="E134" s="39" t="str">
        <f>IF(ISNUMBER(SEARCH("Com",B134)),VLOOKUP(B134,'[10]COMP.BG'!$A:$N,5,FALSE),VLOOKUP(B134,[10]SINAPI!$A:$M,4,FALSE))</f>
        <v>UN</v>
      </c>
      <c r="F134" s="216">
        <v>1</v>
      </c>
      <c r="G134" s="128">
        <f>IF(ISNUMBER(SEARCH("COM",B134)),VLOOKUP(B134,'[10]COMP.BG'!$A:$M,13,FALSE),VLOOKUP(B134,[10]SINAPI!A:M,7,FALSE))</f>
        <v>21.265000000000001</v>
      </c>
      <c r="H134" s="128">
        <f>IF(ISNUMBER(SEARCH("COM",B134)),VLOOKUP(B134,'[10]COMP.BG'!$A:$N,14,FALSE),VLOOKUP(B134,[10]SINAPI!A:N,6,FALSE))</f>
        <v>71.39</v>
      </c>
      <c r="I134" s="40">
        <f t="shared" si="39"/>
        <v>21.27</v>
      </c>
      <c r="J134" s="40">
        <f t="shared" si="40"/>
        <v>71.39</v>
      </c>
      <c r="K134" s="40">
        <f t="shared" si="41"/>
        <v>92.66</v>
      </c>
      <c r="L134" s="40">
        <f t="shared" si="42"/>
        <v>22.53</v>
      </c>
      <c r="M134" s="40">
        <f t="shared" si="43"/>
        <v>115.19</v>
      </c>
      <c r="N134" s="95">
        <f t="shared" si="51"/>
        <v>1.4524947720591093E-3</v>
      </c>
      <c r="O134" s="96">
        <f t="shared" si="45"/>
        <v>1</v>
      </c>
    </row>
    <row r="135" spans="1:15" s="38" customFormat="1" ht="30" customHeight="1" x14ac:dyDescent="0.2">
      <c r="A135" s="225" t="s">
        <v>917</v>
      </c>
      <c r="B135" s="104" t="s">
        <v>310</v>
      </c>
      <c r="C135" s="103" t="s">
        <v>62</v>
      </c>
      <c r="D135" s="248" t="str">
        <f>IF(ISNUMBER(SEARCH("Com",B135)),VLOOKUP(B135,'[10]COMP.BG'!$A:$N,3,FALSE),VLOOKUP(B135,[10]SINAPI!$A:$M,2,FALSE))</f>
        <v>REMOÇÃO SUBPÓRTICO (GOLEIRA) E BOTOEIRA</v>
      </c>
      <c r="E135" s="39" t="str">
        <f>IF(ISNUMBER(SEARCH("Com",B135)),VLOOKUP(B135,'[10]COMP.BG'!$A:$N,5,FALSE),VLOOKUP(B135,[10]SINAPI!$A:$M,4,FALSE))</f>
        <v>UN</v>
      </c>
      <c r="F135" s="216">
        <v>2</v>
      </c>
      <c r="G135" s="128">
        <f>IF(ISNUMBER(SEARCH("COM",B135)),VLOOKUP(B135,'[10]COMP.BG'!$A:$M,13,FALSE),VLOOKUP(B135,[10]SINAPI!A:M,7,FALSE))</f>
        <v>23.925000000000001</v>
      </c>
      <c r="H135" s="128">
        <f>IF(ISNUMBER(SEARCH("COM",B135)),VLOOKUP(B135,'[10]COMP.BG'!$A:$N,14,FALSE),VLOOKUP(B135,[10]SINAPI!A:N,6,FALSE))</f>
        <v>80.635000000000005</v>
      </c>
      <c r="I135" s="40">
        <f t="shared" si="39"/>
        <v>47.85</v>
      </c>
      <c r="J135" s="40">
        <f t="shared" si="40"/>
        <v>161.27000000000001</v>
      </c>
      <c r="K135" s="40">
        <f t="shared" si="41"/>
        <v>209.12</v>
      </c>
      <c r="L135" s="40">
        <f t="shared" si="42"/>
        <v>50.86</v>
      </c>
      <c r="M135" s="40">
        <f t="shared" si="43"/>
        <v>259.98</v>
      </c>
      <c r="N135" s="95">
        <f t="shared" si="51"/>
        <v>3.2782324059373838E-3</v>
      </c>
      <c r="O135" s="96">
        <f t="shared" si="45"/>
        <v>1</v>
      </c>
    </row>
    <row r="136" spans="1:15" s="38" customFormat="1" ht="30" customHeight="1" x14ac:dyDescent="0.2">
      <c r="A136" s="225" t="s">
        <v>918</v>
      </c>
      <c r="B136" s="104" t="s">
        <v>311</v>
      </c>
      <c r="C136" s="103" t="s">
        <v>62</v>
      </c>
      <c r="D136" s="248" t="str">
        <f>IF(ISNUMBER(SEARCH("Com",B136)),VLOOKUP(B136,'[10]COMP.BG'!$A:$N,3,FALSE),VLOOKUP(B136,[10]SINAPI!$A:$M,2,FALSE))</f>
        <v>RETIRADA DE GUICHÊS PADRÃO ANTIGO</v>
      </c>
      <c r="E136" s="39" t="str">
        <f>IF(ISNUMBER(SEARCH("Com",B136)),VLOOKUP(B136,'[10]COMP.BG'!$A:$N,5,FALSE),VLOOKUP(B136,[10]SINAPI!$A:$M,4,FALSE))</f>
        <v>UN</v>
      </c>
      <c r="F136" s="216">
        <v>6</v>
      </c>
      <c r="G136" s="128">
        <f>IF(ISNUMBER(SEARCH("COM",B136)),VLOOKUP(B136,'[10]COMP.BG'!$A:$M,13,FALSE),VLOOKUP(B136,[10]SINAPI!A:M,7,FALSE))</f>
        <v>6.1680000000000001</v>
      </c>
      <c r="H136" s="128">
        <f>IF(ISNUMBER(SEARCH("COM",B136)),VLOOKUP(B136,'[10]COMP.BG'!$A:$N,14,FALSE),VLOOKUP(B136,[10]SINAPI!A:N,6,FALSE))</f>
        <v>19.164000000000001</v>
      </c>
      <c r="I136" s="40">
        <f t="shared" si="39"/>
        <v>37.01</v>
      </c>
      <c r="J136" s="40">
        <f t="shared" si="40"/>
        <v>114.98</v>
      </c>
      <c r="K136" s="40">
        <f t="shared" si="41"/>
        <v>151.99</v>
      </c>
      <c r="L136" s="40">
        <f t="shared" si="42"/>
        <v>36.96</v>
      </c>
      <c r="M136" s="40">
        <f t="shared" si="43"/>
        <v>188.95000000000002</v>
      </c>
      <c r="N136" s="95">
        <f t="shared" si="51"/>
        <v>2.3825756331328132E-3</v>
      </c>
      <c r="O136" s="96">
        <f t="shared" si="45"/>
        <v>5</v>
      </c>
    </row>
    <row r="137" spans="1:15" s="38" customFormat="1" ht="30" customHeight="1" x14ac:dyDescent="0.2">
      <c r="A137" s="225" t="s">
        <v>1756</v>
      </c>
      <c r="B137" s="104" t="s">
        <v>312</v>
      </c>
      <c r="C137" s="103" t="s">
        <v>62</v>
      </c>
      <c r="D137" s="248" t="str">
        <f>IF(ISNUMBER(SEARCH("Com",B137)),VLOOKUP(B137,'[10]COMP.BG'!$A:$N,3,FALSE),VLOOKUP(B137,[10]SINAPI!$A:$M,2,FALSE))</f>
        <v>TRANSPORTE DE TODOS OS CONDICIONADORES CENTRAIS E SPLITS, INCLUSIVE VERTICAL DOS EVAPORADORES E CONDENSADORES</v>
      </c>
      <c r="E137" s="39" t="str">
        <f>IF(ISNUMBER(SEARCH("Com",B137)),VLOOKUP(B137,'[10]COMP.BG'!$A:$N,5,FALSE),VLOOKUP(B137,[10]SINAPI!$A:$M,4,FALSE))</f>
        <v>UN</v>
      </c>
      <c r="F137" s="216">
        <v>10</v>
      </c>
      <c r="G137" s="128">
        <f>IF(ISNUMBER(SEARCH("COM",B137)),VLOOKUP(B137,'[10]COMP.BG'!$A:$M,13,FALSE),VLOOKUP(B137,[10]SINAPI!A:M,7,FALSE))</f>
        <v>8.3040000000000003</v>
      </c>
      <c r="H137" s="128">
        <f>IF(ISNUMBER(SEARCH("COM",B137)),VLOOKUP(B137,'[10]COMP.BG'!$A:$N,14,FALSE),VLOOKUP(B137,[10]SINAPI!A:N,6,FALSE))</f>
        <v>22.887999999999998</v>
      </c>
      <c r="I137" s="40">
        <f t="shared" si="39"/>
        <v>83.04</v>
      </c>
      <c r="J137" s="40">
        <f t="shared" si="40"/>
        <v>228.88</v>
      </c>
      <c r="K137" s="40">
        <f t="shared" si="41"/>
        <v>311.92</v>
      </c>
      <c r="L137" s="40">
        <f t="shared" si="42"/>
        <v>75.86</v>
      </c>
      <c r="M137" s="40">
        <f t="shared" si="43"/>
        <v>387.78000000000003</v>
      </c>
      <c r="N137" s="95">
        <f t="shared" si="51"/>
        <v>4.8897336809539142E-3</v>
      </c>
      <c r="O137" s="96">
        <f t="shared" si="45"/>
        <v>9</v>
      </c>
    </row>
    <row r="138" spans="1:15" s="38" customFormat="1" ht="30" customHeight="1" x14ac:dyDescent="0.2">
      <c r="A138" s="172" t="s">
        <v>37</v>
      </c>
      <c r="B138" s="212"/>
      <c r="C138" s="183"/>
      <c r="D138" s="254" t="s">
        <v>243</v>
      </c>
      <c r="E138" s="212"/>
      <c r="F138" s="212"/>
      <c r="G138" s="212">
        <v>0</v>
      </c>
      <c r="H138" s="212">
        <v>0</v>
      </c>
      <c r="I138" s="265">
        <f>SUM(I139:I141)</f>
        <v>3442.32</v>
      </c>
      <c r="J138" s="265">
        <f t="shared" ref="J138:M138" si="52">SUM(J139:J141)</f>
        <v>7696.0800000000008</v>
      </c>
      <c r="K138" s="265">
        <f t="shared" si="52"/>
        <v>11138.400000000001</v>
      </c>
      <c r="L138" s="265">
        <f t="shared" si="52"/>
        <v>2708.87</v>
      </c>
      <c r="M138" s="265">
        <f t="shared" si="52"/>
        <v>13847.27</v>
      </c>
      <c r="N138" s="266">
        <f>SUM(N139:N141)</f>
        <v>0.17460792848590104</v>
      </c>
    </row>
    <row r="139" spans="1:15" s="38" customFormat="1" ht="30" customHeight="1" x14ac:dyDescent="0.2">
      <c r="A139" s="225" t="s">
        <v>247</v>
      </c>
      <c r="B139" s="109">
        <v>93358</v>
      </c>
      <c r="C139" s="39" t="s">
        <v>57</v>
      </c>
      <c r="D139" s="248" t="str">
        <f>IF(ISNUMBER(SEARCH("Com",B139)),VLOOKUP(B139,'[10]COMP.BG'!$A:$N,3,FALSE),VLOOKUP(B139,[10]SINAPI!$A:$M,2,FALSE))</f>
        <v>ESCAVAÇÃO MANUAL DE VALA COM PROFUNDIDADE MENOR OU IGUAL A 1,30 M. AF_02/2021</v>
      </c>
      <c r="E139" s="39" t="str">
        <f>IF(ISNUMBER(SEARCH("Com",B139)),VLOOKUP(B139,'[10]COMP.BG'!$A:$N,5,FALSE),VLOOKUP(B139,[10]SINAPI!$A:$M,4,FALSE))</f>
        <v>M3</v>
      </c>
      <c r="F139" s="216">
        <v>84</v>
      </c>
      <c r="G139" s="128" t="str">
        <f>IF(ISNUMBER(SEARCH("COM",B139)),VLOOKUP(B139,'[10]COMP.BG'!$A:$M,13,FALSE),VLOOKUP(B139,[10]SINAPI!A:M,7,FALSE))</f>
        <v>20,35</v>
      </c>
      <c r="H139" s="128" t="str">
        <f>IF(ISNUMBER(SEARCH("COM",B139)),VLOOKUP(B139,'[10]COMP.BG'!$A:$N,14,FALSE),VLOOKUP(B139,[10]SINAPI!A:N,6,FALSE))</f>
        <v>47,41</v>
      </c>
      <c r="I139" s="40">
        <f t="shared" ref="I139:I141" si="53">ROUND(F139*G139,2)</f>
        <v>1709.4</v>
      </c>
      <c r="J139" s="40">
        <f t="shared" ref="J139:J141" si="54">ROUND(F139*H139,2)</f>
        <v>3982.44</v>
      </c>
      <c r="K139" s="40">
        <f t="shared" ref="K139:K141" si="55">I139+J139</f>
        <v>5691.84</v>
      </c>
      <c r="L139" s="40">
        <f t="shared" ref="L139:L141" si="56">ROUND($L$15*K139,2)</f>
        <v>1384.26</v>
      </c>
      <c r="M139" s="40">
        <f t="shared" ref="M139:M141" si="57">K139+L139</f>
        <v>7076.1</v>
      </c>
      <c r="N139" s="95">
        <f>M139/$M$1026*100</f>
        <v>8.9226480220222781E-2</v>
      </c>
      <c r="O139" s="96">
        <f t="shared" ref="O139:O141" si="58">IF(F139=1,1,TRUNC(F139*$O$15,0))</f>
        <v>83</v>
      </c>
    </row>
    <row r="140" spans="1:15" s="38" customFormat="1" ht="30" customHeight="1" x14ac:dyDescent="0.2">
      <c r="A140" s="225" t="s">
        <v>313</v>
      </c>
      <c r="B140" s="109">
        <v>96995</v>
      </c>
      <c r="C140" s="39" t="s">
        <v>57</v>
      </c>
      <c r="D140" s="248" t="str">
        <f>IF(ISNUMBER(SEARCH("Com",B140)),VLOOKUP(B140,'[10]COMP.BG'!$A:$N,3,FALSE),VLOOKUP(B140,[10]SINAPI!$A:$M,2,FALSE))</f>
        <v>REATERRO MANUAL APILOADO COM SOQUETE. AF_10/2017</v>
      </c>
      <c r="E140" s="39" t="str">
        <f>IF(ISNUMBER(SEARCH("Com",B140)),VLOOKUP(B140,'[10]COMP.BG'!$A:$N,5,FALSE),VLOOKUP(B140,[10]SINAPI!$A:$M,4,FALSE))</f>
        <v>M3</v>
      </c>
      <c r="F140" s="216">
        <v>84</v>
      </c>
      <c r="G140" s="128" t="str">
        <f>IF(ISNUMBER(SEARCH("COM",B140)),VLOOKUP(B140,'[10]COMP.BG'!$A:$M,13,FALSE),VLOOKUP(B140,[10]SINAPI!A:M,7,FALSE))</f>
        <v>12,32</v>
      </c>
      <c r="H140" s="128" t="str">
        <f>IF(ISNUMBER(SEARCH("COM",B140)),VLOOKUP(B140,'[10]COMP.BG'!$A:$N,14,FALSE),VLOOKUP(B140,[10]SINAPI!A:N,6,FALSE))</f>
        <v>28,76</v>
      </c>
      <c r="I140" s="40">
        <f t="shared" si="53"/>
        <v>1034.8800000000001</v>
      </c>
      <c r="J140" s="40">
        <f t="shared" si="54"/>
        <v>2415.84</v>
      </c>
      <c r="K140" s="40">
        <f t="shared" si="55"/>
        <v>3450.7200000000003</v>
      </c>
      <c r="L140" s="40">
        <f t="shared" si="56"/>
        <v>839.22</v>
      </c>
      <c r="M140" s="40">
        <f t="shared" si="57"/>
        <v>4289.9400000000005</v>
      </c>
      <c r="N140" s="95">
        <f>M140/$M$1026*100</f>
        <v>5.4094239278125317E-2</v>
      </c>
      <c r="O140" s="96">
        <f t="shared" si="58"/>
        <v>83</v>
      </c>
    </row>
    <row r="141" spans="1:15" s="38" customFormat="1" ht="30" customHeight="1" x14ac:dyDescent="0.2">
      <c r="A141" s="225" t="s">
        <v>314</v>
      </c>
      <c r="B141" s="109">
        <v>93382</v>
      </c>
      <c r="C141" s="39" t="s">
        <v>57</v>
      </c>
      <c r="D141" s="248" t="str">
        <f>IF(ISNUMBER(SEARCH("Com",B141)),VLOOKUP(B141,'[10]COMP.BG'!$A:$N,3,FALSE),VLOOKUP(B141,[10]SINAPI!$A:$M,2,FALSE))</f>
        <v>REATERRO MANUAL DE VALAS COM COMPACTAÇÃO MECANIZADA. AF_04/2016</v>
      </c>
      <c r="E141" s="39" t="str">
        <f>IF(ISNUMBER(SEARCH("Com",B141)),VLOOKUP(B141,'[10]COMP.BG'!$A:$N,5,FALSE),VLOOKUP(B141,[10]SINAPI!$A:$M,4,FALSE))</f>
        <v>M3</v>
      </c>
      <c r="F141" s="216">
        <v>84</v>
      </c>
      <c r="G141" s="128" t="str">
        <f>IF(ISNUMBER(SEARCH("COM",B141)),VLOOKUP(B141,'[10]COMP.BG'!$A:$M,13,FALSE),VLOOKUP(B141,[10]SINAPI!A:M,7,FALSE))</f>
        <v>8,31</v>
      </c>
      <c r="H141" s="128" t="str">
        <f>IF(ISNUMBER(SEARCH("COM",B141)),VLOOKUP(B141,'[10]COMP.BG'!$A:$N,14,FALSE),VLOOKUP(B141,[10]SINAPI!A:N,6,FALSE))</f>
        <v>15,45</v>
      </c>
      <c r="I141" s="40">
        <f t="shared" si="53"/>
        <v>698.04</v>
      </c>
      <c r="J141" s="40">
        <f t="shared" si="54"/>
        <v>1297.8</v>
      </c>
      <c r="K141" s="40">
        <f t="shared" si="55"/>
        <v>1995.84</v>
      </c>
      <c r="L141" s="40">
        <f t="shared" si="56"/>
        <v>485.39</v>
      </c>
      <c r="M141" s="40">
        <f t="shared" si="57"/>
        <v>2481.23</v>
      </c>
      <c r="N141" s="95">
        <f>M141/$M$1026*100</f>
        <v>3.1287208987552946E-2</v>
      </c>
      <c r="O141" s="96">
        <f t="shared" si="58"/>
        <v>83</v>
      </c>
    </row>
    <row r="142" spans="1:15" s="38" customFormat="1" ht="30" customHeight="1" x14ac:dyDescent="0.2">
      <c r="A142" s="175" t="s">
        <v>38</v>
      </c>
      <c r="B142" s="182"/>
      <c r="C142" s="176"/>
      <c r="D142" s="177" t="s">
        <v>40</v>
      </c>
      <c r="E142" s="178"/>
      <c r="F142" s="211"/>
      <c r="G142" s="211"/>
      <c r="H142" s="211"/>
      <c r="I142" s="180">
        <f>SUM(I143:I146)</f>
        <v>132611.57999999999</v>
      </c>
      <c r="J142" s="180">
        <f t="shared" ref="J142" si="59">SUM(J143:J146)</f>
        <v>18872.669999999998</v>
      </c>
      <c r="K142" s="180">
        <f>SUM(K143:K146)</f>
        <v>151484.25</v>
      </c>
      <c r="L142" s="180">
        <f t="shared" ref="L142:M142" si="60">SUM(L143:L146)</f>
        <v>36840.979999999996</v>
      </c>
      <c r="M142" s="180">
        <f t="shared" si="60"/>
        <v>188325.22999999998</v>
      </c>
      <c r="N142" s="259">
        <f>SUM(N143:N146)</f>
        <v>2.3746975607416378</v>
      </c>
    </row>
    <row r="143" spans="1:15" s="38" customFormat="1" ht="39.950000000000003" customHeight="1" x14ac:dyDescent="0.2">
      <c r="A143" s="225" t="s">
        <v>315</v>
      </c>
      <c r="B143" s="104" t="s">
        <v>808</v>
      </c>
      <c r="C143" s="103" t="s">
        <v>62</v>
      </c>
      <c r="D143" s="248" t="str">
        <f>IF(ISNUMBER(SEARCH("Com",B143)),VLOOKUP(B143,'[10]COMP.BG'!$A:$N,3,FALSE),VLOOKUP(B143,[10]SINAPI!$A:$M,2,FALSE))</f>
        <v>CONCRETO USINADO BOMBEADO CLASSE DE RESISTENCIA C25, INCLUSIVE COLOCAÇÃO, ESPALHAMENTO E ACABAMENTO</v>
      </c>
      <c r="E143" s="39" t="str">
        <f>IF(ISNUMBER(SEARCH("Com",B143)),VLOOKUP(B143,'[10]COMP.BG'!$A:$N,5,FALSE),VLOOKUP(B143,[10]SINAPI!$A:$M,4,FALSE))</f>
        <v xml:space="preserve">M3    </v>
      </c>
      <c r="F143" s="216">
        <v>16</v>
      </c>
      <c r="G143" s="128">
        <f>IF(ISNUMBER(SEARCH("COM",B143)),VLOOKUP(B143,'[10]COMP.BG'!$A:$M,13,FALSE),VLOOKUP(B143,[10]SINAPI!A:M,7,FALSE))</f>
        <v>671.93227000000013</v>
      </c>
      <c r="H143" s="128">
        <f>IF(ISNUMBER(SEARCH("COM",B143)),VLOOKUP(B143,'[10]COMP.BG'!$A:$N,14,FALSE),VLOOKUP(B143,[10]SINAPI!A:N,6,FALSE))</f>
        <v>29.277540000000002</v>
      </c>
      <c r="I143" s="40">
        <f t="shared" ref="I143:I146" si="61">ROUND(F143*G143,2)</f>
        <v>10750.92</v>
      </c>
      <c r="J143" s="40">
        <f t="shared" ref="J143:J146" si="62">ROUND(F143*H143,2)</f>
        <v>468.44</v>
      </c>
      <c r="K143" s="40">
        <f t="shared" ref="K143:K146" si="63">I143+J143</f>
        <v>11219.36</v>
      </c>
      <c r="L143" s="40">
        <f t="shared" ref="L143:L146" si="64">ROUND($L$15*K143,2)</f>
        <v>2728.55</v>
      </c>
      <c r="M143" s="40">
        <f t="shared" ref="M143:M146" si="65">K143+L143</f>
        <v>13947.91</v>
      </c>
      <c r="N143" s="95">
        <f>M143/$M$1026*100</f>
        <v>0.17587695421608621</v>
      </c>
      <c r="O143" s="96">
        <f t="shared" ref="O143:O146" si="66">IF(F143=1,1,TRUNC(F143*$O$15,0))</f>
        <v>15</v>
      </c>
    </row>
    <row r="144" spans="1:15" s="38" customFormat="1" ht="39.950000000000003" customHeight="1" x14ac:dyDescent="0.2">
      <c r="A144" s="225" t="s">
        <v>316</v>
      </c>
      <c r="B144" s="104" t="s">
        <v>807</v>
      </c>
      <c r="C144" s="103" t="s">
        <v>62</v>
      </c>
      <c r="D144" s="248" t="str">
        <f>IF(ISNUMBER(SEARCH("Com",B144)),VLOOKUP(B144,'[10]COMP.BG'!$A:$N,3,FALSE),VLOOKUP(B144,[10]SINAPI!$A:$M,2,FALSE))</f>
        <v>CONCRETO USINADO CONVENCIONAL (NAO BOMBEAVEL) CLASSE DE RESISTENCIA C15, INCLUSIVE COLOCAÇÃO, ESPALHAMENTO E ACABAMENTO</v>
      </c>
      <c r="E144" s="39" t="str">
        <f>IF(ISNUMBER(SEARCH("Com",B144)),VLOOKUP(B144,'[10]COMP.BG'!$A:$N,5,FALSE),VLOOKUP(B144,[10]SINAPI!$A:$M,4,FALSE))</f>
        <v xml:space="preserve">M3    </v>
      </c>
      <c r="F144" s="216">
        <v>25</v>
      </c>
      <c r="G144" s="128">
        <f>IF(ISNUMBER(SEARCH("COM",B144)),VLOOKUP(B144,'[10]COMP.BG'!$A:$M,13,FALSE),VLOOKUP(B144,[10]SINAPI!A:M,7,FALSE))</f>
        <v>562.96672000000012</v>
      </c>
      <c r="H144" s="128">
        <f>IF(ISNUMBER(SEARCH("COM",B144)),VLOOKUP(B144,'[10]COMP.BG'!$A:$N,14,FALSE),VLOOKUP(B144,[10]SINAPI!A:N,6,FALSE))</f>
        <v>135.22999999999999</v>
      </c>
      <c r="I144" s="40">
        <f t="shared" ref="I144:I145" si="67">ROUND(F144*G144,2)</f>
        <v>14074.17</v>
      </c>
      <c r="J144" s="40">
        <f t="shared" ref="J144:J145" si="68">ROUND(F144*H144,2)</f>
        <v>3380.75</v>
      </c>
      <c r="K144" s="40">
        <f t="shared" ref="K144:K145" si="69">I144+J144</f>
        <v>17454.919999999998</v>
      </c>
      <c r="L144" s="40">
        <f t="shared" ref="L144:L145" si="70">ROUND($L$15*K144,2)</f>
        <v>4245.04</v>
      </c>
      <c r="M144" s="40">
        <f t="shared" ref="M144:M145" si="71">K144+L144</f>
        <v>21699.96</v>
      </c>
      <c r="N144" s="95">
        <f>M144/$M$1026*100</f>
        <v>0.27362686391085844</v>
      </c>
      <c r="O144" s="96">
        <f t="shared" si="66"/>
        <v>24</v>
      </c>
    </row>
    <row r="145" spans="1:15" s="38" customFormat="1" ht="39.950000000000003" customHeight="1" x14ac:dyDescent="0.2">
      <c r="A145" s="225" t="s">
        <v>317</v>
      </c>
      <c r="B145" s="104" t="s">
        <v>322</v>
      </c>
      <c r="C145" s="103" t="s">
        <v>62</v>
      </c>
      <c r="D145" s="248"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9" t="str">
        <f>IF(ISNUMBER(SEARCH("Com",B145)),VLOOKUP(B145,'[10]COMP.BG'!$A:$N,5,FALSE),VLOOKUP(B145,[10]SINAPI!$A:$M,4,FALSE))</f>
        <v>M3</v>
      </c>
      <c r="F145" s="216">
        <v>42</v>
      </c>
      <c r="G145" s="128">
        <f>IF(ISNUMBER(SEARCH("COM",B145)),VLOOKUP(B145,'[10]COMP.BG'!$A:$M,13,FALSE),VLOOKUP(B145,[10]SINAPI!A:M,7,FALSE))</f>
        <v>2124.3189699999998</v>
      </c>
      <c r="H145" s="128">
        <f>IF(ISNUMBER(SEARCH("COM",B145)),VLOOKUP(B145,'[10]COMP.BG'!$A:$N,14,FALSE),VLOOKUP(B145,[10]SINAPI!A:N,6,FALSE))</f>
        <v>342.90950000000009</v>
      </c>
      <c r="I145" s="40">
        <f t="shared" si="67"/>
        <v>89221.4</v>
      </c>
      <c r="J145" s="40">
        <f t="shared" si="68"/>
        <v>14402.2</v>
      </c>
      <c r="K145" s="40">
        <f t="shared" si="69"/>
        <v>103623.59999999999</v>
      </c>
      <c r="L145" s="40">
        <f t="shared" si="70"/>
        <v>25201.26</v>
      </c>
      <c r="M145" s="40">
        <f t="shared" si="71"/>
        <v>128824.85999999999</v>
      </c>
      <c r="N145" s="95">
        <f>M145/$M$1026*100</f>
        <v>1.6244243047247733</v>
      </c>
      <c r="O145" s="96">
        <f t="shared" si="66"/>
        <v>41</v>
      </c>
    </row>
    <row r="146" spans="1:15" s="38" customFormat="1" ht="39.950000000000003" customHeight="1" x14ac:dyDescent="0.2">
      <c r="A146" s="225" t="s">
        <v>318</v>
      </c>
      <c r="B146" s="104" t="s">
        <v>323</v>
      </c>
      <c r="C146" s="103" t="s">
        <v>62</v>
      </c>
      <c r="D146" s="248"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9" t="str">
        <f>IF(ISNUMBER(SEARCH("Com",B146)),VLOOKUP(B146,'[10]COMP.BG'!$A:$N,5,FALSE),VLOOKUP(B146,[10]SINAPI!$A:$M,4,FALSE))</f>
        <v xml:space="preserve">KG    </v>
      </c>
      <c r="F146" s="216">
        <v>840</v>
      </c>
      <c r="G146" s="128">
        <f>IF(ISNUMBER(SEARCH("COM",B146)),VLOOKUP(B146,'[10]COMP.BG'!$A:$M,13,FALSE),VLOOKUP(B146,[10]SINAPI!A:M,7,FALSE))</f>
        <v>22.101297000000002</v>
      </c>
      <c r="H146" s="128">
        <f>IF(ISNUMBER(SEARCH("COM",B146)),VLOOKUP(B146,'[10]COMP.BG'!$A:$N,14,FALSE),VLOOKUP(B146,[10]SINAPI!A:N,6,FALSE))</f>
        <v>0.73961999999999994</v>
      </c>
      <c r="I146" s="40">
        <f t="shared" si="61"/>
        <v>18565.09</v>
      </c>
      <c r="J146" s="40">
        <f t="shared" si="62"/>
        <v>621.28</v>
      </c>
      <c r="K146" s="40">
        <f t="shared" si="63"/>
        <v>19186.37</v>
      </c>
      <c r="L146" s="40">
        <f t="shared" si="64"/>
        <v>4666.13</v>
      </c>
      <c r="M146" s="40">
        <f t="shared" si="65"/>
        <v>23852.5</v>
      </c>
      <c r="N146" s="95">
        <f>M146/$M$1026*100</f>
        <v>0.30076943788992017</v>
      </c>
      <c r="O146" s="96">
        <f t="shared" si="66"/>
        <v>839</v>
      </c>
    </row>
    <row r="147" spans="1:15" s="38" customFormat="1" ht="30" customHeight="1" x14ac:dyDescent="0.2">
      <c r="A147" s="175" t="s">
        <v>39</v>
      </c>
      <c r="B147" s="182"/>
      <c r="C147" s="176"/>
      <c r="D147" s="177" t="s">
        <v>228</v>
      </c>
      <c r="E147" s="178"/>
      <c r="F147" s="179"/>
      <c r="G147" s="179"/>
      <c r="H147" s="179"/>
      <c r="I147" s="180">
        <f t="shared" ref="I147:N147" si="72">SUM(I148:I221)</f>
        <v>541500.80000000016</v>
      </c>
      <c r="J147" s="180">
        <f t="shared" si="72"/>
        <v>64624.830000000009</v>
      </c>
      <c r="K147" s="180">
        <f t="shared" si="72"/>
        <v>606125.62999999966</v>
      </c>
      <c r="L147" s="180">
        <f t="shared" si="72"/>
        <v>147409.7300000001</v>
      </c>
      <c r="M147" s="180">
        <f t="shared" si="72"/>
        <v>753535.35999999964</v>
      </c>
      <c r="N147" s="259">
        <f t="shared" si="72"/>
        <v>9.5017464273086105</v>
      </c>
    </row>
    <row r="148" spans="1:15" s="38" customFormat="1" ht="30" customHeight="1" x14ac:dyDescent="0.2">
      <c r="A148" s="172" t="s">
        <v>319</v>
      </c>
      <c r="B148" s="212"/>
      <c r="C148" s="183"/>
      <c r="D148" s="254" t="s">
        <v>229</v>
      </c>
      <c r="E148" s="212"/>
      <c r="F148" s="212"/>
      <c r="G148" s="212"/>
      <c r="H148" s="212"/>
      <c r="I148" s="212">
        <f t="shared" ref="I148:I166" si="73">ROUND(F148*G148,2)</f>
        <v>0</v>
      </c>
      <c r="J148" s="212">
        <f t="shared" ref="J148:J166" si="74">ROUND(F148*H148,2)</f>
        <v>0</v>
      </c>
      <c r="K148" s="212">
        <f t="shared" ref="K148:K166" si="75">I148+J148</f>
        <v>0</v>
      </c>
      <c r="L148" s="212">
        <f t="shared" ref="L148:L166" si="76">ROUND($L$15*K148,2)</f>
        <v>0</v>
      </c>
      <c r="M148" s="212">
        <f t="shared" ref="M148:M166" si="77">K148+L148</f>
        <v>0</v>
      </c>
      <c r="N148" s="181"/>
    </row>
    <row r="149" spans="1:15" s="38" customFormat="1" ht="35.1" customHeight="1" x14ac:dyDescent="0.2">
      <c r="A149" s="215" t="s">
        <v>919</v>
      </c>
      <c r="B149" s="105">
        <v>103324</v>
      </c>
      <c r="C149" s="103" t="s">
        <v>57</v>
      </c>
      <c r="D149" s="248" t="str">
        <f>IF(ISNUMBER(SEARCH("Com",B149)),VLOOKUP(B149,'[10]COMP.BG'!$A:$N,3,FALSE),VLOOKUP(B149,[10]SINAPI!$A:$M,2,FALSE))</f>
        <v>ALVENARIA DE VEDAÇÃO DE BLOCOS CERÂMICOS FURADOS NA VERTICAL DE 14X19X39 CM (ESPESSURA 14 CM) E ARGAMASSA DE ASSENTAMENTO COM PREPARO EM BETONEIRA. AF_12/2021</v>
      </c>
      <c r="E149" s="39" t="str">
        <f>IF(ISNUMBER(SEARCH("Com",B149)),VLOOKUP(B149,'[10]COMP.BG'!$A:$N,5,FALSE),VLOOKUP(B149,[10]SINAPI!$A:$M,4,FALSE))</f>
        <v>M2</v>
      </c>
      <c r="F149" s="216">
        <v>67</v>
      </c>
      <c r="G149" s="128" t="str">
        <f>IF(ISNUMBER(SEARCH("COM",B149)),VLOOKUP(B149,'[10]COMP.BG'!$A:$M,13,FALSE),VLOOKUP(B149,[10]SINAPI!A:M,7,FALSE))</f>
        <v>59,45</v>
      </c>
      <c r="H149" s="128" t="str">
        <f>IF(ISNUMBER(SEARCH("COM",B149)),VLOOKUP(B149,'[10]COMP.BG'!$A:$N,14,FALSE),VLOOKUP(B149,[10]SINAPI!A:N,6,FALSE))</f>
        <v>21,98</v>
      </c>
      <c r="I149" s="40">
        <f t="shared" si="73"/>
        <v>3983.15</v>
      </c>
      <c r="J149" s="40">
        <f t="shared" si="74"/>
        <v>1472.66</v>
      </c>
      <c r="K149" s="40">
        <f t="shared" si="75"/>
        <v>5455.81</v>
      </c>
      <c r="L149" s="40">
        <f t="shared" si="76"/>
        <v>1326.85</v>
      </c>
      <c r="M149" s="40">
        <f t="shared" si="77"/>
        <v>6782.66</v>
      </c>
      <c r="N149" s="95">
        <f t="shared" ref="N149:N156" si="78">M149/$M$1026*100</f>
        <v>8.5526332065756022E-2</v>
      </c>
      <c r="O149" s="96">
        <f t="shared" ref="O149:O156" si="79">IF(F149=1,1,TRUNC(F149*$O$15,0))</f>
        <v>66</v>
      </c>
    </row>
    <row r="150" spans="1:15" s="38" customFormat="1" ht="35.1" customHeight="1" x14ac:dyDescent="0.2">
      <c r="A150" s="215" t="s">
        <v>920</v>
      </c>
      <c r="B150" s="105">
        <v>103326</v>
      </c>
      <c r="C150" s="103" t="s">
        <v>57</v>
      </c>
      <c r="D150" s="248" t="str">
        <f>IF(ISNUMBER(SEARCH("Com",B150)),VLOOKUP(B150,'[10]COMP.BG'!$A:$N,3,FALSE),VLOOKUP(B150,[10]SINAPI!$A:$M,2,FALSE))</f>
        <v>ALVENARIA DE VEDAÇÃO DE BLOCOS CERÂMICOS FURADOS NA VERTICAL DE 19X19X39 CM (ESPESSURA 19 CM) E ARGAMASSA DE ASSENTAMENTO COM PREPARO EM BETONEIRA. AF_12/2021</v>
      </c>
      <c r="E150" s="39" t="str">
        <f>IF(ISNUMBER(SEARCH("Com",B150)),VLOOKUP(B150,'[10]COMP.BG'!$A:$N,5,FALSE),VLOOKUP(B150,[10]SINAPI!$A:$M,4,FALSE))</f>
        <v>M2</v>
      </c>
      <c r="F150" s="216">
        <v>67</v>
      </c>
      <c r="G150" s="128" t="str">
        <f>IF(ISNUMBER(SEARCH("COM",B150)),VLOOKUP(B150,'[10]COMP.BG'!$A:$M,13,FALSE),VLOOKUP(B150,[10]SINAPI!A:M,7,FALSE))</f>
        <v>73,46</v>
      </c>
      <c r="H150" s="128" t="str">
        <f>IF(ISNUMBER(SEARCH("COM",B150)),VLOOKUP(B150,'[10]COMP.BG'!$A:$N,14,FALSE),VLOOKUP(B150,[10]SINAPI!A:N,6,FALSE))</f>
        <v>25,33</v>
      </c>
      <c r="I150" s="40">
        <f t="shared" si="73"/>
        <v>4921.82</v>
      </c>
      <c r="J150" s="40">
        <f t="shared" si="74"/>
        <v>1697.11</v>
      </c>
      <c r="K150" s="40">
        <f t="shared" si="75"/>
        <v>6618.9299999999994</v>
      </c>
      <c r="L150" s="40">
        <f t="shared" si="76"/>
        <v>1609.72</v>
      </c>
      <c r="M150" s="40">
        <f t="shared" si="77"/>
        <v>8228.65</v>
      </c>
      <c r="N150" s="95">
        <f t="shared" si="78"/>
        <v>0.10375962415230652</v>
      </c>
      <c r="O150" s="96">
        <f t="shared" si="79"/>
        <v>66</v>
      </c>
    </row>
    <row r="151" spans="1:15" s="38" customFormat="1" ht="35.1" customHeight="1" x14ac:dyDescent="0.2">
      <c r="A151" s="215" t="s">
        <v>921</v>
      </c>
      <c r="B151" s="105">
        <v>103322</v>
      </c>
      <c r="C151" s="103" t="s">
        <v>57</v>
      </c>
      <c r="D151" s="248" t="str">
        <f>IF(ISNUMBER(SEARCH("Com",B151)),VLOOKUP(B151,'[10]COMP.BG'!$A:$N,3,FALSE),VLOOKUP(B151,[10]SINAPI!$A:$M,2,FALSE))</f>
        <v>ALVENARIA DE VEDAÇÃO DE BLOCOS CERÂMICOS FURADOS NA VERTICAL DE 9X19X39 CM (ESPESSURA 9 CM) E ARGAMASSA DE ASSENTAMENTO COM PREPARO EM BETONEIRA. AF_12/2021</v>
      </c>
      <c r="E151" s="39" t="str">
        <f>IF(ISNUMBER(SEARCH("Com",B151)),VLOOKUP(B151,'[10]COMP.BG'!$A:$N,5,FALSE),VLOOKUP(B151,[10]SINAPI!$A:$M,4,FALSE))</f>
        <v>M2</v>
      </c>
      <c r="F151" s="216">
        <v>67</v>
      </c>
      <c r="G151" s="128" t="str">
        <f>IF(ISNUMBER(SEARCH("COM",B151)),VLOOKUP(B151,'[10]COMP.BG'!$A:$M,13,FALSE),VLOOKUP(B151,[10]SINAPI!A:M,7,FALSE))</f>
        <v>46,29</v>
      </c>
      <c r="H151" s="128" t="str">
        <f>IF(ISNUMBER(SEARCH("COM",B151)),VLOOKUP(B151,'[10]COMP.BG'!$A:$N,14,FALSE),VLOOKUP(B151,[10]SINAPI!A:N,6,FALSE))</f>
        <v>15,24</v>
      </c>
      <c r="I151" s="40">
        <f t="shared" si="73"/>
        <v>3101.43</v>
      </c>
      <c r="J151" s="40">
        <f t="shared" si="74"/>
        <v>1021.08</v>
      </c>
      <c r="K151" s="40">
        <f t="shared" si="75"/>
        <v>4122.51</v>
      </c>
      <c r="L151" s="40">
        <f t="shared" si="76"/>
        <v>1002.59</v>
      </c>
      <c r="M151" s="40">
        <f t="shared" si="77"/>
        <v>5125.1000000000004</v>
      </c>
      <c r="N151" s="95">
        <f t="shared" si="78"/>
        <v>6.462523618612849E-2</v>
      </c>
      <c r="O151" s="96">
        <f t="shared" si="79"/>
        <v>66</v>
      </c>
    </row>
    <row r="152" spans="1:15" s="38" customFormat="1" ht="35.1" customHeight="1" x14ac:dyDescent="0.2">
      <c r="A152" s="215" t="s">
        <v>922</v>
      </c>
      <c r="B152" s="109">
        <v>101159</v>
      </c>
      <c r="C152" s="103" t="s">
        <v>57</v>
      </c>
      <c r="D152" s="248" t="str">
        <f>IF(ISNUMBER(SEARCH("Com",B152)),VLOOKUP(B152,'[10]COMP.BG'!$A:$N,3,FALSE),VLOOKUP(B152,[10]SINAPI!$A:$M,2,FALSE))</f>
        <v>ALVENARIA DE VEDAÇÃO DE BLOCOS CERÂMICOS MACIÇOS DE 5X10X20CM (ESPESSURA 10CM) E ARGAMASSA DE ASSENTAMENTO COM PREPARO EM BETONEIRA. AF_05/2020</v>
      </c>
      <c r="E152" s="39" t="str">
        <f>IF(ISNUMBER(SEARCH("Com",B152)),VLOOKUP(B152,'[10]COMP.BG'!$A:$N,5,FALSE),VLOOKUP(B152,[10]SINAPI!$A:$M,4,FALSE))</f>
        <v>M2</v>
      </c>
      <c r="F152" s="216">
        <v>67</v>
      </c>
      <c r="G152" s="128" t="str">
        <f>IF(ISNUMBER(SEARCH("COM",B152)),VLOOKUP(B152,'[10]COMP.BG'!$A:$M,13,FALSE),VLOOKUP(B152,[10]SINAPI!A:M,7,FALSE))</f>
        <v>92,41</v>
      </c>
      <c r="H152" s="128" t="str">
        <f>IF(ISNUMBER(SEARCH("COM",B152)),VLOOKUP(B152,'[10]COMP.BG'!$A:$N,14,FALSE),VLOOKUP(B152,[10]SINAPI!A:N,6,FALSE))</f>
        <v>49,69</v>
      </c>
      <c r="I152" s="40">
        <f t="shared" si="73"/>
        <v>6191.47</v>
      </c>
      <c r="J152" s="40">
        <f t="shared" si="74"/>
        <v>3329.23</v>
      </c>
      <c r="K152" s="40">
        <f t="shared" si="75"/>
        <v>9520.7000000000007</v>
      </c>
      <c r="L152" s="40">
        <f t="shared" si="76"/>
        <v>2315.4299999999998</v>
      </c>
      <c r="M152" s="40">
        <f t="shared" si="77"/>
        <v>11836.130000000001</v>
      </c>
      <c r="N152" s="95">
        <f t="shared" si="78"/>
        <v>0.14924834574539445</v>
      </c>
      <c r="O152" s="96">
        <f t="shared" si="79"/>
        <v>66</v>
      </c>
    </row>
    <row r="153" spans="1:15" s="38" customFormat="1" ht="35.1" customHeight="1" x14ac:dyDescent="0.2">
      <c r="A153" s="215" t="s">
        <v>923</v>
      </c>
      <c r="B153" s="104">
        <v>96374</v>
      </c>
      <c r="C153" s="103" t="s">
        <v>57</v>
      </c>
      <c r="D153" s="248" t="str">
        <f>IF(ISNUMBER(SEARCH("Com",B153)),VLOOKUP(B153,'[10]COMP.BG'!$A:$N,3,FALSE),VLOOKUP(B153,[10]SINAPI!$A:$M,2,FALSE))</f>
        <v>INSTALAÇÃO DE REFORÇO DE MADEIRA EM PAREDE DRYWALL. AF_06/2017</v>
      </c>
      <c r="E153" s="39" t="str">
        <f>IF(ISNUMBER(SEARCH("Com",B153)),VLOOKUP(B153,'[10]COMP.BG'!$A:$N,5,FALSE),VLOOKUP(B153,[10]SINAPI!$A:$M,4,FALSE))</f>
        <v>M</v>
      </c>
      <c r="F153" s="216">
        <v>67</v>
      </c>
      <c r="G153" s="128" t="str">
        <f>IF(ISNUMBER(SEARCH("COM",B153)),VLOOKUP(B153,'[10]COMP.BG'!$A:$M,13,FALSE),VLOOKUP(B153,[10]SINAPI!A:M,7,FALSE))</f>
        <v>25,21</v>
      </c>
      <c r="H153" s="128" t="str">
        <f>IF(ISNUMBER(SEARCH("COM",B153)),VLOOKUP(B153,'[10]COMP.BG'!$A:$N,14,FALSE),VLOOKUP(B153,[10]SINAPI!A:N,6,FALSE))</f>
        <v>1,40</v>
      </c>
      <c r="I153" s="40">
        <f t="shared" si="73"/>
        <v>1689.07</v>
      </c>
      <c r="J153" s="40">
        <f t="shared" si="74"/>
        <v>93.8</v>
      </c>
      <c r="K153" s="40">
        <f t="shared" si="75"/>
        <v>1782.87</v>
      </c>
      <c r="L153" s="40">
        <f t="shared" si="76"/>
        <v>433.59</v>
      </c>
      <c r="M153" s="40">
        <f t="shared" si="77"/>
        <v>2216.46</v>
      </c>
      <c r="N153" s="95">
        <f t="shared" si="78"/>
        <v>2.7948576807692797E-2</v>
      </c>
      <c r="O153" s="96">
        <f t="shared" si="79"/>
        <v>66</v>
      </c>
    </row>
    <row r="154" spans="1:15" s="38" customFormat="1" ht="35.1" customHeight="1" x14ac:dyDescent="0.2">
      <c r="A154" s="215" t="s">
        <v>924</v>
      </c>
      <c r="B154" s="104">
        <v>96359</v>
      </c>
      <c r="C154" s="103" t="s">
        <v>57</v>
      </c>
      <c r="D154" s="248" t="str">
        <f>IF(ISNUMBER(SEARCH("Com",B154)),VLOOKUP(B154,'[10]COMP.BG'!$A:$N,3,FALSE),VLOOKUP(B154,[10]SINAPI!$A:$M,2,FALSE))</f>
        <v>PAREDE COM PLACAS DE GESSO ACARTONADO (DRYWALL), PARA USO INTERNO, COM DUAS FACES SIMPLES E ESTRUTURA METÁLICA COM GUIAS SIMPLES, COM VÃOS AF_06/2017_PS</v>
      </c>
      <c r="E154" s="39" t="str">
        <f>IF(ISNUMBER(SEARCH("Com",B154)),VLOOKUP(B154,'[10]COMP.BG'!$A:$N,5,FALSE),VLOOKUP(B154,[10]SINAPI!$A:$M,4,FALSE))</f>
        <v>M2</v>
      </c>
      <c r="F154" s="216">
        <v>67</v>
      </c>
      <c r="G154" s="128" t="str">
        <f>IF(ISNUMBER(SEARCH("COM",B154)),VLOOKUP(B154,'[10]COMP.BG'!$A:$M,13,FALSE),VLOOKUP(B154,[10]SINAPI!A:M,7,FALSE))</f>
        <v>98,25</v>
      </c>
      <c r="H154" s="128" t="str">
        <f>IF(ISNUMBER(SEARCH("COM",B154)),VLOOKUP(B154,'[10]COMP.BG'!$A:$N,14,FALSE),VLOOKUP(B154,[10]SINAPI!A:N,6,FALSE))</f>
        <v>10,51</v>
      </c>
      <c r="I154" s="40">
        <f t="shared" si="73"/>
        <v>6582.75</v>
      </c>
      <c r="J154" s="40">
        <f t="shared" si="74"/>
        <v>704.17</v>
      </c>
      <c r="K154" s="40">
        <f t="shared" si="75"/>
        <v>7286.92</v>
      </c>
      <c r="L154" s="40">
        <f t="shared" si="76"/>
        <v>1772.18</v>
      </c>
      <c r="M154" s="40">
        <f t="shared" si="77"/>
        <v>9059.1</v>
      </c>
      <c r="N154" s="95">
        <f t="shared" si="78"/>
        <v>0.11423123005087833</v>
      </c>
      <c r="O154" s="96">
        <f t="shared" si="79"/>
        <v>66</v>
      </c>
    </row>
    <row r="155" spans="1:15" s="38" customFormat="1" ht="35.1" customHeight="1" x14ac:dyDescent="0.2">
      <c r="A155" s="215" t="s">
        <v>925</v>
      </c>
      <c r="B155" s="104" t="s">
        <v>324</v>
      </c>
      <c r="C155" s="103" t="s">
        <v>62</v>
      </c>
      <c r="D155" s="248" t="str">
        <f>IF(ISNUMBER(SEARCH("Com",B155)),VLOOKUP(B155,'[10]COMP.BG'!$A:$N,3,FALSE),VLOOKUP(B155,[10]SINAPI!$A:$M,2,FALSE))</f>
        <v>PAREDE COM PLACAS DE GESSO ACARTONADO (DRYWALL), PARA USO INTERNO,COM PLACAS RESISTENTE À UMIDADE (RU), COM DUAS FACES SIMPLES E ESTRUTURA METÁLICA COM GUIAS SIMPLES</v>
      </c>
      <c r="E155" s="39" t="str">
        <f>IF(ISNUMBER(SEARCH("Com",B155)),VLOOKUP(B155,'[10]COMP.BG'!$A:$N,5,FALSE),VLOOKUP(B155,[10]SINAPI!$A:$M,4,FALSE))</f>
        <v>M2</v>
      </c>
      <c r="F155" s="216">
        <v>67</v>
      </c>
      <c r="G155" s="128">
        <f>IF(ISNUMBER(SEARCH("COM",B155)),VLOOKUP(B155,'[10]COMP.BG'!$A:$M,13,FALSE),VLOOKUP(B155,[10]SINAPI!A:M,7,FALSE))</f>
        <v>112.76520000000001</v>
      </c>
      <c r="H155" s="128">
        <f>IF(ISNUMBER(SEARCH("COM",B155)),VLOOKUP(B155,'[10]COMP.BG'!$A:$N,14,FALSE),VLOOKUP(B155,[10]SINAPI!A:N,6,FALSE))</f>
        <v>10.591900000000001</v>
      </c>
      <c r="I155" s="40">
        <f t="shared" si="73"/>
        <v>7555.27</v>
      </c>
      <c r="J155" s="40">
        <f t="shared" si="74"/>
        <v>709.66</v>
      </c>
      <c r="K155" s="40">
        <f t="shared" si="75"/>
        <v>8264.93</v>
      </c>
      <c r="L155" s="40">
        <f t="shared" si="76"/>
        <v>2010.03</v>
      </c>
      <c r="M155" s="40">
        <f t="shared" si="77"/>
        <v>10274.960000000001</v>
      </c>
      <c r="N155" s="95">
        <f t="shared" si="78"/>
        <v>0.12956268498234627</v>
      </c>
      <c r="O155" s="96">
        <f t="shared" si="79"/>
        <v>66</v>
      </c>
    </row>
    <row r="156" spans="1:15" s="38" customFormat="1" ht="35.1" customHeight="1" x14ac:dyDescent="0.2">
      <c r="A156" s="215" t="s">
        <v>926</v>
      </c>
      <c r="B156" s="104" t="s">
        <v>325</v>
      </c>
      <c r="C156" s="103" t="s">
        <v>62</v>
      </c>
      <c r="D156" s="248" t="str">
        <f>IF(ISNUMBER(SEARCH("Com",B156)),VLOOKUP(B156,'[10]COMP.BG'!$A:$N,3,FALSE),VLOOKUP(B156,[10]SINAPI!$A:$M,2,FALSE))</f>
        <v>PAREDE COM PLACAS DE GESSO ACARTONADO (DRYWALL), PARA USO INTERNO,COM PLACAS RESISTENTE AO FOGO (RF), COM DUAS FACES SIMPLES E ESTRUTURA METÁLICA COM GUIAS SIMPLES</v>
      </c>
      <c r="E156" s="39" t="str">
        <f>IF(ISNUMBER(SEARCH("Com",B156)),VLOOKUP(B156,'[10]COMP.BG'!$A:$N,5,FALSE),VLOOKUP(B156,[10]SINAPI!$A:$M,4,FALSE))</f>
        <v xml:space="preserve">M2    </v>
      </c>
      <c r="F156" s="216">
        <v>67</v>
      </c>
      <c r="G156" s="128">
        <f>IF(ISNUMBER(SEARCH("COM",B156)),VLOOKUP(B156,'[10]COMP.BG'!$A:$M,13,FALSE),VLOOKUP(B156,[10]SINAPI!A:M,7,FALSE))</f>
        <v>103.12140000000001</v>
      </c>
      <c r="H156" s="128">
        <f>IF(ISNUMBER(SEARCH("COM",B156)),VLOOKUP(B156,'[10]COMP.BG'!$A:$N,14,FALSE),VLOOKUP(B156,[10]SINAPI!A:N,6,FALSE))</f>
        <v>10.591900000000001</v>
      </c>
      <c r="I156" s="40">
        <f t="shared" si="73"/>
        <v>6909.13</v>
      </c>
      <c r="J156" s="40">
        <f t="shared" si="74"/>
        <v>709.66</v>
      </c>
      <c r="K156" s="40">
        <f t="shared" si="75"/>
        <v>7618.79</v>
      </c>
      <c r="L156" s="40">
        <f t="shared" si="76"/>
        <v>1852.89</v>
      </c>
      <c r="M156" s="40">
        <f t="shared" si="77"/>
        <v>9471.68</v>
      </c>
      <c r="N156" s="95">
        <f t="shared" si="78"/>
        <v>0.11943368072416724</v>
      </c>
      <c r="O156" s="96">
        <f t="shared" si="79"/>
        <v>66</v>
      </c>
    </row>
    <row r="157" spans="1:15" s="38" customFormat="1" ht="30" customHeight="1" x14ac:dyDescent="0.2">
      <c r="A157" s="172" t="s">
        <v>320</v>
      </c>
      <c r="B157" s="212"/>
      <c r="C157" s="183"/>
      <c r="D157" s="254" t="s">
        <v>331</v>
      </c>
      <c r="E157" s="212"/>
      <c r="F157" s="212"/>
      <c r="G157" s="212">
        <v>0</v>
      </c>
      <c r="H157" s="212">
        <v>0</v>
      </c>
      <c r="I157" s="212">
        <f t="shared" si="73"/>
        <v>0</v>
      </c>
      <c r="J157" s="212">
        <f t="shared" si="74"/>
        <v>0</v>
      </c>
      <c r="K157" s="212">
        <f t="shared" si="75"/>
        <v>0</v>
      </c>
      <c r="L157" s="212">
        <f t="shared" si="76"/>
        <v>0</v>
      </c>
      <c r="M157" s="212">
        <f t="shared" si="77"/>
        <v>0</v>
      </c>
      <c r="N157" s="181"/>
    </row>
    <row r="158" spans="1:15" s="38" customFormat="1" ht="57.75" customHeight="1" x14ac:dyDescent="0.2">
      <c r="A158" s="215" t="s">
        <v>927</v>
      </c>
      <c r="B158" s="104" t="s">
        <v>333</v>
      </c>
      <c r="C158" s="103" t="s">
        <v>62</v>
      </c>
      <c r="D158" s="248"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9" t="str">
        <f>IF(ISNUMBER(SEARCH("Com",B158)),VLOOKUP(B158,'[10]COMP.BG'!$A:$N,5,FALSE),VLOOKUP(B158,[10]SINAPI!$A:$M,4,FALSE))</f>
        <v xml:space="preserve">M2    </v>
      </c>
      <c r="F158" s="40">
        <v>21</v>
      </c>
      <c r="G158" s="128">
        <f>IF(ISNUMBER(SEARCH("COM",B158)),VLOOKUP(B158,'[10]COMP.BG'!$A:$M,13,FALSE),VLOOKUP(B158,[10]SINAPI!A:M,7,FALSE))</f>
        <v>780.93</v>
      </c>
      <c r="H158" s="128">
        <f>IF(ISNUMBER(SEARCH("COM",B158)),VLOOKUP(B158,'[10]COMP.BG'!$A:$N,14,FALSE),VLOOKUP(B158,[10]SINAPI!A:N,6,FALSE))</f>
        <v>96.855000000000004</v>
      </c>
      <c r="I158" s="40">
        <f t="shared" si="73"/>
        <v>16399.53</v>
      </c>
      <c r="J158" s="40">
        <f t="shared" si="74"/>
        <v>2033.96</v>
      </c>
      <c r="K158" s="40">
        <f t="shared" si="75"/>
        <v>18433.489999999998</v>
      </c>
      <c r="L158" s="40">
        <f t="shared" si="76"/>
        <v>4483.0200000000004</v>
      </c>
      <c r="M158" s="40">
        <f t="shared" si="77"/>
        <v>22916.51</v>
      </c>
      <c r="N158" s="95">
        <f t="shared" ref="N158:N167" si="80">M158/$M$1026*100</f>
        <v>0.28896701943606468</v>
      </c>
      <c r="O158" s="96">
        <f t="shared" ref="O158:O167" si="81">IF(F158=1,1,TRUNC(F158*$O$15,0))</f>
        <v>20</v>
      </c>
    </row>
    <row r="159" spans="1:15" s="38" customFormat="1" ht="30" customHeight="1" x14ac:dyDescent="0.2">
      <c r="A159" s="215" t="s">
        <v>928</v>
      </c>
      <c r="B159" s="104" t="s">
        <v>332</v>
      </c>
      <c r="C159" s="103" t="s">
        <v>62</v>
      </c>
      <c r="D159" s="248" t="str">
        <f>IF(ISNUMBER(SEARCH("Com",B159)),VLOOKUP(B159,'[10]COMP.BG'!$A:$N,3,FALSE),VLOOKUP(B159,[10]SINAPI!$A:$M,2,FALSE))</f>
        <v>DIVISÓRIA EM MADEFIBRA FIRE, PARA PINTURA - FORNECIMENTO E INSTALAÇÃO</v>
      </c>
      <c r="E159" s="39" t="str">
        <f>IF(ISNUMBER(SEARCH("Com",B159)),VLOOKUP(B159,'[10]COMP.BG'!$A:$N,5,FALSE),VLOOKUP(B159,[10]SINAPI!$A:$M,4,FALSE))</f>
        <v xml:space="preserve">M2    </v>
      </c>
      <c r="F159" s="216">
        <v>67</v>
      </c>
      <c r="G159" s="128">
        <f>IF(ISNUMBER(SEARCH("COM",B159)),VLOOKUP(B159,'[10]COMP.BG'!$A:$M,13,FALSE),VLOOKUP(B159,[10]SINAPI!A:M,7,FALSE))</f>
        <v>295.95753537154138</v>
      </c>
      <c r="H159" s="128">
        <f>IF(ISNUMBER(SEARCH("COM",B159)),VLOOKUP(B159,'[10]COMP.BG'!$A:$N,14,FALSE),VLOOKUP(B159,[10]SINAPI!A:N,6,FALSE))</f>
        <v>19.759999999999998</v>
      </c>
      <c r="I159" s="40">
        <f t="shared" si="73"/>
        <v>19829.150000000001</v>
      </c>
      <c r="J159" s="40">
        <f t="shared" si="74"/>
        <v>1323.92</v>
      </c>
      <c r="K159" s="40">
        <f t="shared" si="75"/>
        <v>21153.07</v>
      </c>
      <c r="L159" s="40">
        <f t="shared" si="76"/>
        <v>5144.43</v>
      </c>
      <c r="M159" s="40">
        <f t="shared" si="77"/>
        <v>26297.5</v>
      </c>
      <c r="N159" s="95">
        <f t="shared" si="80"/>
        <v>0.33159980265842887</v>
      </c>
      <c r="O159" s="96">
        <f t="shared" si="81"/>
        <v>66</v>
      </c>
    </row>
    <row r="160" spans="1:15" s="38" customFormat="1" ht="30" customHeight="1" x14ac:dyDescent="0.2">
      <c r="A160" s="215" t="s">
        <v>929</v>
      </c>
      <c r="B160" s="104">
        <v>102253</v>
      </c>
      <c r="C160" s="103" t="s">
        <v>57</v>
      </c>
      <c r="D160" s="248" t="str">
        <f>IF(ISNUMBER(SEARCH("Com",B160)),VLOOKUP(B160,'[10]COMP.BG'!$A:$N,3,FALSE),VLOOKUP(B160,[10]SINAPI!$A:$M,2,FALSE))</f>
        <v>DIVISORIA SANITÁRIA, TIPO CABINE, EM GRANITO CINZA POLIDO, ESP = 3CM, ASSENTADO COM ARGAMASSA COLANTE AC III-E, EXCLUSIVE FERRAGENS. AF_01/2021</v>
      </c>
      <c r="E160" s="39" t="str">
        <f>IF(ISNUMBER(SEARCH("Com",B160)),VLOOKUP(B160,'[10]COMP.BG'!$A:$N,5,FALSE),VLOOKUP(B160,[10]SINAPI!$A:$M,4,FALSE))</f>
        <v>M2</v>
      </c>
      <c r="F160" s="216">
        <v>42</v>
      </c>
      <c r="G160" s="128" t="str">
        <f>IF(ISNUMBER(SEARCH("COM",B160)),VLOOKUP(B160,'[10]COMP.BG'!$A:$M,13,FALSE),VLOOKUP(B160,[10]SINAPI!A:M,7,FALSE))</f>
        <v>669,71</v>
      </c>
      <c r="H160" s="128" t="str">
        <f>IF(ISNUMBER(SEARCH("COM",B160)),VLOOKUP(B160,'[10]COMP.BG'!$A:$N,14,FALSE),VLOOKUP(B160,[10]SINAPI!A:N,6,FALSE))</f>
        <v>53,83</v>
      </c>
      <c r="I160" s="40">
        <f t="shared" si="73"/>
        <v>28127.82</v>
      </c>
      <c r="J160" s="40">
        <f t="shared" si="74"/>
        <v>2260.86</v>
      </c>
      <c r="K160" s="40">
        <f t="shared" si="75"/>
        <v>30388.68</v>
      </c>
      <c r="L160" s="40">
        <f t="shared" si="76"/>
        <v>7390.53</v>
      </c>
      <c r="M160" s="40">
        <f t="shared" si="77"/>
        <v>37779.21</v>
      </c>
      <c r="N160" s="95">
        <f t="shared" si="80"/>
        <v>0.47637906951578446</v>
      </c>
      <c r="O160" s="96">
        <f t="shared" si="81"/>
        <v>41</v>
      </c>
    </row>
    <row r="161" spans="1:15" s="38" customFormat="1" ht="30" customHeight="1" x14ac:dyDescent="0.2">
      <c r="A161" s="215" t="s">
        <v>930</v>
      </c>
      <c r="B161" s="104" t="s">
        <v>606</v>
      </c>
      <c r="C161" s="103" t="s">
        <v>62</v>
      </c>
      <c r="D161" s="248" t="str">
        <f>IF(ISNUMBER(SEARCH("Com",B161)),VLOOKUP(B161,'[10]COMP.BG'!$A:$N,3,FALSE),VLOOKUP(B161,[10]SINAPI!$A:$M,2,FALSE))</f>
        <v>DIVISÓRIAS TIPO ALCOPLAC, COM PORTAS, INCL. ESTRUTURAS E FERRAGENS DE FIXAÇÃO</v>
      </c>
      <c r="E161" s="39" t="str">
        <f>IF(ISNUMBER(SEARCH("Com",B161)),VLOOKUP(B161,'[10]COMP.BG'!$A:$N,5,FALSE),VLOOKUP(B161,[10]SINAPI!$A:$M,4,FALSE))</f>
        <v>M2</v>
      </c>
      <c r="F161" s="216">
        <v>33</v>
      </c>
      <c r="G161" s="128">
        <f>IF(ISNUMBER(SEARCH("COM",B161)),VLOOKUP(B161,'[10]COMP.BG'!$A:$M,13,FALSE),VLOOKUP(B161,[10]SINAPI!A:M,7,FALSE))</f>
        <v>1185.8700000000001</v>
      </c>
      <c r="H161" s="128">
        <f>IF(ISNUMBER(SEARCH("COM",B161)),VLOOKUP(B161,'[10]COMP.BG'!$A:$N,14,FALSE),VLOOKUP(B161,[10]SINAPI!A:N,6,FALSE))</f>
        <v>88.32</v>
      </c>
      <c r="I161" s="40">
        <f t="shared" si="73"/>
        <v>39133.71</v>
      </c>
      <c r="J161" s="40">
        <f t="shared" si="74"/>
        <v>2914.56</v>
      </c>
      <c r="K161" s="40">
        <f t="shared" si="75"/>
        <v>42048.27</v>
      </c>
      <c r="L161" s="40">
        <f t="shared" si="76"/>
        <v>10226.14</v>
      </c>
      <c r="M161" s="40">
        <f t="shared" si="77"/>
        <v>52274.409999999996</v>
      </c>
      <c r="N161" s="95">
        <f t="shared" si="80"/>
        <v>0.65915710771312108</v>
      </c>
      <c r="O161" s="96">
        <f t="shared" si="81"/>
        <v>32</v>
      </c>
    </row>
    <row r="162" spans="1:15" s="38" customFormat="1" ht="30" customHeight="1" x14ac:dyDescent="0.2">
      <c r="A162" s="215" t="s">
        <v>931</v>
      </c>
      <c r="B162" s="104" t="s">
        <v>607</v>
      </c>
      <c r="C162" s="103" t="s">
        <v>62</v>
      </c>
      <c r="D162" s="248" t="str">
        <f>IF(ISNUMBER(SEARCH("Com",B162)),VLOOKUP(B162,'[10]COMP.BG'!$A:$N,3,FALSE),VLOOKUP(B162,[10]SINAPI!$A:$M,2,FALSE))</f>
        <v>DIVISÓRIAS TIPO ALCOPLAC, TAPA MICTÓRIO COM PRATELEIRA, MEDINDO 0,60 X 1,10M, INCL. ESTRUTURAS E FERRAGENS DE FIXAÇÃO</v>
      </c>
      <c r="E162" s="39" t="str">
        <f>IF(ISNUMBER(SEARCH("Com",B162)),VLOOKUP(B162,'[10]COMP.BG'!$A:$N,5,FALSE),VLOOKUP(B162,[10]SINAPI!$A:$M,4,FALSE))</f>
        <v>UN</v>
      </c>
      <c r="F162" s="216">
        <v>16</v>
      </c>
      <c r="G162" s="128">
        <f>IF(ISNUMBER(SEARCH("COM",B162)),VLOOKUP(B162,'[10]COMP.BG'!$A:$M,13,FALSE),VLOOKUP(B162,[10]SINAPI!A:M,7,FALSE))</f>
        <v>812.57999999999993</v>
      </c>
      <c r="H162" s="128">
        <f>IF(ISNUMBER(SEARCH("COM",B162)),VLOOKUP(B162,'[10]COMP.BG'!$A:$N,14,FALSE),VLOOKUP(B162,[10]SINAPI!A:N,6,FALSE))</f>
        <v>58.88</v>
      </c>
      <c r="I162" s="40">
        <f t="shared" si="73"/>
        <v>13001.28</v>
      </c>
      <c r="J162" s="40">
        <f t="shared" si="74"/>
        <v>942.08</v>
      </c>
      <c r="K162" s="40">
        <f t="shared" si="75"/>
        <v>13943.36</v>
      </c>
      <c r="L162" s="40">
        <f t="shared" si="76"/>
        <v>3391.03</v>
      </c>
      <c r="M162" s="40">
        <f t="shared" si="77"/>
        <v>17334.39</v>
      </c>
      <c r="N162" s="95">
        <f t="shared" si="80"/>
        <v>0.21857896390167289</v>
      </c>
      <c r="O162" s="96">
        <f t="shared" si="81"/>
        <v>15</v>
      </c>
    </row>
    <row r="163" spans="1:15" s="38" customFormat="1" ht="30" customHeight="1" x14ac:dyDescent="0.2">
      <c r="A163" s="215" t="s">
        <v>932</v>
      </c>
      <c r="B163" s="104" t="s">
        <v>814</v>
      </c>
      <c r="C163" s="103" t="s">
        <v>62</v>
      </c>
      <c r="D163" s="248" t="str">
        <f>IF(ISNUMBER(SEARCH("Com",B163)),VLOOKUP(B163,'[10]COMP.BG'!$A:$N,3,FALSE),VLOOKUP(B163,[10]SINAPI!$A:$M,2,FALSE))</f>
        <v>DIVISÓRIA EUCATEX/DIVILUX, ESTRUTURADA COM PERFIS DE ALUMÍNIO # 35 MM</v>
      </c>
      <c r="E163" s="39" t="str">
        <f>IF(ISNUMBER(SEARCH("Com",B163)),VLOOKUP(B163,'[10]COMP.BG'!$A:$N,5,FALSE),VLOOKUP(B163,[10]SINAPI!$A:$M,4,FALSE))</f>
        <v>M2</v>
      </c>
      <c r="F163" s="216">
        <v>84</v>
      </c>
      <c r="G163" s="128">
        <f>IF(ISNUMBER(SEARCH("COM",B163)),VLOOKUP(B163,'[10]COMP.BG'!$A:$M,13,FALSE),VLOOKUP(B163,[10]SINAPI!A:M,7,FALSE))</f>
        <v>471.96</v>
      </c>
      <c r="H163" s="128">
        <f>IF(ISNUMBER(SEARCH("COM",B163)),VLOOKUP(B163,'[10]COMP.BG'!$A:$N,14,FALSE),VLOOKUP(B163,[10]SINAPI!A:N,6,FALSE))</f>
        <v>88.32</v>
      </c>
      <c r="I163" s="40">
        <f t="shared" ref="I163:I164" si="82">ROUND(F163*G163,2)</f>
        <v>39644.639999999999</v>
      </c>
      <c r="J163" s="40">
        <f t="shared" ref="J163:J164" si="83">ROUND(F163*H163,2)</f>
        <v>7418.88</v>
      </c>
      <c r="K163" s="40">
        <f t="shared" ref="K163:K164" si="84">I163+J163</f>
        <v>47063.519999999997</v>
      </c>
      <c r="L163" s="40">
        <f t="shared" ref="L163:L164" si="85">ROUND($L$15*K163,2)</f>
        <v>11445.85</v>
      </c>
      <c r="M163" s="40">
        <f t="shared" ref="M163:M164" si="86">K163+L163</f>
        <v>58509.369999999995</v>
      </c>
      <c r="N163" s="95">
        <f t="shared" si="80"/>
        <v>0.73777718587960828</v>
      </c>
      <c r="O163" s="96">
        <f t="shared" si="81"/>
        <v>83</v>
      </c>
    </row>
    <row r="164" spans="1:15" s="38" customFormat="1" ht="30" customHeight="1" x14ac:dyDescent="0.2">
      <c r="A164" s="215" t="s">
        <v>933</v>
      </c>
      <c r="B164" s="104" t="s">
        <v>815</v>
      </c>
      <c r="C164" s="103" t="s">
        <v>62</v>
      </c>
      <c r="D164" s="248" t="str">
        <f>IF(ISNUMBER(SEARCH("Com",B164)),VLOOKUP(B164,'[10]COMP.BG'!$A:$N,3,FALSE),VLOOKUP(B164,[10]SINAPI!$A:$M,2,FALSE))</f>
        <v>PORTA EUCATEX 820X2100X35MM COMPLETA COM FERRAGENS</v>
      </c>
      <c r="E164" s="39" t="str">
        <f>IF(ISNUMBER(SEARCH("Com",B164)),VLOOKUP(B164,'[10]COMP.BG'!$A:$N,5,FALSE),VLOOKUP(B164,[10]SINAPI!$A:$M,4,FALSE))</f>
        <v>UN</v>
      </c>
      <c r="F164" s="216">
        <v>8</v>
      </c>
      <c r="G164" s="128">
        <f>IF(ISNUMBER(SEARCH("COM",B164)),VLOOKUP(B164,'[10]COMP.BG'!$A:$M,13,FALSE),VLOOKUP(B164,[10]SINAPI!A:M,7,FALSE))</f>
        <v>407.435</v>
      </c>
      <c r="H164" s="128">
        <f>IF(ISNUMBER(SEARCH("COM",B164)),VLOOKUP(B164,'[10]COMP.BG'!$A:$N,14,FALSE),VLOOKUP(B164,[10]SINAPI!A:N,6,FALSE))</f>
        <v>44.16</v>
      </c>
      <c r="I164" s="40">
        <f t="shared" si="82"/>
        <v>3259.48</v>
      </c>
      <c r="J164" s="40">
        <f t="shared" si="83"/>
        <v>353.28</v>
      </c>
      <c r="K164" s="40">
        <f t="shared" si="84"/>
        <v>3612.76</v>
      </c>
      <c r="L164" s="40">
        <f t="shared" si="85"/>
        <v>878.62</v>
      </c>
      <c r="M164" s="40">
        <f t="shared" si="86"/>
        <v>4491.38</v>
      </c>
      <c r="N164" s="95">
        <f t="shared" si="80"/>
        <v>5.6634308267478443E-2</v>
      </c>
      <c r="O164" s="96">
        <f t="shared" si="81"/>
        <v>7</v>
      </c>
    </row>
    <row r="165" spans="1:15" s="38" customFormat="1" ht="30" customHeight="1" x14ac:dyDescent="0.2">
      <c r="A165" s="215" t="s">
        <v>934</v>
      </c>
      <c r="B165" s="104" t="s">
        <v>591</v>
      </c>
      <c r="C165" s="103" t="s">
        <v>62</v>
      </c>
      <c r="D165" s="248" t="str">
        <f>IF(ISNUMBER(SEARCH("Com",B165)),VLOOKUP(B165,'[10]COMP.BG'!$A:$N,3,FALSE),VLOOKUP(B165,[10]SINAPI!$A:$M,2,FALSE))</f>
        <v xml:space="preserve">FORNECIMENTO E INSTALAÇÃO DE PAINEL WALL </v>
      </c>
      <c r="E165" s="39" t="str">
        <f>IF(ISNUMBER(SEARCH("Com",B165)),VLOOKUP(B165,'[10]COMP.BG'!$A:$N,5,FALSE),VLOOKUP(B165,[10]SINAPI!$A:$M,4,FALSE))</f>
        <v>M2</v>
      </c>
      <c r="F165" s="216">
        <v>25</v>
      </c>
      <c r="G165" s="128">
        <f>IF(ISNUMBER(SEARCH("COM",B165)),VLOOKUP(B165,'[10]COMP.BG'!$A:$M,13,FALSE),VLOOKUP(B165,[10]SINAPI!A:M,7,FALSE))</f>
        <v>186.28250000000003</v>
      </c>
      <c r="H165" s="128">
        <f>IF(ISNUMBER(SEARCH("COM",B165)),VLOOKUP(B165,'[10]COMP.BG'!$A:$N,14,FALSE),VLOOKUP(B165,[10]SINAPI!A:N,6,FALSE))</f>
        <v>35.174999999999997</v>
      </c>
      <c r="I165" s="40">
        <f t="shared" si="73"/>
        <v>4657.0600000000004</v>
      </c>
      <c r="J165" s="40">
        <f t="shared" si="74"/>
        <v>879.38</v>
      </c>
      <c r="K165" s="40">
        <f t="shared" si="75"/>
        <v>5536.4400000000005</v>
      </c>
      <c r="L165" s="40">
        <f t="shared" si="76"/>
        <v>1346.46</v>
      </c>
      <c r="M165" s="40">
        <f t="shared" si="77"/>
        <v>6882.9000000000005</v>
      </c>
      <c r="N165" s="95">
        <f t="shared" si="80"/>
        <v>8.6790313973484176E-2</v>
      </c>
      <c r="O165" s="96">
        <f t="shared" si="81"/>
        <v>24</v>
      </c>
    </row>
    <row r="166" spans="1:15" s="38" customFormat="1" ht="30" customHeight="1" x14ac:dyDescent="0.2">
      <c r="A166" s="215" t="s">
        <v>935</v>
      </c>
      <c r="B166" s="104" t="s">
        <v>379</v>
      </c>
      <c r="C166" s="103" t="s">
        <v>62</v>
      </c>
      <c r="D166" s="248" t="str">
        <f>IF(ISNUMBER(SEARCH("Com",B166)),VLOOKUP(B166,'[10]COMP.BG'!$A:$N,3,FALSE),VLOOKUP(B166,[10]SINAPI!$A:$M,2,FALSE))</f>
        <v>ISOLAMENTO COM LÃ DE ROCHA 50MM</v>
      </c>
      <c r="E166" s="39" t="str">
        <f>IF(ISNUMBER(SEARCH("Com",B166)),VLOOKUP(B166,'[10]COMP.BG'!$A:$N,5,FALSE),VLOOKUP(B166,[10]SINAPI!$A:$M,4,FALSE))</f>
        <v>M2</v>
      </c>
      <c r="F166" s="216">
        <v>50</v>
      </c>
      <c r="G166" s="128">
        <f>IF(ISNUMBER(SEARCH("COM",B166)),VLOOKUP(B166,'[10]COMP.BG'!$A:$M,13,FALSE),VLOOKUP(B166,[10]SINAPI!A:M,7,FALSE))</f>
        <v>67.256870370370365</v>
      </c>
      <c r="H166" s="128">
        <f>IF(ISNUMBER(SEARCH("COM",B166)),VLOOKUP(B166,'[10]COMP.BG'!$A:$N,14,FALSE),VLOOKUP(B166,[10]SINAPI!A:N,6,FALSE))</f>
        <v>6.5380000000000011</v>
      </c>
      <c r="I166" s="40">
        <f t="shared" si="73"/>
        <v>3362.84</v>
      </c>
      <c r="J166" s="40">
        <f t="shared" si="74"/>
        <v>326.89999999999998</v>
      </c>
      <c r="K166" s="40">
        <f t="shared" si="75"/>
        <v>3689.7400000000002</v>
      </c>
      <c r="L166" s="40">
        <f t="shared" si="76"/>
        <v>897.34</v>
      </c>
      <c r="M166" s="40">
        <f t="shared" si="77"/>
        <v>4587.08</v>
      </c>
      <c r="N166" s="95">
        <f t="shared" si="80"/>
        <v>5.7841042790319458E-2</v>
      </c>
      <c r="O166" s="96">
        <f t="shared" si="81"/>
        <v>49</v>
      </c>
    </row>
    <row r="167" spans="1:15" s="38" customFormat="1" ht="30" customHeight="1" x14ac:dyDescent="0.2">
      <c r="A167" s="215" t="s">
        <v>1752</v>
      </c>
      <c r="B167" s="104" t="s">
        <v>1704</v>
      </c>
      <c r="C167" s="103" t="s">
        <v>62</v>
      </c>
      <c r="D167" s="248" t="str">
        <f>IF(ISNUMBER(SEARCH("Com",B167)),VLOOKUP(B167,'[10]COMP.BG'!$A:$N,3,FALSE),VLOOKUP(B167,[10]SINAPI!$A:$M,2,FALSE))</f>
        <v>ISOLAMENTO ACÚSTICO COM LÃ DE PET, ESPESSURA 50MM</v>
      </c>
      <c r="E167" s="39" t="str">
        <f>IF(ISNUMBER(SEARCH("Com",B167)),VLOOKUP(B167,'[10]COMP.BG'!$A:$N,5,FALSE),VLOOKUP(B167,[10]SINAPI!$A:$M,4,FALSE))</f>
        <v>M2</v>
      </c>
      <c r="F167" s="216">
        <v>168</v>
      </c>
      <c r="G167" s="128">
        <f>IF(ISNUMBER(SEARCH("COM",B167)),VLOOKUP(B167,'[10]COMP.BG'!$A:$M,13,FALSE),VLOOKUP(B167,[10]SINAPI!A:M,7,FALSE))</f>
        <v>15.016999999999999</v>
      </c>
      <c r="H167" s="128">
        <f>IF(ISNUMBER(SEARCH("COM",B167)),VLOOKUP(B167,'[10]COMP.BG'!$A:$N,14,FALSE),VLOOKUP(B167,[10]SINAPI!A:N,6,FALSE))</f>
        <v>5.34</v>
      </c>
      <c r="I167" s="40">
        <f t="shared" ref="I167" si="87">ROUND(F167*G167,2)</f>
        <v>2522.86</v>
      </c>
      <c r="J167" s="40">
        <f t="shared" ref="J167" si="88">ROUND(F167*H167,2)</f>
        <v>897.12</v>
      </c>
      <c r="K167" s="40">
        <f t="shared" ref="K167" si="89">I167+J167</f>
        <v>3419.98</v>
      </c>
      <c r="L167" s="40">
        <f t="shared" ref="L167" si="90">ROUND($L$15*K167,2)</f>
        <v>831.74</v>
      </c>
      <c r="M167" s="40">
        <f t="shared" ref="M167" si="91">K167+L167</f>
        <v>4251.72</v>
      </c>
      <c r="N167" s="95">
        <f t="shared" si="80"/>
        <v>5.3612302042357465E-2</v>
      </c>
      <c r="O167" s="96">
        <f t="shared" si="81"/>
        <v>167</v>
      </c>
    </row>
    <row r="168" spans="1:15" s="38" customFormat="1" ht="30" customHeight="1" x14ac:dyDescent="0.2">
      <c r="A168" s="172" t="s">
        <v>321</v>
      </c>
      <c r="B168" s="212"/>
      <c r="C168" s="183"/>
      <c r="D168" s="254" t="s">
        <v>329</v>
      </c>
      <c r="E168" s="212"/>
      <c r="F168" s="212"/>
      <c r="G168" s="212"/>
      <c r="H168" s="212"/>
      <c r="I168" s="212"/>
      <c r="J168" s="212"/>
      <c r="K168" s="212"/>
      <c r="L168" s="212"/>
      <c r="M168" s="212"/>
      <c r="N168" s="181"/>
    </row>
    <row r="169" spans="1:15" s="38" customFormat="1" ht="39.950000000000003" customHeight="1" x14ac:dyDescent="0.2">
      <c r="A169" s="215" t="s">
        <v>936</v>
      </c>
      <c r="B169" s="105">
        <v>99862</v>
      </c>
      <c r="C169" s="189" t="s">
        <v>57</v>
      </c>
      <c r="D169" s="248" t="str">
        <f>IF(ISNUMBER(SEARCH("Com",B169)),VLOOKUP(B169,'[10]COMP.BG'!$A:$N,3,FALSE),VLOOKUP(B169,[10]SINAPI!$A:$M,2,FALSE))</f>
        <v>GRADIL EM ALUMÍNIO FIXADO EM VÃOS DE JANELAS, FORMADO POR TUBOS DE 3/4". AF_04/2019</v>
      </c>
      <c r="E169" s="39" t="str">
        <f>IF(ISNUMBER(SEARCH("Com",B169)),VLOOKUP(B169,'[10]COMP.BG'!$A:$N,5,FALSE),VLOOKUP(B169,[10]SINAPI!$A:$M,4,FALSE))</f>
        <v>M2</v>
      </c>
      <c r="F169" s="216">
        <v>16</v>
      </c>
      <c r="G169" s="128" t="str">
        <f>IF(ISNUMBER(SEARCH("COM",B169)),VLOOKUP(B169,'[10]COMP.BG'!$A:$M,13,FALSE),VLOOKUP(B169,[10]SINAPI!A:M,7,FALSE))</f>
        <v>271,66</v>
      </c>
      <c r="H169" s="128" t="str">
        <f>IF(ISNUMBER(SEARCH("COM",B169)),VLOOKUP(B169,'[10]COMP.BG'!$A:$N,14,FALSE),VLOOKUP(B169,[10]SINAPI!A:N,6,FALSE))</f>
        <v>269,89</v>
      </c>
      <c r="I169" s="40">
        <f t="shared" ref="I169:I177" si="92">ROUND(F169*G169,2)</f>
        <v>4346.5600000000004</v>
      </c>
      <c r="J169" s="40">
        <f t="shared" ref="J169:J177" si="93">ROUND(F169*H169,2)</f>
        <v>4318.24</v>
      </c>
      <c r="K169" s="40">
        <f t="shared" ref="K169:K177" si="94">I169+J169</f>
        <v>8664.7999999999993</v>
      </c>
      <c r="L169" s="40">
        <f t="shared" ref="L169:L177" si="95">ROUND($L$15*K169,2)</f>
        <v>2107.2800000000002</v>
      </c>
      <c r="M169" s="40">
        <f t="shared" ref="M169:M177" si="96">K169+L169</f>
        <v>10772.08</v>
      </c>
      <c r="N169" s="95">
        <f t="shared" ref="N169:N177" si="97">M169/$M$1026*100</f>
        <v>0.13583114753192541</v>
      </c>
      <c r="O169" s="96">
        <f t="shared" ref="O169:O177" si="98">IF(F169=1,1,TRUNC(F169*$O$15,0))</f>
        <v>15</v>
      </c>
    </row>
    <row r="170" spans="1:15" s="38" customFormat="1" ht="39.950000000000003" customHeight="1" x14ac:dyDescent="0.2">
      <c r="A170" s="215" t="s">
        <v>937</v>
      </c>
      <c r="B170" s="110">
        <v>94570</v>
      </c>
      <c r="C170" s="189" t="s">
        <v>62</v>
      </c>
      <c r="D170" s="248"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9" t="str">
        <f>IF(ISNUMBER(SEARCH("Com",B170)),VLOOKUP(B170,'[10]COMP.BG'!$A:$N,5,FALSE),VLOOKUP(B170,[10]SINAPI!$A:$M,4,FALSE))</f>
        <v>M2</v>
      </c>
      <c r="F170" s="216">
        <v>8</v>
      </c>
      <c r="G170" s="128" t="str">
        <f>IF(ISNUMBER(SEARCH("COM",B170)),VLOOKUP(B170,'[10]COMP.BG'!$A:$M,13,FALSE),VLOOKUP(B170,[10]SINAPI!A:M,7,FALSE))</f>
        <v>325,79</v>
      </c>
      <c r="H170" s="128" t="str">
        <f>IF(ISNUMBER(SEARCH("COM",B170)),VLOOKUP(B170,'[10]COMP.BG'!$A:$N,14,FALSE),VLOOKUP(B170,[10]SINAPI!A:N,6,FALSE))</f>
        <v>12,77</v>
      </c>
      <c r="I170" s="40">
        <f t="shared" si="92"/>
        <v>2606.3200000000002</v>
      </c>
      <c r="J170" s="40">
        <f t="shared" si="93"/>
        <v>102.16</v>
      </c>
      <c r="K170" s="40">
        <f t="shared" si="94"/>
        <v>2708.48</v>
      </c>
      <c r="L170" s="40">
        <f t="shared" si="95"/>
        <v>658.7</v>
      </c>
      <c r="M170" s="40">
        <f t="shared" si="96"/>
        <v>3367.1800000000003</v>
      </c>
      <c r="N170" s="95">
        <f t="shared" si="97"/>
        <v>4.2458645252035694E-2</v>
      </c>
      <c r="O170" s="96">
        <f t="shared" si="98"/>
        <v>7</v>
      </c>
    </row>
    <row r="171" spans="1:15" s="38" customFormat="1" ht="39.950000000000003" customHeight="1" x14ac:dyDescent="0.2">
      <c r="A171" s="215" t="s">
        <v>938</v>
      </c>
      <c r="B171" s="110">
        <v>94572</v>
      </c>
      <c r="C171" s="189" t="s">
        <v>62</v>
      </c>
      <c r="D171" s="248"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9" t="str">
        <f>IF(ISNUMBER(SEARCH("Com",B171)),VLOOKUP(B171,'[10]COMP.BG'!$A:$N,5,FALSE),VLOOKUP(B171,[10]SINAPI!$A:$M,4,FALSE))</f>
        <v>M2</v>
      </c>
      <c r="F171" s="216">
        <v>8</v>
      </c>
      <c r="G171" s="128" t="str">
        <f>IF(ISNUMBER(SEARCH("COM",B171)),VLOOKUP(B171,'[10]COMP.BG'!$A:$M,13,FALSE),VLOOKUP(B171,[10]SINAPI!A:M,7,FALSE))</f>
        <v>462,21</v>
      </c>
      <c r="H171" s="128" t="str">
        <f>IF(ISNUMBER(SEARCH("COM",B171)),VLOOKUP(B171,'[10]COMP.BG'!$A:$N,14,FALSE),VLOOKUP(B171,[10]SINAPI!A:N,6,FALSE))</f>
        <v>17,15</v>
      </c>
      <c r="I171" s="40">
        <f t="shared" si="92"/>
        <v>3697.68</v>
      </c>
      <c r="J171" s="40">
        <f t="shared" si="93"/>
        <v>137.19999999999999</v>
      </c>
      <c r="K171" s="40">
        <f t="shared" si="94"/>
        <v>3834.8799999999997</v>
      </c>
      <c r="L171" s="40">
        <f t="shared" si="95"/>
        <v>932.64</v>
      </c>
      <c r="M171" s="40">
        <f t="shared" si="96"/>
        <v>4767.5199999999995</v>
      </c>
      <c r="N171" s="95">
        <f t="shared" si="97"/>
        <v>6.0116311100679255E-2</v>
      </c>
      <c r="O171" s="96">
        <f t="shared" si="98"/>
        <v>7</v>
      </c>
    </row>
    <row r="172" spans="1:15" s="38" customFormat="1" ht="39.950000000000003" customHeight="1" x14ac:dyDescent="0.2">
      <c r="A172" s="215" t="s">
        <v>939</v>
      </c>
      <c r="B172" s="110">
        <v>94573</v>
      </c>
      <c r="C172" s="189" t="s">
        <v>62</v>
      </c>
      <c r="D172" s="248"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9" t="str">
        <f>IF(ISNUMBER(SEARCH("Com",B172)),VLOOKUP(B172,'[10]COMP.BG'!$A:$N,5,FALSE),VLOOKUP(B172,[10]SINAPI!$A:$M,4,FALSE))</f>
        <v>M2</v>
      </c>
      <c r="F172" s="216">
        <v>8</v>
      </c>
      <c r="G172" s="128" t="str">
        <f>IF(ISNUMBER(SEARCH("COM",B172)),VLOOKUP(B172,'[10]COMP.BG'!$A:$M,13,FALSE),VLOOKUP(B172,[10]SINAPI!A:M,7,FALSE))</f>
        <v>365,81</v>
      </c>
      <c r="H172" s="128" t="str">
        <f>IF(ISNUMBER(SEARCH("COM",B172)),VLOOKUP(B172,'[10]COMP.BG'!$A:$N,14,FALSE),VLOOKUP(B172,[10]SINAPI!A:N,6,FALSE))</f>
        <v>23,65</v>
      </c>
      <c r="I172" s="40">
        <f t="shared" si="92"/>
        <v>2926.48</v>
      </c>
      <c r="J172" s="40">
        <f t="shared" si="93"/>
        <v>189.2</v>
      </c>
      <c r="K172" s="40">
        <f t="shared" si="94"/>
        <v>3115.68</v>
      </c>
      <c r="L172" s="40">
        <f t="shared" si="95"/>
        <v>757.73</v>
      </c>
      <c r="M172" s="40">
        <f t="shared" si="96"/>
        <v>3873.41</v>
      </c>
      <c r="N172" s="95">
        <f t="shared" si="97"/>
        <v>4.8841980858073383E-2</v>
      </c>
      <c r="O172" s="96">
        <f t="shared" si="98"/>
        <v>7</v>
      </c>
    </row>
    <row r="173" spans="1:15" s="38" customFormat="1" ht="39.950000000000003" customHeight="1" x14ac:dyDescent="0.2">
      <c r="A173" s="215" t="s">
        <v>940</v>
      </c>
      <c r="B173" s="105">
        <v>94569</v>
      </c>
      <c r="C173" s="103" t="s">
        <v>62</v>
      </c>
      <c r="D173" s="248" t="str">
        <f>IF(ISNUMBER(SEARCH("Com",B173)),VLOOKUP(B173,'[10]COMP.BG'!$A:$N,3,FALSE),VLOOKUP(B173,[10]SINAPI!$A:$M,2,FALSE))</f>
        <v>JANELA DE ALUMÍNIO TIPO MAXIM-AR, COM VIDROS, BATENTE E FERRAGENS. EXCLUSIVE ALIZAR, ACABAMENTO E CONTRAMARCO. FORNECIMENTO E INSTALAÇÃO. AF_12/2019</v>
      </c>
      <c r="E173" s="39" t="str">
        <f>IF(ISNUMBER(SEARCH("Com",B173)),VLOOKUP(B173,'[10]COMP.BG'!$A:$N,5,FALSE),VLOOKUP(B173,[10]SINAPI!$A:$M,4,FALSE))</f>
        <v>M2</v>
      </c>
      <c r="F173" s="216">
        <v>8</v>
      </c>
      <c r="G173" s="128" t="str">
        <f>IF(ISNUMBER(SEARCH("COM",B173)),VLOOKUP(B173,'[10]COMP.BG'!$A:$M,13,FALSE),VLOOKUP(B173,[10]SINAPI!A:M,7,FALSE))</f>
        <v>610,52</v>
      </c>
      <c r="H173" s="128" t="str">
        <f>IF(ISNUMBER(SEARCH("COM",B173)),VLOOKUP(B173,'[10]COMP.BG'!$A:$N,14,FALSE),VLOOKUP(B173,[10]SINAPI!A:N,6,FALSE))</f>
        <v>42,06</v>
      </c>
      <c r="I173" s="40">
        <f t="shared" si="92"/>
        <v>4884.16</v>
      </c>
      <c r="J173" s="40">
        <f t="shared" si="93"/>
        <v>336.48</v>
      </c>
      <c r="K173" s="40">
        <f t="shared" si="94"/>
        <v>5220.6399999999994</v>
      </c>
      <c r="L173" s="40">
        <f t="shared" si="95"/>
        <v>1269.6600000000001</v>
      </c>
      <c r="M173" s="40">
        <f t="shared" si="96"/>
        <v>6490.2999999999993</v>
      </c>
      <c r="N173" s="95">
        <f t="shared" si="97"/>
        <v>8.183980223192322E-2</v>
      </c>
      <c r="O173" s="96">
        <f t="shared" si="98"/>
        <v>7</v>
      </c>
    </row>
    <row r="174" spans="1:15" s="38" customFormat="1" ht="39.950000000000003" customHeight="1" x14ac:dyDescent="0.2">
      <c r="A174" s="215" t="s">
        <v>941</v>
      </c>
      <c r="B174" s="109">
        <v>100674</v>
      </c>
      <c r="C174" s="39" t="s">
        <v>62</v>
      </c>
      <c r="D174" s="248" t="str">
        <f>IF(ISNUMBER(SEARCH("Com",B174)),VLOOKUP(B174,'[10]COMP.BG'!$A:$N,3,FALSE),VLOOKUP(B174,[10]SINAPI!$A:$M,2,FALSE))</f>
        <v>JANELA FIXA DE ALUMÍNIO PARA VIDRO, COM VIDRO, BATENTE E FERRAGENS. EXCLUSIVE ACABAMENTO, ALIZAR E CONTRAMARCO. FORNECIMENTO E INSTALAÇÃO. AF_12/2019</v>
      </c>
      <c r="E174" s="39" t="str">
        <f>IF(ISNUMBER(SEARCH("Com",B174)),VLOOKUP(B174,'[10]COMP.BG'!$A:$N,5,FALSE),VLOOKUP(B174,[10]SINAPI!$A:$M,4,FALSE))</f>
        <v>M2</v>
      </c>
      <c r="F174" s="216">
        <v>8</v>
      </c>
      <c r="G174" s="128" t="str">
        <f>IF(ISNUMBER(SEARCH("COM",B174)),VLOOKUP(B174,'[10]COMP.BG'!$A:$M,13,FALSE),VLOOKUP(B174,[10]SINAPI!A:M,7,FALSE))</f>
        <v>677,95</v>
      </c>
      <c r="H174" s="128" t="str">
        <f>IF(ISNUMBER(SEARCH("COM",B174)),VLOOKUP(B174,'[10]COMP.BG'!$A:$N,14,FALSE),VLOOKUP(B174,[10]SINAPI!A:N,6,FALSE))</f>
        <v>17,73</v>
      </c>
      <c r="I174" s="40">
        <f t="shared" si="92"/>
        <v>5423.6</v>
      </c>
      <c r="J174" s="40">
        <f t="shared" si="93"/>
        <v>141.84</v>
      </c>
      <c r="K174" s="40">
        <f t="shared" si="94"/>
        <v>5565.4400000000005</v>
      </c>
      <c r="L174" s="40">
        <f t="shared" si="95"/>
        <v>1353.52</v>
      </c>
      <c r="M174" s="40">
        <f t="shared" si="96"/>
        <v>6918.9600000000009</v>
      </c>
      <c r="N174" s="95">
        <f t="shared" si="97"/>
        <v>8.7245014567984169E-2</v>
      </c>
      <c r="O174" s="96">
        <f t="shared" si="98"/>
        <v>7</v>
      </c>
    </row>
    <row r="175" spans="1:15" s="38" customFormat="1" ht="39.950000000000003" customHeight="1" x14ac:dyDescent="0.2">
      <c r="A175" s="215" t="s">
        <v>942</v>
      </c>
      <c r="B175" s="109">
        <v>91338</v>
      </c>
      <c r="C175" s="105" t="s">
        <v>57</v>
      </c>
      <c r="D175" s="248" t="str">
        <f>IF(ISNUMBER(SEARCH("Com",B175)),VLOOKUP(B175,'[10]COMP.BG'!$A:$N,3,FALSE),VLOOKUP(B175,[10]SINAPI!$A:$M,2,FALSE))</f>
        <v>PORTA DE ALUMÍNIO DE ABRIR COM LAMBRI, COM GUARNIÇÃO, FIXAÇÃO COM PARAFUSOS - FORNECIMENTO E INSTALAÇÃO. AF_12/2019</v>
      </c>
      <c r="E175" s="39" t="str">
        <f>IF(ISNUMBER(SEARCH("Com",B175)),VLOOKUP(B175,'[10]COMP.BG'!$A:$N,5,FALSE),VLOOKUP(B175,[10]SINAPI!$A:$M,4,FALSE))</f>
        <v>M2</v>
      </c>
      <c r="F175" s="216">
        <v>8</v>
      </c>
      <c r="G175" s="128" t="str">
        <f>IF(ISNUMBER(SEARCH("COM",B175)),VLOOKUP(B175,'[10]COMP.BG'!$A:$M,13,FALSE),VLOOKUP(B175,[10]SINAPI!A:M,7,FALSE))</f>
        <v>763,16</v>
      </c>
      <c r="H175" s="128" t="str">
        <f>IF(ISNUMBER(SEARCH("COM",B175)),VLOOKUP(B175,'[10]COMP.BG'!$A:$N,14,FALSE),VLOOKUP(B175,[10]SINAPI!A:N,6,FALSE))</f>
        <v>8,77</v>
      </c>
      <c r="I175" s="40">
        <f t="shared" si="92"/>
        <v>6105.28</v>
      </c>
      <c r="J175" s="40">
        <f t="shared" si="93"/>
        <v>70.16</v>
      </c>
      <c r="K175" s="40">
        <f t="shared" si="94"/>
        <v>6175.44</v>
      </c>
      <c r="L175" s="40">
        <f t="shared" si="95"/>
        <v>1501.87</v>
      </c>
      <c r="M175" s="40">
        <f t="shared" si="96"/>
        <v>7677.3099999999995</v>
      </c>
      <c r="N175" s="95">
        <f t="shared" si="97"/>
        <v>9.6807471468678866E-2</v>
      </c>
      <c r="O175" s="96">
        <f t="shared" si="98"/>
        <v>7</v>
      </c>
    </row>
    <row r="176" spans="1:15" s="38" customFormat="1" ht="39.950000000000003" customHeight="1" x14ac:dyDescent="0.2">
      <c r="A176" s="215" t="s">
        <v>943</v>
      </c>
      <c r="B176" s="109">
        <v>100702</v>
      </c>
      <c r="C176" s="105" t="s">
        <v>57</v>
      </c>
      <c r="D176" s="248" t="str">
        <f>IF(ISNUMBER(SEARCH("Com",B176)),VLOOKUP(B176,'[10]COMP.BG'!$A:$N,3,FALSE),VLOOKUP(B176,[10]SINAPI!$A:$M,2,FALSE))</f>
        <v>PORTA DE CORRER DE ALUMÍNIO, COM DUAS FOLHAS PARA VIDRO, INCLUSO VIDRO LISO INCOLOR, FECHADURA E PUXADOR, SEM ALIZAR. AF_12/2019</v>
      </c>
      <c r="E176" s="39" t="str">
        <f>IF(ISNUMBER(SEARCH("Com",B176)),VLOOKUP(B176,'[10]COMP.BG'!$A:$N,5,FALSE),VLOOKUP(B176,[10]SINAPI!$A:$M,4,FALSE))</f>
        <v>M2</v>
      </c>
      <c r="F176" s="216">
        <v>8</v>
      </c>
      <c r="G176" s="128" t="str">
        <f>IF(ISNUMBER(SEARCH("COM",B176)),VLOOKUP(B176,'[10]COMP.BG'!$A:$M,13,FALSE),VLOOKUP(B176,[10]SINAPI!A:M,7,FALSE))</f>
        <v>407,39</v>
      </c>
      <c r="H176" s="128" t="str">
        <f>IF(ISNUMBER(SEARCH("COM",B176)),VLOOKUP(B176,'[10]COMP.BG'!$A:$N,14,FALSE),VLOOKUP(B176,[10]SINAPI!A:N,6,FALSE))</f>
        <v>6,93</v>
      </c>
      <c r="I176" s="40">
        <f t="shared" si="92"/>
        <v>3259.12</v>
      </c>
      <c r="J176" s="40">
        <f t="shared" si="93"/>
        <v>55.44</v>
      </c>
      <c r="K176" s="40">
        <f t="shared" si="94"/>
        <v>3314.56</v>
      </c>
      <c r="L176" s="40">
        <f t="shared" si="95"/>
        <v>806.1</v>
      </c>
      <c r="M176" s="40">
        <f t="shared" si="96"/>
        <v>4120.66</v>
      </c>
      <c r="N176" s="95">
        <f t="shared" si="97"/>
        <v>5.1959693614316245E-2</v>
      </c>
      <c r="O176" s="96">
        <f t="shared" si="98"/>
        <v>7</v>
      </c>
    </row>
    <row r="177" spans="1:15" s="38" customFormat="1" ht="39.950000000000003" customHeight="1" x14ac:dyDescent="0.2">
      <c r="A177" s="215" t="s">
        <v>944</v>
      </c>
      <c r="B177" s="105">
        <v>91341</v>
      </c>
      <c r="C177" s="103" t="s">
        <v>57</v>
      </c>
      <c r="D177" s="248" t="str">
        <f>IF(ISNUMBER(SEARCH("Com",B177)),VLOOKUP(B177,'[10]COMP.BG'!$A:$N,3,FALSE),VLOOKUP(B177,[10]SINAPI!$A:$M,2,FALSE))</f>
        <v>PORTA EM ALUMÍNIO DE ABRIR TIPO VENEZIANA COM GUARNIÇÃO, FIXAÇÃO COM PARAFUSOS - FORNECIMENTO E INSTALAÇÃO. AF_12/2019</v>
      </c>
      <c r="E177" s="39" t="str">
        <f>IF(ISNUMBER(SEARCH("Com",B177)),VLOOKUP(B177,'[10]COMP.BG'!$A:$N,5,FALSE),VLOOKUP(B177,[10]SINAPI!$A:$M,4,FALSE))</f>
        <v>M2</v>
      </c>
      <c r="F177" s="216">
        <v>8</v>
      </c>
      <c r="G177" s="128" t="str">
        <f>IF(ISNUMBER(SEARCH("COM",B177)),VLOOKUP(B177,'[10]COMP.BG'!$A:$M,13,FALSE),VLOOKUP(B177,[10]SINAPI!A:M,7,FALSE))</f>
        <v>599,29</v>
      </c>
      <c r="H177" s="128" t="str">
        <f>IF(ISNUMBER(SEARCH("COM",B177)),VLOOKUP(B177,'[10]COMP.BG'!$A:$N,14,FALSE),VLOOKUP(B177,[10]SINAPI!A:N,6,FALSE))</f>
        <v>9,41</v>
      </c>
      <c r="I177" s="40">
        <f t="shared" si="92"/>
        <v>4794.32</v>
      </c>
      <c r="J177" s="40">
        <f t="shared" si="93"/>
        <v>75.28</v>
      </c>
      <c r="K177" s="40">
        <f t="shared" si="94"/>
        <v>4869.5999999999995</v>
      </c>
      <c r="L177" s="40">
        <f t="shared" si="95"/>
        <v>1184.29</v>
      </c>
      <c r="M177" s="40">
        <f t="shared" si="96"/>
        <v>6053.8899999999994</v>
      </c>
      <c r="N177" s="95">
        <f t="shared" si="97"/>
        <v>7.633686583575762E-2</v>
      </c>
      <c r="O177" s="96">
        <f t="shared" si="98"/>
        <v>7</v>
      </c>
    </row>
    <row r="178" spans="1:15" s="38" customFormat="1" ht="30" customHeight="1" x14ac:dyDescent="0.2">
      <c r="A178" s="172" t="s">
        <v>945</v>
      </c>
      <c r="B178" s="212"/>
      <c r="C178" s="183"/>
      <c r="D178" s="254" t="s">
        <v>326</v>
      </c>
      <c r="E178" s="212"/>
      <c r="F178" s="212"/>
      <c r="G178" s="212"/>
      <c r="H178" s="212"/>
      <c r="I178" s="212"/>
      <c r="J178" s="212"/>
      <c r="K178" s="212"/>
      <c r="L178" s="212"/>
      <c r="M178" s="212"/>
      <c r="N178" s="181"/>
    </row>
    <row r="179" spans="1:15" s="38" customFormat="1" ht="50.1" customHeight="1" x14ac:dyDescent="0.2">
      <c r="A179" s="215" t="s">
        <v>946</v>
      </c>
      <c r="B179" s="104">
        <v>90847</v>
      </c>
      <c r="C179" s="103" t="s">
        <v>57</v>
      </c>
      <c r="D179" s="248"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9" t="str">
        <f>IF(ISNUMBER(SEARCH("Com",B179)),VLOOKUP(B179,'[10]COMP.BG'!$A:$N,5,FALSE),VLOOKUP(B179,[10]SINAPI!$A:$M,4,FALSE))</f>
        <v>UN</v>
      </c>
      <c r="F179" s="216">
        <v>8</v>
      </c>
      <c r="G179" s="128" t="str">
        <f>IF(ISNUMBER(SEARCH("COM",B179)),VLOOKUP(B179,'[10]COMP.BG'!$A:$M,13,FALSE),VLOOKUP(B179,[10]SINAPI!A:M,7,FALSE))</f>
        <v>699,67</v>
      </c>
      <c r="H179" s="128" t="str">
        <f>IF(ISNUMBER(SEARCH("COM",B179)),VLOOKUP(B179,'[10]COMP.BG'!$A:$N,14,FALSE),VLOOKUP(B179,[10]SINAPI!A:N,6,FALSE))</f>
        <v>158,14</v>
      </c>
      <c r="I179" s="40">
        <f t="shared" ref="I179:I183" si="99">ROUND(F179*G179,2)</f>
        <v>5597.36</v>
      </c>
      <c r="J179" s="40">
        <f t="shared" ref="J179:J183" si="100">ROUND(F179*H179,2)</f>
        <v>1265.1199999999999</v>
      </c>
      <c r="K179" s="40">
        <f t="shared" ref="K179:K183" si="101">I179+J179</f>
        <v>6862.48</v>
      </c>
      <c r="L179" s="40">
        <f t="shared" ref="L179:L183" si="102">ROUND($L$15*K179,2)</f>
        <v>1668.96</v>
      </c>
      <c r="M179" s="40">
        <f t="shared" ref="M179:M183" si="103">K179+L179</f>
        <v>8531.4399999999987</v>
      </c>
      <c r="N179" s="95">
        <f t="shared" ref="N179:N188" si="104">M179/$M$1026*100</f>
        <v>0.10757767165670601</v>
      </c>
      <c r="O179" s="96">
        <f t="shared" ref="O179:O188" si="105">IF(F179=1,1,TRUNC(F179*$O$15,0))</f>
        <v>7</v>
      </c>
    </row>
    <row r="180" spans="1:15" s="38" customFormat="1" ht="50.1" customHeight="1" x14ac:dyDescent="0.2">
      <c r="A180" s="215" t="s">
        <v>947</v>
      </c>
      <c r="B180" s="104">
        <v>90842</v>
      </c>
      <c r="C180" s="103" t="s">
        <v>57</v>
      </c>
      <c r="D180" s="248"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9" t="str">
        <f>IF(ISNUMBER(SEARCH("Com",B180)),VLOOKUP(B180,'[10]COMP.BG'!$A:$N,5,FALSE),VLOOKUP(B180,[10]SINAPI!$A:$M,4,FALSE))</f>
        <v>UN</v>
      </c>
      <c r="F180" s="216">
        <v>8</v>
      </c>
      <c r="G180" s="128" t="str">
        <f>IF(ISNUMBER(SEARCH("COM",B180)),VLOOKUP(B180,'[10]COMP.BG'!$A:$M,13,FALSE),VLOOKUP(B180,[10]SINAPI!A:M,7,FALSE))</f>
        <v>822,14</v>
      </c>
      <c r="H180" s="128" t="str">
        <f>IF(ISNUMBER(SEARCH("COM",B180)),VLOOKUP(B180,'[10]COMP.BG'!$A:$N,14,FALSE),VLOOKUP(B180,[10]SINAPI!A:N,6,FALSE))</f>
        <v>179,52</v>
      </c>
      <c r="I180" s="40">
        <f t="shared" si="99"/>
        <v>6577.12</v>
      </c>
      <c r="J180" s="40">
        <f t="shared" si="100"/>
        <v>1436.16</v>
      </c>
      <c r="K180" s="40">
        <f t="shared" si="101"/>
        <v>8013.28</v>
      </c>
      <c r="L180" s="40">
        <f t="shared" si="102"/>
        <v>1948.83</v>
      </c>
      <c r="M180" s="40">
        <f t="shared" si="103"/>
        <v>9962.11</v>
      </c>
      <c r="N180" s="95">
        <f t="shared" si="104"/>
        <v>0.12561778534315282</v>
      </c>
      <c r="O180" s="96">
        <f t="shared" si="105"/>
        <v>7</v>
      </c>
    </row>
    <row r="181" spans="1:15" s="38" customFormat="1" ht="50.1" customHeight="1" x14ac:dyDescent="0.2">
      <c r="A181" s="215" t="s">
        <v>948</v>
      </c>
      <c r="B181" s="104">
        <v>90843</v>
      </c>
      <c r="C181" s="103" t="s">
        <v>57</v>
      </c>
      <c r="D181" s="248"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9" t="str">
        <f>IF(ISNUMBER(SEARCH("Com",B181)),VLOOKUP(B181,'[10]COMP.BG'!$A:$N,5,FALSE),VLOOKUP(B181,[10]SINAPI!$A:$M,4,FALSE))</f>
        <v>UN</v>
      </c>
      <c r="F181" s="216">
        <v>8</v>
      </c>
      <c r="G181" s="128" t="str">
        <f>IF(ISNUMBER(SEARCH("COM",B181)),VLOOKUP(B181,'[10]COMP.BG'!$A:$M,13,FALSE),VLOOKUP(B181,[10]SINAPI!A:M,7,FALSE))</f>
        <v>860,56</v>
      </c>
      <c r="H181" s="128" t="str">
        <f>IF(ISNUMBER(SEARCH("COM",B181)),VLOOKUP(B181,'[10]COMP.BG'!$A:$N,14,FALSE),VLOOKUP(B181,[10]SINAPI!A:N,6,FALSE))</f>
        <v>188,46</v>
      </c>
      <c r="I181" s="40">
        <f t="shared" si="99"/>
        <v>6884.48</v>
      </c>
      <c r="J181" s="40">
        <f t="shared" si="100"/>
        <v>1507.68</v>
      </c>
      <c r="K181" s="40">
        <f t="shared" si="101"/>
        <v>8392.16</v>
      </c>
      <c r="L181" s="40">
        <f t="shared" si="102"/>
        <v>2040.97</v>
      </c>
      <c r="M181" s="40">
        <f t="shared" si="103"/>
        <v>10433.129999999999</v>
      </c>
      <c r="N181" s="95">
        <f t="shared" si="104"/>
        <v>0.13155713847741168</v>
      </c>
      <c r="O181" s="96">
        <f t="shared" si="105"/>
        <v>7</v>
      </c>
    </row>
    <row r="182" spans="1:15" s="38" customFormat="1" ht="50.1" customHeight="1" x14ac:dyDescent="0.2">
      <c r="A182" s="215" t="s">
        <v>949</v>
      </c>
      <c r="B182" s="104">
        <v>90844</v>
      </c>
      <c r="C182" s="103" t="s">
        <v>57</v>
      </c>
      <c r="D182" s="248"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9" t="str">
        <f>IF(ISNUMBER(SEARCH("Com",B182)),VLOOKUP(B182,'[10]COMP.BG'!$A:$N,5,FALSE),VLOOKUP(B182,[10]SINAPI!$A:$M,4,FALSE))</f>
        <v>UN</v>
      </c>
      <c r="F182" s="216">
        <v>12</v>
      </c>
      <c r="G182" s="128" t="str">
        <f>IF(ISNUMBER(SEARCH("COM",B182)),VLOOKUP(B182,'[10]COMP.BG'!$A:$M,13,FALSE),VLOOKUP(B182,[10]SINAPI!A:M,7,FALSE))</f>
        <v>950,62</v>
      </c>
      <c r="H182" s="128" t="str">
        <f>IF(ISNUMBER(SEARCH("COM",B182)),VLOOKUP(B182,'[10]COMP.BG'!$A:$N,14,FALSE),VLOOKUP(B182,[10]SINAPI!A:N,6,FALSE))</f>
        <v>191,85</v>
      </c>
      <c r="I182" s="40">
        <f t="shared" si="99"/>
        <v>11407.44</v>
      </c>
      <c r="J182" s="40">
        <f t="shared" si="100"/>
        <v>2302.1999999999998</v>
      </c>
      <c r="K182" s="40">
        <f t="shared" si="101"/>
        <v>13709.64</v>
      </c>
      <c r="L182" s="40">
        <f t="shared" si="102"/>
        <v>3334.18</v>
      </c>
      <c r="M182" s="40">
        <f t="shared" si="103"/>
        <v>17043.82</v>
      </c>
      <c r="N182" s="95">
        <f t="shared" si="104"/>
        <v>0.21491500517333523</v>
      </c>
      <c r="O182" s="96">
        <f t="shared" si="105"/>
        <v>11</v>
      </c>
    </row>
    <row r="183" spans="1:15" s="38" customFormat="1" ht="50.1" customHeight="1" x14ac:dyDescent="0.2">
      <c r="A183" s="215" t="s">
        <v>950</v>
      </c>
      <c r="B183" s="104" t="s">
        <v>1697</v>
      </c>
      <c r="C183" s="189" t="s">
        <v>62</v>
      </c>
      <c r="D183" s="248" t="str">
        <f>IF(ISNUMBER(SEARCH("Com",B183)),VLOOKUP(B183,'[10]COMP.BG'!$A:$N,3,FALSE),VLOOKUP(B183,[10]SINAPI!$A:$M,2,FALSE))</f>
        <v>PORTA DE CORRER EM MADEIRA, COMPLETA, COM FECHADURA E TRILHO, MEDINDO 80 X 210 CM</v>
      </c>
      <c r="E183" s="39" t="str">
        <f>IF(ISNUMBER(SEARCH("Com",B183)),VLOOKUP(B183,'[10]COMP.BG'!$A:$N,5,FALSE),VLOOKUP(B183,[10]SINAPI!$A:$M,4,FALSE))</f>
        <v>UN</v>
      </c>
      <c r="F183" s="40">
        <v>4</v>
      </c>
      <c r="G183" s="128">
        <f>IF(ISNUMBER(SEARCH("COM",B183)),VLOOKUP(B183,'[10]COMP.BG'!$A:$M,13,FALSE),VLOOKUP(B183,[10]SINAPI!A:M,7,FALSE))</f>
        <v>1265.615</v>
      </c>
      <c r="H183" s="128">
        <f>IF(ISNUMBER(SEARCH("COM",B183)),VLOOKUP(B183,'[10]COMP.BG'!$A:$N,14,FALSE),VLOOKUP(B183,[10]SINAPI!A:N,6,FALSE))</f>
        <v>88.32</v>
      </c>
      <c r="I183" s="40">
        <f t="shared" si="99"/>
        <v>5062.46</v>
      </c>
      <c r="J183" s="40">
        <f t="shared" si="100"/>
        <v>353.28</v>
      </c>
      <c r="K183" s="40">
        <f t="shared" si="101"/>
        <v>5415.74</v>
      </c>
      <c r="L183" s="40">
        <f t="shared" si="102"/>
        <v>1317.11</v>
      </c>
      <c r="M183" s="40">
        <f t="shared" si="103"/>
        <v>6732.8499999999995</v>
      </c>
      <c r="N183" s="95">
        <f t="shared" si="104"/>
        <v>8.4898250074296133E-2</v>
      </c>
      <c r="O183" s="96">
        <f t="shared" si="105"/>
        <v>3</v>
      </c>
    </row>
    <row r="184" spans="1:15" s="38" customFormat="1" ht="50.1" customHeight="1" x14ac:dyDescent="0.2">
      <c r="A184" s="215" t="s">
        <v>951</v>
      </c>
      <c r="B184" s="104" t="s">
        <v>1698</v>
      </c>
      <c r="C184" s="189" t="s">
        <v>62</v>
      </c>
      <c r="D184" s="248"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9" t="str">
        <f>IF(ISNUMBER(SEARCH("Com",B184)),VLOOKUP(B184,'[10]COMP.BG'!$A:$N,5,FALSE),VLOOKUP(B184,[10]SINAPI!$A:$M,4,FALSE))</f>
        <v>UN</v>
      </c>
      <c r="F184" s="40">
        <v>8</v>
      </c>
      <c r="G184" s="128">
        <f>IF(ISNUMBER(SEARCH("COM",B184)),VLOOKUP(B184,'[10]COMP.BG'!$A:$M,13,FALSE),VLOOKUP(B184,[10]SINAPI!A:M,7,FALSE))</f>
        <v>936.14890000000003</v>
      </c>
      <c r="H184" s="128">
        <f>IF(ISNUMBER(SEARCH("COM",B184)),VLOOKUP(B184,'[10]COMP.BG'!$A:$N,14,FALSE),VLOOKUP(B184,[10]SINAPI!A:N,6,FALSE))</f>
        <v>10.787000000000001</v>
      </c>
      <c r="I184" s="40">
        <f t="shared" ref="I184:I188" si="106">ROUND(F184*G184,2)</f>
        <v>7489.19</v>
      </c>
      <c r="J184" s="40">
        <f t="shared" ref="J184:J188" si="107">ROUND(F184*H184,2)</f>
        <v>86.3</v>
      </c>
      <c r="K184" s="40">
        <f t="shared" ref="K184:K188" si="108">I184+J184</f>
        <v>7575.49</v>
      </c>
      <c r="L184" s="40">
        <f t="shared" ref="L184:L188" si="109">ROUND($L$15*K184,2)</f>
        <v>1842.36</v>
      </c>
      <c r="M184" s="40">
        <f t="shared" ref="M184:M188" si="110">K184+L184</f>
        <v>9417.85</v>
      </c>
      <c r="N184" s="95">
        <f t="shared" si="104"/>
        <v>0.11875490831701435</v>
      </c>
      <c r="O184" s="96">
        <f t="shared" si="105"/>
        <v>7</v>
      </c>
    </row>
    <row r="185" spans="1:15" s="38" customFormat="1" ht="50.1" customHeight="1" x14ac:dyDescent="0.2">
      <c r="A185" s="215" t="s">
        <v>952</v>
      </c>
      <c r="B185" s="104" t="s">
        <v>1699</v>
      </c>
      <c r="C185" s="189" t="s">
        <v>62</v>
      </c>
      <c r="D185" s="248"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9" t="str">
        <f>IF(ISNUMBER(SEARCH("Com",B185)),VLOOKUP(B185,'[10]COMP.BG'!$A:$N,5,FALSE),VLOOKUP(B185,[10]SINAPI!$A:$M,4,FALSE))</f>
        <v>UN</v>
      </c>
      <c r="F185" s="40">
        <v>8</v>
      </c>
      <c r="G185" s="128">
        <f>IF(ISNUMBER(SEARCH("COM",B185)),VLOOKUP(B185,'[10]COMP.BG'!$A:$M,13,FALSE),VLOOKUP(B185,[10]SINAPI!A:M,7,FALSE))</f>
        <v>936.51922000000002</v>
      </c>
      <c r="H185" s="128">
        <f>IF(ISNUMBER(SEARCH("COM",B185)),VLOOKUP(B185,'[10]COMP.BG'!$A:$N,14,FALSE),VLOOKUP(B185,[10]SINAPI!A:N,6,FALSE))</f>
        <v>11.912600000000001</v>
      </c>
      <c r="I185" s="40">
        <f t="shared" si="106"/>
        <v>7492.15</v>
      </c>
      <c r="J185" s="40">
        <f t="shared" si="107"/>
        <v>95.3</v>
      </c>
      <c r="K185" s="40">
        <f t="shared" si="108"/>
        <v>7587.45</v>
      </c>
      <c r="L185" s="40">
        <f t="shared" si="109"/>
        <v>1845.27</v>
      </c>
      <c r="M185" s="40">
        <f t="shared" si="110"/>
        <v>9432.7199999999993</v>
      </c>
      <c r="N185" s="95">
        <f t="shared" si="104"/>
        <v>0.11894241241685388</v>
      </c>
      <c r="O185" s="96">
        <f t="shared" si="105"/>
        <v>7</v>
      </c>
    </row>
    <row r="186" spans="1:15" s="38" customFormat="1" ht="50.1" customHeight="1" x14ac:dyDescent="0.2">
      <c r="A186" s="215" t="s">
        <v>953</v>
      </c>
      <c r="B186" s="104" t="s">
        <v>1700</v>
      </c>
      <c r="C186" s="189" t="s">
        <v>62</v>
      </c>
      <c r="D186" s="248"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9" t="str">
        <f>IF(ISNUMBER(SEARCH("Com",B186)),VLOOKUP(B186,'[10]COMP.BG'!$A:$N,5,FALSE),VLOOKUP(B186,[10]SINAPI!$A:$M,4,FALSE))</f>
        <v>UN</v>
      </c>
      <c r="F186" s="40">
        <v>8</v>
      </c>
      <c r="G186" s="128">
        <f>IF(ISNUMBER(SEARCH("COM",B186)),VLOOKUP(B186,'[10]COMP.BG'!$A:$M,13,FALSE),VLOOKUP(B186,[10]SINAPI!A:M,7,FALSE))</f>
        <v>964.96440000000007</v>
      </c>
      <c r="H186" s="128">
        <f>IF(ISNUMBER(SEARCH("COM",B186)),VLOOKUP(B186,'[10]COMP.BG'!$A:$N,14,FALSE),VLOOKUP(B186,[10]SINAPI!A:N,6,FALSE))</f>
        <v>13.02074</v>
      </c>
      <c r="I186" s="40">
        <f t="shared" si="106"/>
        <v>7719.72</v>
      </c>
      <c r="J186" s="40">
        <f t="shared" si="107"/>
        <v>104.17</v>
      </c>
      <c r="K186" s="40">
        <f t="shared" si="108"/>
        <v>7823.89</v>
      </c>
      <c r="L186" s="40">
        <f t="shared" si="109"/>
        <v>1902.77</v>
      </c>
      <c r="M186" s="40">
        <f t="shared" si="110"/>
        <v>9726.66</v>
      </c>
      <c r="N186" s="95">
        <f t="shared" si="104"/>
        <v>0.12264886534939191</v>
      </c>
      <c r="O186" s="96">
        <f t="shared" si="105"/>
        <v>7</v>
      </c>
    </row>
    <row r="187" spans="1:15" s="38" customFormat="1" ht="50.1" customHeight="1" x14ac:dyDescent="0.2">
      <c r="A187" s="215" t="s">
        <v>954</v>
      </c>
      <c r="B187" s="104" t="s">
        <v>1701</v>
      </c>
      <c r="C187" s="189" t="s">
        <v>62</v>
      </c>
      <c r="D187" s="248"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9" t="str">
        <f>IF(ISNUMBER(SEARCH("Com",B187)),VLOOKUP(B187,'[10]COMP.BG'!$A:$N,5,FALSE),VLOOKUP(B187,[10]SINAPI!$A:$M,4,FALSE))</f>
        <v>UN</v>
      </c>
      <c r="F187" s="40">
        <v>8</v>
      </c>
      <c r="G187" s="128">
        <f>IF(ISNUMBER(SEARCH("COM",B187)),VLOOKUP(B187,'[10]COMP.BG'!$A:$M,13,FALSE),VLOOKUP(B187,[10]SINAPI!A:M,7,FALSE))</f>
        <v>1058.1112800000001</v>
      </c>
      <c r="H187" s="128">
        <f>IF(ISNUMBER(SEARCH("COM",B187)),VLOOKUP(B187,'[10]COMP.BG'!$A:$N,14,FALSE),VLOOKUP(B187,[10]SINAPI!A:N,6,FALSE))</f>
        <v>15.996340000000004</v>
      </c>
      <c r="I187" s="40">
        <f t="shared" si="106"/>
        <v>8464.89</v>
      </c>
      <c r="J187" s="40">
        <f t="shared" si="107"/>
        <v>127.97</v>
      </c>
      <c r="K187" s="40">
        <f t="shared" si="108"/>
        <v>8592.8599999999988</v>
      </c>
      <c r="L187" s="40">
        <f t="shared" si="109"/>
        <v>2089.7800000000002</v>
      </c>
      <c r="M187" s="40">
        <f t="shared" si="110"/>
        <v>10682.64</v>
      </c>
      <c r="N187" s="95">
        <f t="shared" si="104"/>
        <v>0.1347033488305367</v>
      </c>
      <c r="O187" s="96">
        <f t="shared" si="105"/>
        <v>7</v>
      </c>
    </row>
    <row r="188" spans="1:15" s="38" customFormat="1" ht="30" customHeight="1" x14ac:dyDescent="0.2">
      <c r="A188" s="215" t="s">
        <v>1696</v>
      </c>
      <c r="B188" s="110" t="s">
        <v>612</v>
      </c>
      <c r="C188" s="189" t="s">
        <v>62</v>
      </c>
      <c r="D188" s="248" t="str">
        <f>IF(ISNUMBER(SEARCH("Com",B188)),VLOOKUP(B188,'[10]COMP.BG'!$A:$N,3,FALSE),VLOOKUP(B188,[10]SINAPI!$A:$M,2,FALSE))</f>
        <v>PORTA TS COM FERRAGENS DE FIXAÇÃO/ACABAMENTO,COM FECHADURA LIVRE-OCUPADO</v>
      </c>
      <c r="E188" s="39" t="str">
        <f>IF(ISNUMBER(SEARCH("Com",B188)),VLOOKUP(B188,'[10]COMP.BG'!$A:$N,5,FALSE),VLOOKUP(B188,[10]SINAPI!$A:$M,4,FALSE))</f>
        <v>UN</v>
      </c>
      <c r="F188" s="216">
        <v>8</v>
      </c>
      <c r="G188" s="128">
        <f>IF(ISNUMBER(SEARCH("COM",B188)),VLOOKUP(B188,'[10]COMP.BG'!$A:$M,13,FALSE),VLOOKUP(B188,[10]SINAPI!A:M,7,FALSE))</f>
        <v>1191.0150000000001</v>
      </c>
      <c r="H188" s="128">
        <f>IF(ISNUMBER(SEARCH("COM",B188)),VLOOKUP(B188,'[10]COMP.BG'!$A:$N,14,FALSE),VLOOKUP(B188,[10]SINAPI!A:N,6,FALSE))</f>
        <v>103.03999999999999</v>
      </c>
      <c r="I188" s="40">
        <f t="shared" si="106"/>
        <v>9528.1200000000008</v>
      </c>
      <c r="J188" s="40">
        <f t="shared" si="107"/>
        <v>824.32</v>
      </c>
      <c r="K188" s="40">
        <f t="shared" si="108"/>
        <v>10352.44</v>
      </c>
      <c r="L188" s="40">
        <f t="shared" si="109"/>
        <v>2517.71</v>
      </c>
      <c r="M188" s="40">
        <f t="shared" si="110"/>
        <v>12870.150000000001</v>
      </c>
      <c r="N188" s="95">
        <f t="shared" si="104"/>
        <v>0.162286878987903</v>
      </c>
      <c r="O188" s="96">
        <f t="shared" si="105"/>
        <v>7</v>
      </c>
    </row>
    <row r="189" spans="1:15" s="38" customFormat="1" ht="30" customHeight="1" x14ac:dyDescent="0.2">
      <c r="A189" s="172" t="s">
        <v>955</v>
      </c>
      <c r="B189" s="212"/>
      <c r="C189" s="183"/>
      <c r="D189" s="254" t="s">
        <v>327</v>
      </c>
      <c r="E189" s="212"/>
      <c r="F189" s="212"/>
      <c r="G189" s="212"/>
      <c r="H189" s="212"/>
      <c r="I189" s="212"/>
      <c r="J189" s="212"/>
      <c r="K189" s="212"/>
      <c r="L189" s="212"/>
      <c r="M189" s="212"/>
      <c r="N189" s="181"/>
    </row>
    <row r="190" spans="1:15" s="38" customFormat="1" ht="30" customHeight="1" x14ac:dyDescent="0.2">
      <c r="A190" s="215" t="s">
        <v>956</v>
      </c>
      <c r="B190" s="105">
        <v>99861</v>
      </c>
      <c r="C190" s="103" t="s">
        <v>57</v>
      </c>
      <c r="D190" s="248" t="str">
        <f>IF(ISNUMBER(SEARCH("Com",B190)),VLOOKUP(B190,'[10]COMP.BG'!$A:$N,3,FALSE),VLOOKUP(B190,[10]SINAPI!$A:$M,2,FALSE))</f>
        <v>GRADIL EM FERRO FIXADO EM VÃOS DE JANELAS, FORMADO POR BARRAS CHATAS DE 25X4,8 MM. AF_04/2019</v>
      </c>
      <c r="E190" s="39" t="str">
        <f>IF(ISNUMBER(SEARCH("Com",B190)),VLOOKUP(B190,'[10]COMP.BG'!$A:$N,5,FALSE),VLOOKUP(B190,[10]SINAPI!$A:$M,4,FALSE))</f>
        <v>M2</v>
      </c>
      <c r="F190" s="216">
        <v>21</v>
      </c>
      <c r="G190" s="128" t="str">
        <f>IF(ISNUMBER(SEARCH("COM",B190)),VLOOKUP(B190,'[10]COMP.BG'!$A:$M,13,FALSE),VLOOKUP(B190,[10]SINAPI!A:M,7,FALSE))</f>
        <v>318,90</v>
      </c>
      <c r="H190" s="128" t="str">
        <f>IF(ISNUMBER(SEARCH("COM",B190)),VLOOKUP(B190,'[10]COMP.BG'!$A:$N,14,FALSE),VLOOKUP(B190,[10]SINAPI!A:N,6,FALSE))</f>
        <v>259,79</v>
      </c>
      <c r="I190" s="40">
        <f t="shared" ref="I190:I194" si="111">ROUND(F190*G190,2)</f>
        <v>6696.9</v>
      </c>
      <c r="J190" s="40">
        <f t="shared" ref="J190:J194" si="112">ROUND(F190*H190,2)</f>
        <v>5455.59</v>
      </c>
      <c r="K190" s="40">
        <f t="shared" ref="K190:K194" si="113">I190+J190</f>
        <v>12152.49</v>
      </c>
      <c r="L190" s="40">
        <f t="shared" ref="L190:L194" si="114">ROUND($L$15*K190,2)</f>
        <v>2955.49</v>
      </c>
      <c r="M190" s="40">
        <f t="shared" ref="M190:M194" si="115">K190+L190</f>
        <v>15107.98</v>
      </c>
      <c r="N190" s="95">
        <f>M190/$M$1026*100</f>
        <v>0.19050492201036184</v>
      </c>
      <c r="O190" s="96">
        <f t="shared" ref="O190:O194" si="116">IF(F190=1,1,TRUNC(F190*$O$15,0))</f>
        <v>20</v>
      </c>
    </row>
    <row r="191" spans="1:15" s="38" customFormat="1" ht="30" customHeight="1" x14ac:dyDescent="0.2">
      <c r="A191" s="215" t="s">
        <v>957</v>
      </c>
      <c r="B191" s="104">
        <v>94562</v>
      </c>
      <c r="C191" s="103" t="s">
        <v>57</v>
      </c>
      <c r="D191" s="248" t="str">
        <f>IF(ISNUMBER(SEARCH("Com",B191)),VLOOKUP(B191,'[10]COMP.BG'!$A:$N,3,FALSE),VLOOKUP(B191,[10]SINAPI!$A:$M,2,FALSE))</f>
        <v>JANELA DE AÇO DE CORRER COM 4 FOLHAS PARA VIDRO, COM BATENTE, FERRAGENS E PINTURA ANTICORROSIVA. EXCLUSIVE VIDROS, ALIZAR E CONTRAMARCO. FORNECIMENTO E INSTALAÇÃO. AF_12/2019</v>
      </c>
      <c r="E191" s="39" t="str">
        <f>IF(ISNUMBER(SEARCH("Com",B191)),VLOOKUP(B191,'[10]COMP.BG'!$A:$N,5,FALSE),VLOOKUP(B191,[10]SINAPI!$A:$M,4,FALSE))</f>
        <v>M2</v>
      </c>
      <c r="F191" s="216">
        <v>8</v>
      </c>
      <c r="G191" s="128" t="str">
        <f>IF(ISNUMBER(SEARCH("COM",B191)),VLOOKUP(B191,'[10]COMP.BG'!$A:$M,13,FALSE),VLOOKUP(B191,[10]SINAPI!A:M,7,FALSE))</f>
        <v>463,98</v>
      </c>
      <c r="H191" s="128" t="str">
        <f>IF(ISNUMBER(SEARCH("COM",B191)),VLOOKUP(B191,'[10]COMP.BG'!$A:$N,14,FALSE),VLOOKUP(B191,[10]SINAPI!A:N,6,FALSE))</f>
        <v>52,54</v>
      </c>
      <c r="I191" s="40">
        <f t="shared" si="111"/>
        <v>3711.84</v>
      </c>
      <c r="J191" s="40">
        <f t="shared" si="112"/>
        <v>420.32</v>
      </c>
      <c r="K191" s="40">
        <f t="shared" si="113"/>
        <v>4132.16</v>
      </c>
      <c r="L191" s="40">
        <f t="shared" si="114"/>
        <v>1004.94</v>
      </c>
      <c r="M191" s="40">
        <f t="shared" si="115"/>
        <v>5137.1000000000004</v>
      </c>
      <c r="N191" s="95">
        <f>M191/$M$1026*100</f>
        <v>6.4776550859838966E-2</v>
      </c>
      <c r="O191" s="96">
        <f t="shared" si="116"/>
        <v>7</v>
      </c>
    </row>
    <row r="192" spans="1:15" s="38" customFormat="1" ht="30" customHeight="1" x14ac:dyDescent="0.2">
      <c r="A192" s="215" t="s">
        <v>958</v>
      </c>
      <c r="B192" s="105">
        <v>90838</v>
      </c>
      <c r="C192" s="103" t="s">
        <v>57</v>
      </c>
      <c r="D192" s="248" t="str">
        <f>IF(ISNUMBER(SEARCH("Com",B192)),VLOOKUP(B192,'[10]COMP.BG'!$A:$N,3,FALSE),VLOOKUP(B192,[10]SINAPI!$A:$M,2,FALSE))</f>
        <v>PORTA CORTA-FOGO 90X210X4CM - FORNECIMENTO E INSTALAÇÃO. AF_12/2019</v>
      </c>
      <c r="E192" s="39" t="str">
        <f>IF(ISNUMBER(SEARCH("Com",B192)),VLOOKUP(B192,'[10]COMP.BG'!$A:$N,5,FALSE),VLOOKUP(B192,[10]SINAPI!$A:$M,4,FALSE))</f>
        <v>UN</v>
      </c>
      <c r="F192" s="216">
        <v>8</v>
      </c>
      <c r="G192" s="128" t="str">
        <f>IF(ISNUMBER(SEARCH("COM",B192)),VLOOKUP(B192,'[10]COMP.BG'!$A:$M,13,FALSE),VLOOKUP(B192,[10]SINAPI!A:M,7,FALSE))</f>
        <v>1.500,60</v>
      </c>
      <c r="H192" s="128" t="str">
        <f>IF(ISNUMBER(SEARCH("COM",B192)),VLOOKUP(B192,'[10]COMP.BG'!$A:$N,14,FALSE),VLOOKUP(B192,[10]SINAPI!A:N,6,FALSE))</f>
        <v>89,69</v>
      </c>
      <c r="I192" s="40">
        <f t="shared" si="111"/>
        <v>12004.8</v>
      </c>
      <c r="J192" s="40">
        <f t="shared" si="112"/>
        <v>717.52</v>
      </c>
      <c r="K192" s="40">
        <f t="shared" si="113"/>
        <v>12722.32</v>
      </c>
      <c r="L192" s="40">
        <f t="shared" si="114"/>
        <v>3094.07</v>
      </c>
      <c r="M192" s="40">
        <f t="shared" si="115"/>
        <v>15816.39</v>
      </c>
      <c r="N192" s="95">
        <f>M192/$M$1026*100</f>
        <v>0.19943765767729812</v>
      </c>
      <c r="O192" s="96">
        <f t="shared" si="116"/>
        <v>7</v>
      </c>
    </row>
    <row r="193" spans="1:15" s="38" customFormat="1" ht="30" customHeight="1" x14ac:dyDescent="0.2">
      <c r="A193" s="215" t="s">
        <v>959</v>
      </c>
      <c r="B193" s="104">
        <v>100701</v>
      </c>
      <c r="C193" s="103" t="s">
        <v>57</v>
      </c>
      <c r="D193" s="248" t="str">
        <f>IF(ISNUMBER(SEARCH("Com",B193)),VLOOKUP(B193,'[10]COMP.BG'!$A:$N,3,FALSE),VLOOKUP(B193,[10]SINAPI!$A:$M,2,FALSE))</f>
        <v>PORTA DE FERRO, DE ABRIR, TIPO GRADE COM CHAPA, COM GUARNIÇÕES. AF_12/2019</v>
      </c>
      <c r="E193" s="39" t="str">
        <f>IF(ISNUMBER(SEARCH("Com",B193)),VLOOKUP(B193,'[10]COMP.BG'!$A:$N,5,FALSE),VLOOKUP(B193,[10]SINAPI!$A:$M,4,FALSE))</f>
        <v>M2</v>
      </c>
      <c r="F193" s="216">
        <v>8</v>
      </c>
      <c r="G193" s="128" t="str">
        <f>IF(ISNUMBER(SEARCH("COM",B193)),VLOOKUP(B193,'[10]COMP.BG'!$A:$M,13,FALSE),VLOOKUP(B193,[10]SINAPI!A:M,7,FALSE))</f>
        <v>623,63</v>
      </c>
      <c r="H193" s="128" t="str">
        <f>IF(ISNUMBER(SEARCH("COM",B193)),VLOOKUP(B193,'[10]COMP.BG'!$A:$N,14,FALSE),VLOOKUP(B193,[10]SINAPI!A:N,6,FALSE))</f>
        <v>12,50</v>
      </c>
      <c r="I193" s="40">
        <f t="shared" si="111"/>
        <v>4989.04</v>
      </c>
      <c r="J193" s="40">
        <f t="shared" si="112"/>
        <v>100</v>
      </c>
      <c r="K193" s="40">
        <f t="shared" si="113"/>
        <v>5089.04</v>
      </c>
      <c r="L193" s="40">
        <f t="shared" si="114"/>
        <v>1237.6500000000001</v>
      </c>
      <c r="M193" s="40">
        <f t="shared" si="115"/>
        <v>6326.6900000000005</v>
      </c>
      <c r="N193" s="95">
        <f>M193/$M$1026*100</f>
        <v>7.9776752751442359E-2</v>
      </c>
      <c r="O193" s="96">
        <f t="shared" si="116"/>
        <v>7</v>
      </c>
    </row>
    <row r="194" spans="1:15" s="38" customFormat="1" ht="30" customHeight="1" x14ac:dyDescent="0.2">
      <c r="A194" s="215" t="s">
        <v>960</v>
      </c>
      <c r="B194" s="104">
        <v>94807</v>
      </c>
      <c r="C194" s="103" t="s">
        <v>57</v>
      </c>
      <c r="D194" s="248" t="str">
        <f>IF(ISNUMBER(SEARCH("Com",B194)),VLOOKUP(B194,'[10]COMP.BG'!$A:$N,3,FALSE),VLOOKUP(B194,[10]SINAPI!$A:$M,2,FALSE))</f>
        <v>PORTA EM AÇO DE ABRIR TIPO VENEZIANA SEM GUARNIÇÃO, 87X210CM, FIXAÇÃO COM PARAFUSOS - FORNECIMENTO E INSTALAÇÃO. AF_12/2019</v>
      </c>
      <c r="E194" s="39" t="str">
        <f>IF(ISNUMBER(SEARCH("Com",B194)),VLOOKUP(B194,'[10]COMP.BG'!$A:$N,5,FALSE),VLOOKUP(B194,[10]SINAPI!$A:$M,4,FALSE))</f>
        <v>UN</v>
      </c>
      <c r="F194" s="216">
        <v>8</v>
      </c>
      <c r="G194" s="128" t="str">
        <f>IF(ISNUMBER(SEARCH("COM",B194)),VLOOKUP(B194,'[10]COMP.BG'!$A:$M,13,FALSE),VLOOKUP(B194,[10]SINAPI!A:M,7,FALSE))</f>
        <v>677,73</v>
      </c>
      <c r="H194" s="128" t="str">
        <f>IF(ISNUMBER(SEARCH("COM",B194)),VLOOKUP(B194,'[10]COMP.BG'!$A:$N,14,FALSE),VLOOKUP(B194,[10]SINAPI!A:N,6,FALSE))</f>
        <v>23,84</v>
      </c>
      <c r="I194" s="40">
        <f t="shared" si="111"/>
        <v>5421.84</v>
      </c>
      <c r="J194" s="40">
        <f t="shared" si="112"/>
        <v>190.72</v>
      </c>
      <c r="K194" s="40">
        <f t="shared" si="113"/>
        <v>5612.56</v>
      </c>
      <c r="L194" s="40">
        <f t="shared" si="114"/>
        <v>1364.97</v>
      </c>
      <c r="M194" s="40">
        <f t="shared" si="115"/>
        <v>6977.5300000000007</v>
      </c>
      <c r="N194" s="95">
        <f>M194/$M$1026*100</f>
        <v>8.7983556271252691E-2</v>
      </c>
      <c r="O194" s="96">
        <f t="shared" si="116"/>
        <v>7</v>
      </c>
    </row>
    <row r="195" spans="1:15" s="38" customFormat="1" ht="30" customHeight="1" x14ac:dyDescent="0.2">
      <c r="A195" s="172" t="s">
        <v>961</v>
      </c>
      <c r="B195" s="212"/>
      <c r="C195" s="183"/>
      <c r="D195" s="254" t="s">
        <v>328</v>
      </c>
      <c r="E195" s="212"/>
      <c r="F195" s="212"/>
      <c r="G195" s="212"/>
      <c r="H195" s="212"/>
      <c r="I195" s="212"/>
      <c r="J195" s="212"/>
      <c r="K195" s="212"/>
      <c r="L195" s="212"/>
      <c r="M195" s="212"/>
      <c r="N195" s="181"/>
    </row>
    <row r="196" spans="1:15" s="38" customFormat="1" ht="30" customHeight="1" x14ac:dyDescent="0.2">
      <c r="A196" s="215" t="s">
        <v>962</v>
      </c>
      <c r="B196" s="110" t="s">
        <v>764</v>
      </c>
      <c r="C196" s="189" t="s">
        <v>62</v>
      </c>
      <c r="D196" s="248" t="str">
        <f>IF(ISNUMBER(SEARCH("Com",B196)),VLOOKUP(B196,'[10]COMP.BG'!$A:$N,3,FALSE),VLOOKUP(B196,[10]SINAPI!$A:$M,2,FALSE))</f>
        <v>ESQUADRIA DE VIDRO TEMPERADO DE CORRER (JANELA)</v>
      </c>
      <c r="E196" s="39" t="str">
        <f>IF(ISNUMBER(SEARCH("Com",B196)),VLOOKUP(B196,'[10]COMP.BG'!$A:$N,5,FALSE),VLOOKUP(B196,[10]SINAPI!$A:$M,4,FALSE))</f>
        <v>M2</v>
      </c>
      <c r="F196" s="40">
        <v>16</v>
      </c>
      <c r="G196" s="128">
        <f>IF(ISNUMBER(SEARCH("COM",B196)),VLOOKUP(B196,'[10]COMP.BG'!$A:$M,13,FALSE),VLOOKUP(B196,[10]SINAPI!A:M,7,FALSE))</f>
        <v>526.63599999999997</v>
      </c>
      <c r="H196" s="128">
        <f>IF(ISNUMBER(SEARCH("COM",B196)),VLOOKUP(B196,'[10]COMP.BG'!$A:$N,14,FALSE),VLOOKUP(B196,[10]SINAPI!A:N,6,FALSE))</f>
        <v>128.03</v>
      </c>
      <c r="I196" s="40">
        <f t="shared" ref="I196" si="117">ROUND(F196*G196,2)</f>
        <v>8426.18</v>
      </c>
      <c r="J196" s="40">
        <f t="shared" ref="J196" si="118">ROUND(F196*H196,2)</f>
        <v>2048.48</v>
      </c>
      <c r="K196" s="40">
        <f t="shared" ref="K196" si="119">I196+J196</f>
        <v>10474.66</v>
      </c>
      <c r="L196" s="40">
        <f t="shared" ref="L196" si="120">ROUND($L$15*K196,2)</f>
        <v>2547.44</v>
      </c>
      <c r="M196" s="40">
        <f t="shared" ref="M196" si="121">K196+L196</f>
        <v>13022.1</v>
      </c>
      <c r="N196" s="95">
        <f t="shared" ref="N196:N208" si="122">M196/$M$1026*100</f>
        <v>0.16420290104376184</v>
      </c>
      <c r="O196" s="96">
        <f t="shared" ref="O196:O208" si="123">IF(F196=1,1,TRUNC(F196*$O$15,0))</f>
        <v>15</v>
      </c>
    </row>
    <row r="197" spans="1:15" s="38" customFormat="1" ht="30" customHeight="1" x14ac:dyDescent="0.2">
      <c r="A197" s="215" t="s">
        <v>963</v>
      </c>
      <c r="B197" s="110" t="s">
        <v>341</v>
      </c>
      <c r="C197" s="189" t="s">
        <v>62</v>
      </c>
      <c r="D197" s="248" t="str">
        <f>IF(ISNUMBER(SEARCH("Com",B197)),VLOOKUP(B197,'[10]COMP.BG'!$A:$N,3,FALSE),VLOOKUP(B197,[10]SINAPI!$A:$M,2,FALSE))</f>
        <v>INSTALAÇÃO DE VIDRO FANTASIA 4 MM, INCOLOR</v>
      </c>
      <c r="E197" s="39" t="str">
        <f>IF(ISNUMBER(SEARCH("Com",B197)),VLOOKUP(B197,'[10]COMP.BG'!$A:$N,5,FALSE),VLOOKUP(B197,[10]SINAPI!$A:$M,4,FALSE))</f>
        <v>M2</v>
      </c>
      <c r="F197" s="216">
        <v>16</v>
      </c>
      <c r="G197" s="128">
        <f>IF(ISNUMBER(SEARCH("COM",B197)),VLOOKUP(B197,'[10]COMP.BG'!$A:$M,13,FALSE),VLOOKUP(B197,[10]SINAPI!A:M,7,FALSE))</f>
        <v>196.35999999999999</v>
      </c>
      <c r="H197" s="128">
        <f>IF(ISNUMBER(SEARCH("COM",B197)),VLOOKUP(B197,'[10]COMP.BG'!$A:$N,14,FALSE),VLOOKUP(B197,[10]SINAPI!A:N,6,FALSE))</f>
        <v>16.37</v>
      </c>
      <c r="I197" s="40">
        <f t="shared" ref="I197:I208" si="124">ROUND(F197*G197,2)</f>
        <v>3141.76</v>
      </c>
      <c r="J197" s="40">
        <f t="shared" ref="J197:J208" si="125">ROUND(F197*H197,2)</f>
        <v>261.92</v>
      </c>
      <c r="K197" s="40">
        <f t="shared" ref="K197:K208" si="126">I197+J197</f>
        <v>3403.6800000000003</v>
      </c>
      <c r="L197" s="40">
        <f t="shared" ref="L197:L208" si="127">ROUND($L$15*K197,2)</f>
        <v>827.77</v>
      </c>
      <c r="M197" s="40">
        <f t="shared" ref="M197:M208" si="128">K197+L197</f>
        <v>4231.4500000000007</v>
      </c>
      <c r="N197" s="95">
        <f t="shared" si="122"/>
        <v>5.3356706339348199E-2</v>
      </c>
      <c r="O197" s="96">
        <f t="shared" si="123"/>
        <v>15</v>
      </c>
    </row>
    <row r="198" spans="1:15" s="38" customFormat="1" ht="30" customHeight="1" x14ac:dyDescent="0.2">
      <c r="A198" s="215" t="s">
        <v>964</v>
      </c>
      <c r="B198" s="110" t="s">
        <v>342</v>
      </c>
      <c r="C198" s="189" t="s">
        <v>62</v>
      </c>
      <c r="D198" s="248" t="str">
        <f>IF(ISNUMBER(SEARCH("Com",B198)),VLOOKUP(B198,'[10]COMP.BG'!$A:$N,3,FALSE),VLOOKUP(B198,[10]SINAPI!$A:$M,2,FALSE))</f>
        <v>INSTALAÇÃO DE VIDRO LAMINADO, E = 6 MM (3+3), ENCAIXADO EM PERFIL U</v>
      </c>
      <c r="E198" s="39" t="str">
        <f>IF(ISNUMBER(SEARCH("Com",B198)),VLOOKUP(B198,'[10]COMP.BG'!$A:$N,5,FALSE),VLOOKUP(B198,[10]SINAPI!$A:$M,4,FALSE))</f>
        <v>M2</v>
      </c>
      <c r="F198" s="216">
        <v>16</v>
      </c>
      <c r="G198" s="128">
        <f>IF(ISNUMBER(SEARCH("COM",B198)),VLOOKUP(B198,'[10]COMP.BG'!$A:$M,13,FALSE),VLOOKUP(B198,[10]SINAPI!A:M,7,FALSE))</f>
        <v>863.33869000000004</v>
      </c>
      <c r="H198" s="128">
        <f>IF(ISNUMBER(SEARCH("COM",B198)),VLOOKUP(B198,'[10]COMP.BG'!$A:$N,14,FALSE),VLOOKUP(B198,[10]SINAPI!A:N,6,FALSE))</f>
        <v>46.668040000000005</v>
      </c>
      <c r="I198" s="40">
        <f t="shared" si="124"/>
        <v>13813.42</v>
      </c>
      <c r="J198" s="40">
        <f t="shared" si="125"/>
        <v>746.69</v>
      </c>
      <c r="K198" s="40">
        <f t="shared" si="126"/>
        <v>14560.11</v>
      </c>
      <c r="L198" s="40">
        <f t="shared" si="127"/>
        <v>3541.02</v>
      </c>
      <c r="M198" s="40">
        <f t="shared" si="128"/>
        <v>18101.13</v>
      </c>
      <c r="N198" s="95">
        <f t="shared" si="122"/>
        <v>0.22824721497840356</v>
      </c>
      <c r="O198" s="96">
        <f t="shared" si="123"/>
        <v>15</v>
      </c>
    </row>
    <row r="199" spans="1:15" s="38" customFormat="1" ht="30" customHeight="1" x14ac:dyDescent="0.2">
      <c r="A199" s="215" t="s">
        <v>965</v>
      </c>
      <c r="B199" s="109">
        <v>102176</v>
      </c>
      <c r="C199" s="105" t="s">
        <v>57</v>
      </c>
      <c r="D199" s="248" t="str">
        <f>IF(ISNUMBER(SEARCH("Com",B199)),VLOOKUP(B199,'[10]COMP.BG'!$A:$N,3,FALSE),VLOOKUP(B199,[10]SINAPI!$A:$M,2,FALSE))</f>
        <v>INSTALAÇÃO DE VIDRO LAMINADO, E = 8 MM (4+4), ENCAIXADO EM PERFIL U. AF_01/2021_PS</v>
      </c>
      <c r="E199" s="39" t="str">
        <f>IF(ISNUMBER(SEARCH("Com",B199)),VLOOKUP(B199,'[10]COMP.BG'!$A:$N,5,FALSE),VLOOKUP(B199,[10]SINAPI!$A:$M,4,FALSE))</f>
        <v>M2</v>
      </c>
      <c r="F199" s="216">
        <v>16</v>
      </c>
      <c r="G199" s="128" t="str">
        <f>IF(ISNUMBER(SEARCH("COM",B199)),VLOOKUP(B199,'[10]COMP.BG'!$A:$M,13,FALSE),VLOOKUP(B199,[10]SINAPI!A:M,7,FALSE))</f>
        <v>975,25</v>
      </c>
      <c r="H199" s="128" t="str">
        <f>IF(ISNUMBER(SEARCH("COM",B199)),VLOOKUP(B199,'[10]COMP.BG'!$A:$N,14,FALSE),VLOOKUP(B199,[10]SINAPI!A:N,6,FALSE))</f>
        <v>46,65</v>
      </c>
      <c r="I199" s="40">
        <f t="shared" si="124"/>
        <v>15604</v>
      </c>
      <c r="J199" s="40">
        <f t="shared" si="125"/>
        <v>746.4</v>
      </c>
      <c r="K199" s="40">
        <f t="shared" si="126"/>
        <v>16350.4</v>
      </c>
      <c r="L199" s="40">
        <f t="shared" si="127"/>
        <v>3976.42</v>
      </c>
      <c r="M199" s="40">
        <f t="shared" si="128"/>
        <v>20326.82</v>
      </c>
      <c r="N199" s="95">
        <f t="shared" si="122"/>
        <v>0.25631217798929196</v>
      </c>
      <c r="O199" s="96">
        <f t="shared" si="123"/>
        <v>15</v>
      </c>
    </row>
    <row r="200" spans="1:15" s="38" customFormat="1" ht="30" customHeight="1" x14ac:dyDescent="0.2">
      <c r="A200" s="215" t="s">
        <v>966</v>
      </c>
      <c r="B200" s="104">
        <v>102162</v>
      </c>
      <c r="C200" s="103" t="s">
        <v>57</v>
      </c>
      <c r="D200" s="248" t="str">
        <f>IF(ISNUMBER(SEARCH("Com",B200)),VLOOKUP(B200,'[10]COMP.BG'!$A:$N,3,FALSE),VLOOKUP(B200,[10]SINAPI!$A:$M,2,FALSE))</f>
        <v>INSTALAÇÃO DE VIDRO LISO INCOLOR, E = 4 MM, EM ESQUADRIA DE ALUMÍNIO OU PVC, FIXADO COM BAGUETE. AF_01/2021_PS</v>
      </c>
      <c r="E200" s="39" t="str">
        <f>IF(ISNUMBER(SEARCH("Com",B200)),VLOOKUP(B200,'[10]COMP.BG'!$A:$N,5,FALSE),VLOOKUP(B200,[10]SINAPI!$A:$M,4,FALSE))</f>
        <v>M2</v>
      </c>
      <c r="F200" s="216">
        <v>20</v>
      </c>
      <c r="G200" s="128" t="str">
        <f>IF(ISNUMBER(SEARCH("COM",B200)),VLOOKUP(B200,'[10]COMP.BG'!$A:$M,13,FALSE),VLOOKUP(B200,[10]SINAPI!A:M,7,FALSE))</f>
        <v>303,53</v>
      </c>
      <c r="H200" s="128" t="str">
        <f>IF(ISNUMBER(SEARCH("COM",B200)),VLOOKUP(B200,'[10]COMP.BG'!$A:$N,14,FALSE),VLOOKUP(B200,[10]SINAPI!A:N,6,FALSE))</f>
        <v>21,92</v>
      </c>
      <c r="I200" s="40">
        <f t="shared" si="124"/>
        <v>6070.6</v>
      </c>
      <c r="J200" s="40">
        <f t="shared" si="125"/>
        <v>438.4</v>
      </c>
      <c r="K200" s="40">
        <f t="shared" si="126"/>
        <v>6509</v>
      </c>
      <c r="L200" s="40">
        <f t="shared" si="127"/>
        <v>1582.99</v>
      </c>
      <c r="M200" s="40">
        <f t="shared" si="128"/>
        <v>8091.99</v>
      </c>
      <c r="N200" s="95">
        <f t="shared" si="122"/>
        <v>0.10203640220986709</v>
      </c>
      <c r="O200" s="96">
        <f t="shared" si="123"/>
        <v>19</v>
      </c>
    </row>
    <row r="201" spans="1:15" s="38" customFormat="1" ht="30" customHeight="1" x14ac:dyDescent="0.2">
      <c r="A201" s="215" t="s">
        <v>967</v>
      </c>
      <c r="B201" s="104">
        <v>102166</v>
      </c>
      <c r="C201" s="103" t="s">
        <v>57</v>
      </c>
      <c r="D201" s="248" t="str">
        <f>IF(ISNUMBER(SEARCH("Com",B201)),VLOOKUP(B201,'[10]COMP.BG'!$A:$N,3,FALSE),VLOOKUP(B201,[10]SINAPI!$A:$M,2,FALSE))</f>
        <v>INSTALAÇÃO DE VIDRO LISO INCOLOR, E = 6 MM, EM ESQUADRIA DE ALUMÍNIO OU PVC, FIXADO COM BAGUETE. AF_01/2021_PS</v>
      </c>
      <c r="E201" s="39" t="str">
        <f>IF(ISNUMBER(SEARCH("Com",B201)),VLOOKUP(B201,'[10]COMP.BG'!$A:$N,5,FALSE),VLOOKUP(B201,[10]SINAPI!$A:$M,4,FALSE))</f>
        <v>M2</v>
      </c>
      <c r="F201" s="216">
        <v>16</v>
      </c>
      <c r="G201" s="128" t="str">
        <f>IF(ISNUMBER(SEARCH("COM",B201)),VLOOKUP(B201,'[10]COMP.BG'!$A:$M,13,FALSE),VLOOKUP(B201,[10]SINAPI!A:M,7,FALSE))</f>
        <v>333,35</v>
      </c>
      <c r="H201" s="128" t="str">
        <f>IF(ISNUMBER(SEARCH("COM",B201)),VLOOKUP(B201,'[10]COMP.BG'!$A:$N,14,FALSE),VLOOKUP(B201,[10]SINAPI!A:N,6,FALSE))</f>
        <v>13,40</v>
      </c>
      <c r="I201" s="40">
        <f t="shared" si="124"/>
        <v>5333.6</v>
      </c>
      <c r="J201" s="40">
        <f t="shared" si="125"/>
        <v>214.4</v>
      </c>
      <c r="K201" s="40">
        <f t="shared" si="126"/>
        <v>5548</v>
      </c>
      <c r="L201" s="40">
        <f t="shared" si="127"/>
        <v>1349.27</v>
      </c>
      <c r="M201" s="40">
        <f t="shared" si="128"/>
        <v>6897.27</v>
      </c>
      <c r="N201" s="95">
        <f t="shared" si="122"/>
        <v>8.6971513295252476E-2</v>
      </c>
      <c r="O201" s="96">
        <f t="shared" si="123"/>
        <v>15</v>
      </c>
    </row>
    <row r="202" spans="1:15" s="38" customFormat="1" ht="30" customHeight="1" x14ac:dyDescent="0.2">
      <c r="A202" s="215" t="s">
        <v>968</v>
      </c>
      <c r="B202" s="109">
        <v>102181</v>
      </c>
      <c r="C202" s="105" t="s">
        <v>57</v>
      </c>
      <c r="D202" s="248" t="str">
        <f>IF(ISNUMBER(SEARCH("Com",B202)),VLOOKUP(B202,'[10]COMP.BG'!$A:$N,3,FALSE),VLOOKUP(B202,[10]SINAPI!$A:$M,2,FALSE))</f>
        <v>INSTALAÇÃO DE VIDRO TEMPERADO, E = 10 MM, ENCAIXADO EM PERFIL U. AF_01/2021_PS</v>
      </c>
      <c r="E202" s="39" t="str">
        <f>IF(ISNUMBER(SEARCH("Com",B202)),VLOOKUP(B202,'[10]COMP.BG'!$A:$N,5,FALSE),VLOOKUP(B202,[10]SINAPI!$A:$M,4,FALSE))</f>
        <v>M2</v>
      </c>
      <c r="F202" s="216">
        <v>84</v>
      </c>
      <c r="G202" s="128" t="str">
        <f>IF(ISNUMBER(SEARCH("COM",B202)),VLOOKUP(B202,'[10]COMP.BG'!$A:$M,13,FALSE),VLOOKUP(B202,[10]SINAPI!A:M,7,FALSE))</f>
        <v>478,84</v>
      </c>
      <c r="H202" s="128" t="str">
        <f>IF(ISNUMBER(SEARCH("COM",B202)),VLOOKUP(B202,'[10]COMP.BG'!$A:$N,14,FALSE),VLOOKUP(B202,[10]SINAPI!A:N,6,FALSE))</f>
        <v>39,71</v>
      </c>
      <c r="I202" s="40">
        <f t="shared" si="124"/>
        <v>40222.559999999998</v>
      </c>
      <c r="J202" s="40">
        <f t="shared" si="125"/>
        <v>3335.64</v>
      </c>
      <c r="K202" s="40">
        <f t="shared" si="126"/>
        <v>43558.2</v>
      </c>
      <c r="L202" s="40">
        <f t="shared" si="127"/>
        <v>10593.35</v>
      </c>
      <c r="M202" s="40">
        <f t="shared" si="128"/>
        <v>54151.549999999996</v>
      </c>
      <c r="N202" s="95">
        <f t="shared" si="122"/>
        <v>0.68282700993052736</v>
      </c>
      <c r="O202" s="96">
        <f t="shared" si="123"/>
        <v>83</v>
      </c>
    </row>
    <row r="203" spans="1:15" s="38" customFormat="1" ht="30" customHeight="1" x14ac:dyDescent="0.2">
      <c r="A203" s="215" t="s">
        <v>969</v>
      </c>
      <c r="B203" s="109">
        <v>102179</v>
      </c>
      <c r="C203" s="105" t="s">
        <v>57</v>
      </c>
      <c r="D203" s="248" t="str">
        <f>IF(ISNUMBER(SEARCH("Com",B203)),VLOOKUP(B203,'[10]COMP.BG'!$A:$N,3,FALSE),VLOOKUP(B203,[10]SINAPI!$A:$M,2,FALSE))</f>
        <v>INSTALAÇÃO DE VIDRO TEMPERADO, E = 6 MM, ENCAIXADO EM PERFIL U. AF_01/2021_PS</v>
      </c>
      <c r="E203" s="39" t="str">
        <f>IF(ISNUMBER(SEARCH("Com",B203)),VLOOKUP(B203,'[10]COMP.BG'!$A:$N,5,FALSE),VLOOKUP(B203,[10]SINAPI!$A:$M,4,FALSE))</f>
        <v>M2</v>
      </c>
      <c r="F203" s="216">
        <v>16</v>
      </c>
      <c r="G203" s="128" t="str">
        <f>IF(ISNUMBER(SEARCH("COM",B203)),VLOOKUP(B203,'[10]COMP.BG'!$A:$M,13,FALSE),VLOOKUP(B203,[10]SINAPI!A:M,7,FALSE))</f>
        <v>323,90</v>
      </c>
      <c r="H203" s="128" t="str">
        <f>IF(ISNUMBER(SEARCH("COM",B203)),VLOOKUP(B203,'[10]COMP.BG'!$A:$N,14,FALSE),VLOOKUP(B203,[10]SINAPI!A:N,6,FALSE))</f>
        <v>44,42</v>
      </c>
      <c r="I203" s="40">
        <f t="shared" si="124"/>
        <v>5182.3999999999996</v>
      </c>
      <c r="J203" s="40">
        <f t="shared" si="125"/>
        <v>710.72</v>
      </c>
      <c r="K203" s="40">
        <f t="shared" si="126"/>
        <v>5893.12</v>
      </c>
      <c r="L203" s="40">
        <f t="shared" si="127"/>
        <v>1433.21</v>
      </c>
      <c r="M203" s="40">
        <f t="shared" si="128"/>
        <v>7326.33</v>
      </c>
      <c r="N203" s="95">
        <f t="shared" si="122"/>
        <v>9.2381769453770413E-2</v>
      </c>
      <c r="O203" s="96">
        <f t="shared" si="123"/>
        <v>15</v>
      </c>
    </row>
    <row r="204" spans="1:15" s="38" customFormat="1" ht="30" customHeight="1" x14ac:dyDescent="0.2">
      <c r="A204" s="215" t="s">
        <v>970</v>
      </c>
      <c r="B204" s="109">
        <v>102180</v>
      </c>
      <c r="C204" s="105" t="s">
        <v>57</v>
      </c>
      <c r="D204" s="248" t="str">
        <f>IF(ISNUMBER(SEARCH("Com",B204)),VLOOKUP(B204,'[10]COMP.BG'!$A:$N,3,FALSE),VLOOKUP(B204,[10]SINAPI!$A:$M,2,FALSE))</f>
        <v>INSTALAÇÃO DE VIDRO TEMPERADO, E = 8 MM, ENCAIXADO EM PERFIL U. AF_01/2021_PS</v>
      </c>
      <c r="E204" s="39" t="str">
        <f>IF(ISNUMBER(SEARCH("Com",B204)),VLOOKUP(B204,'[10]COMP.BG'!$A:$N,5,FALSE),VLOOKUP(B204,[10]SINAPI!$A:$M,4,FALSE))</f>
        <v>M2</v>
      </c>
      <c r="F204" s="216">
        <v>16</v>
      </c>
      <c r="G204" s="128" t="str">
        <f>IF(ISNUMBER(SEARCH("COM",B204)),VLOOKUP(B204,'[10]COMP.BG'!$A:$M,13,FALSE),VLOOKUP(B204,[10]SINAPI!A:M,7,FALSE))</f>
        <v>390,08</v>
      </c>
      <c r="H204" s="128" t="str">
        <f>IF(ISNUMBER(SEARCH("COM",B204)),VLOOKUP(B204,'[10]COMP.BG'!$A:$N,14,FALSE),VLOOKUP(B204,[10]SINAPI!A:N,6,FALSE))</f>
        <v>42,32</v>
      </c>
      <c r="I204" s="40">
        <f t="shared" si="124"/>
        <v>6241.28</v>
      </c>
      <c r="J204" s="40">
        <f t="shared" si="125"/>
        <v>677.12</v>
      </c>
      <c r="K204" s="40">
        <f t="shared" si="126"/>
        <v>6918.4</v>
      </c>
      <c r="L204" s="40">
        <f t="shared" si="127"/>
        <v>1682.55</v>
      </c>
      <c r="M204" s="40">
        <f t="shared" si="128"/>
        <v>8600.9499999999989</v>
      </c>
      <c r="N204" s="95">
        <f t="shared" si="122"/>
        <v>0.10845416190417391</v>
      </c>
      <c r="O204" s="96">
        <f t="shared" si="123"/>
        <v>15</v>
      </c>
    </row>
    <row r="205" spans="1:15" s="38" customFormat="1" ht="30" customHeight="1" x14ac:dyDescent="0.2">
      <c r="A205" s="215" t="s">
        <v>971</v>
      </c>
      <c r="B205" s="110" t="s">
        <v>766</v>
      </c>
      <c r="C205" s="189" t="s">
        <v>62</v>
      </c>
      <c r="D205" s="248" t="str">
        <f>IF(ISNUMBER(SEARCH("Com",B205)),VLOOKUP(B205,'[10]COMP.BG'!$A:$N,3,FALSE),VLOOKUP(B205,[10]SINAPI!$A:$M,2,FALSE))</f>
        <v>PORTA DE ABRIR COM MOLA HIDRÁULICA, EM VIDRO TEMPERADO, 120X210 CM, ESPESSURA 10 MM, INCLUSIVE ACESSÓRIOS.</v>
      </c>
      <c r="E205" s="39" t="str">
        <f>IF(ISNUMBER(SEARCH("Com",B205)),VLOOKUP(B205,'[10]COMP.BG'!$A:$N,5,FALSE),VLOOKUP(B205,[10]SINAPI!$A:$M,4,FALSE))</f>
        <v>UN</v>
      </c>
      <c r="F205" s="40">
        <v>6</v>
      </c>
      <c r="G205" s="128">
        <f>IF(ISNUMBER(SEARCH("COM",B205)),VLOOKUP(B205,'[10]COMP.BG'!$A:$M,13,FALSE),VLOOKUP(B205,[10]SINAPI!A:M,7,FALSE))</f>
        <v>2083.645</v>
      </c>
      <c r="H205" s="128">
        <f>IF(ISNUMBER(SEARCH("COM",B205)),VLOOKUP(B205,'[10]COMP.BG'!$A:$N,14,FALSE),VLOOKUP(B205,[10]SINAPI!A:N,6,FALSE))</f>
        <v>99.224999999999994</v>
      </c>
      <c r="I205" s="40">
        <f t="shared" si="124"/>
        <v>12501.87</v>
      </c>
      <c r="J205" s="40">
        <f t="shared" si="125"/>
        <v>595.35</v>
      </c>
      <c r="K205" s="40">
        <f t="shared" si="126"/>
        <v>13097.220000000001</v>
      </c>
      <c r="L205" s="40">
        <f t="shared" si="127"/>
        <v>3185.24</v>
      </c>
      <c r="M205" s="40">
        <f t="shared" si="128"/>
        <v>16282.460000000001</v>
      </c>
      <c r="N205" s="95">
        <f t="shared" si="122"/>
        <v>0.2053145935086515</v>
      </c>
      <c r="O205" s="96">
        <f t="shared" si="123"/>
        <v>5</v>
      </c>
    </row>
    <row r="206" spans="1:15" s="38" customFormat="1" ht="30" customHeight="1" x14ac:dyDescent="0.2">
      <c r="A206" s="215" t="s">
        <v>972</v>
      </c>
      <c r="B206" s="105">
        <v>102185</v>
      </c>
      <c r="C206" s="103" t="s">
        <v>57</v>
      </c>
      <c r="D206" s="248" t="str">
        <f>IF(ISNUMBER(SEARCH("Com",B206)),VLOOKUP(B206,'[10]COMP.BG'!$A:$N,3,FALSE),VLOOKUP(B206,[10]SINAPI!$A:$M,2,FALSE))</f>
        <v>PORTA DE ABRIR COM MOLA HIDRÁULICA, EM VIDRO TEMPERADO, 2 FOLHAS DE 90X210 CM, ESPESSURA DD 10MM, INCLUSIVE ACESSÓRIOS. AF_01/2021</v>
      </c>
      <c r="E206" s="39" t="str">
        <f>IF(ISNUMBER(SEARCH("Com",B206)),VLOOKUP(B206,'[10]COMP.BG'!$A:$N,5,FALSE),VLOOKUP(B206,[10]SINAPI!$A:$M,4,FALSE))</f>
        <v>UN</v>
      </c>
      <c r="F206" s="40">
        <v>6</v>
      </c>
      <c r="G206" s="128" t="str">
        <f>IF(ISNUMBER(SEARCH("COM",B206)),VLOOKUP(B206,'[10]COMP.BG'!$A:$M,13,FALSE),VLOOKUP(B206,[10]SINAPI!A:M,7,FALSE))</f>
        <v>3.596,81</v>
      </c>
      <c r="H206" s="128" t="str">
        <f>IF(ISNUMBER(SEARCH("COM",B206)),VLOOKUP(B206,'[10]COMP.BG'!$A:$N,14,FALSE),VLOOKUP(B206,[10]SINAPI!A:N,6,FALSE))</f>
        <v>189,35</v>
      </c>
      <c r="I206" s="40">
        <f t="shared" ref="I206:I207" si="129">ROUND(F206*G206,2)</f>
        <v>21580.86</v>
      </c>
      <c r="J206" s="40">
        <f t="shared" ref="J206:J207" si="130">ROUND(F206*H206,2)</f>
        <v>1136.0999999999999</v>
      </c>
      <c r="K206" s="40">
        <f t="shared" ref="K206:K207" si="131">I206+J206</f>
        <v>22716.959999999999</v>
      </c>
      <c r="L206" s="40">
        <f t="shared" ref="L206:L207" si="132">ROUND($L$15*K206,2)</f>
        <v>5524.76</v>
      </c>
      <c r="M206" s="40">
        <f t="shared" ref="M206:M207" si="133">K206+L206</f>
        <v>28241.72</v>
      </c>
      <c r="N206" s="95">
        <f t="shared" si="122"/>
        <v>0.35611555390187677</v>
      </c>
      <c r="O206" s="96">
        <f t="shared" si="123"/>
        <v>5</v>
      </c>
    </row>
    <row r="207" spans="1:15" s="38" customFormat="1" ht="30" customHeight="1" x14ac:dyDescent="0.2">
      <c r="A207" s="215" t="s">
        <v>973</v>
      </c>
      <c r="B207" s="110" t="s">
        <v>765</v>
      </c>
      <c r="C207" s="189" t="s">
        <v>62</v>
      </c>
      <c r="D207" s="248" t="str">
        <f>IF(ISNUMBER(SEARCH("Com",B207)),VLOOKUP(B207,'[10]COMP.BG'!$A:$N,3,FALSE),VLOOKUP(B207,[10]SINAPI!$A:$M,2,FALSE))</f>
        <v>PORTA DE ABRIR COM MOLA HIDRÁULICA, EM VIDRO TEMPERADO, 70X210 CM, ESPESSURA 10 MM, INCLUSIVE ACESSÓRIOS.</v>
      </c>
      <c r="E207" s="39" t="str">
        <f>IF(ISNUMBER(SEARCH("Com",B207)),VLOOKUP(B207,'[10]COMP.BG'!$A:$N,5,FALSE),VLOOKUP(B207,[10]SINAPI!$A:$M,4,FALSE))</f>
        <v>UN</v>
      </c>
      <c r="F207" s="216">
        <v>6</v>
      </c>
      <c r="G207" s="128">
        <f>IF(ISNUMBER(SEARCH("COM",B207)),VLOOKUP(B207,'[10]COMP.BG'!$A:$M,13,FALSE),VLOOKUP(B207,[10]SINAPI!A:M,7,FALSE))</f>
        <v>1607.6061400000001</v>
      </c>
      <c r="H207" s="128">
        <f>IF(ISNUMBER(SEARCH("COM",B207)),VLOOKUP(B207,'[10]COMP.BG'!$A:$N,14,FALSE),VLOOKUP(B207,[10]SINAPI!A:N,6,FALSE))</f>
        <v>89.642700000000005</v>
      </c>
      <c r="I207" s="40">
        <f t="shared" si="129"/>
        <v>9645.64</v>
      </c>
      <c r="J207" s="40">
        <f t="shared" si="130"/>
        <v>537.86</v>
      </c>
      <c r="K207" s="40">
        <f t="shared" si="131"/>
        <v>10183.5</v>
      </c>
      <c r="L207" s="40">
        <f t="shared" si="132"/>
        <v>2476.63</v>
      </c>
      <c r="M207" s="40">
        <f t="shared" si="133"/>
        <v>12660.130000000001</v>
      </c>
      <c r="N207" s="95">
        <f t="shared" si="122"/>
        <v>0.15963862000684687</v>
      </c>
      <c r="O207" s="96">
        <f t="shared" si="123"/>
        <v>5</v>
      </c>
    </row>
    <row r="208" spans="1:15" s="38" customFormat="1" ht="30" customHeight="1" x14ac:dyDescent="0.2">
      <c r="A208" s="215" t="s">
        <v>974</v>
      </c>
      <c r="B208" s="104">
        <v>102184</v>
      </c>
      <c r="C208" s="103" t="s">
        <v>57</v>
      </c>
      <c r="D208" s="248" t="str">
        <f>IF(ISNUMBER(SEARCH("Com",B208)),VLOOKUP(B208,'[10]COMP.BG'!$A:$N,3,FALSE),VLOOKUP(B208,[10]SINAPI!$A:$M,2,FALSE))</f>
        <v>PORTA DE ABRIR COM MOLA HIDRÁULICA, EM VIDRO TEMPERADO, 90X210 CM, ESPESSURA 10 MM, INCLUSIVE ACESSÓRIOS. AF_01/2021</v>
      </c>
      <c r="E208" s="39" t="str">
        <f>IF(ISNUMBER(SEARCH("Com",B208)),VLOOKUP(B208,'[10]COMP.BG'!$A:$N,5,FALSE),VLOOKUP(B208,[10]SINAPI!$A:$M,4,FALSE))</f>
        <v>UN</v>
      </c>
      <c r="F208" s="216">
        <v>6</v>
      </c>
      <c r="G208" s="128" t="str">
        <f>IF(ISNUMBER(SEARCH("COM",B208)),VLOOKUP(B208,'[10]COMP.BG'!$A:$M,13,FALSE),VLOOKUP(B208,[10]SINAPI!A:M,7,FALSE))</f>
        <v>1.797,10</v>
      </c>
      <c r="H208" s="128" t="str">
        <f>IF(ISNUMBER(SEARCH("COM",B208)),VLOOKUP(B208,'[10]COMP.BG'!$A:$N,14,FALSE),VLOOKUP(B208,[10]SINAPI!A:N,6,FALSE))</f>
        <v>91,11</v>
      </c>
      <c r="I208" s="40">
        <f t="shared" si="124"/>
        <v>10782.6</v>
      </c>
      <c r="J208" s="40">
        <f t="shared" si="125"/>
        <v>546.66</v>
      </c>
      <c r="K208" s="40">
        <f t="shared" si="126"/>
        <v>11329.26</v>
      </c>
      <c r="L208" s="40">
        <f t="shared" si="127"/>
        <v>2755.28</v>
      </c>
      <c r="M208" s="40">
        <f t="shared" si="128"/>
        <v>14084.54</v>
      </c>
      <c r="N208" s="95">
        <f t="shared" si="122"/>
        <v>0.17759979787184138</v>
      </c>
      <c r="O208" s="96">
        <f t="shared" si="123"/>
        <v>5</v>
      </c>
    </row>
    <row r="209" spans="1:15" s="38" customFormat="1" ht="30" customHeight="1" x14ac:dyDescent="0.2">
      <c r="A209" s="172" t="s">
        <v>975</v>
      </c>
      <c r="B209" s="212"/>
      <c r="C209" s="183"/>
      <c r="D209" s="254" t="s">
        <v>330</v>
      </c>
      <c r="E209" s="212"/>
      <c r="F209" s="212"/>
      <c r="G209" s="212"/>
      <c r="H209" s="212"/>
      <c r="I209" s="212"/>
      <c r="J209" s="212"/>
      <c r="K209" s="212"/>
      <c r="L209" s="212"/>
      <c r="M209" s="212"/>
      <c r="N209" s="181"/>
    </row>
    <row r="210" spans="1:15" s="38" customFormat="1" ht="30" customHeight="1" x14ac:dyDescent="0.2">
      <c r="A210" s="215" t="s">
        <v>976</v>
      </c>
      <c r="B210" s="104" t="s">
        <v>362</v>
      </c>
      <c r="C210" s="103" t="s">
        <v>62</v>
      </c>
      <c r="D210" s="248" t="str">
        <f>IF(ISNUMBER(SEARCH("Com",B210)),VLOOKUP(B210,'[10]COMP.BG'!$A:$N,3,FALSE),VLOOKUP(B210,[10]SINAPI!$A:$M,2,FALSE))</f>
        <v>BARRA ANTIPANICO SIMPLES, CEGA EM LADO OPOSTO, COR CINZA</v>
      </c>
      <c r="E210" s="39" t="str">
        <f>IF(ISNUMBER(SEARCH("Com",B210)),VLOOKUP(B210,'[10]COMP.BG'!$A:$N,5,FALSE),VLOOKUP(B210,[10]SINAPI!$A:$M,4,FALSE))</f>
        <v>UN</v>
      </c>
      <c r="F210" s="216">
        <v>4</v>
      </c>
      <c r="G210" s="128">
        <f>IF(ISNUMBER(SEARCH("COM",B210)),VLOOKUP(B210,'[10]COMP.BG'!$A:$M,13,FALSE),VLOOKUP(B210,[10]SINAPI!A:M,7,FALSE))</f>
        <v>489.358</v>
      </c>
      <c r="H210" s="128">
        <f>IF(ISNUMBER(SEARCH("COM",B210)),VLOOKUP(B210,'[10]COMP.BG'!$A:$N,14,FALSE),VLOOKUP(B210,[10]SINAPI!A:N,6,FALSE))</f>
        <v>28.14</v>
      </c>
      <c r="I210" s="40">
        <f t="shared" ref="I210:I221" si="134">ROUND(F210*G210,2)</f>
        <v>1957.43</v>
      </c>
      <c r="J210" s="40">
        <f t="shared" ref="J210:J221" si="135">ROUND(F210*H210,2)</f>
        <v>112.56</v>
      </c>
      <c r="K210" s="40">
        <f t="shared" ref="K210:K221" si="136">I210+J210</f>
        <v>2069.9900000000002</v>
      </c>
      <c r="L210" s="40">
        <f t="shared" ref="L210:L221" si="137">ROUND($L$15*K210,2)</f>
        <v>503.42</v>
      </c>
      <c r="M210" s="40">
        <f t="shared" ref="M210:M221" si="138">K210+L210</f>
        <v>2573.4100000000003</v>
      </c>
      <c r="N210" s="95">
        <f t="shared" ref="N210:N221" si="139">M210/$M$1026*100</f>
        <v>3.2449557872772226E-2</v>
      </c>
      <c r="O210" s="96">
        <f t="shared" ref="O210:O221" si="140">IF(F210=1,1,TRUNC(F210*$O$15,0))</f>
        <v>3</v>
      </c>
    </row>
    <row r="211" spans="1:15" s="38" customFormat="1" ht="30" customHeight="1" x14ac:dyDescent="0.2">
      <c r="A211" s="215" t="s">
        <v>977</v>
      </c>
      <c r="B211" s="109" t="s">
        <v>363</v>
      </c>
      <c r="C211" s="39" t="s">
        <v>62</v>
      </c>
      <c r="D211" s="248" t="str">
        <f>IF(ISNUMBER(SEARCH("Com",B211)),VLOOKUP(B211,'[10]COMP.BG'!$A:$N,3,FALSE),VLOOKUP(B211,[10]SINAPI!$A:$M,2,FALSE))</f>
        <v>BARRA ANTIPANICO SIMPLES, COM FECHADURA LADO OPOSTO, COR CINZA</v>
      </c>
      <c r="E211" s="39" t="str">
        <f>IF(ISNUMBER(SEARCH("Com",B211)),VLOOKUP(B211,'[10]COMP.BG'!$A:$N,5,FALSE),VLOOKUP(B211,[10]SINAPI!$A:$M,4,FALSE))</f>
        <v>UN</v>
      </c>
      <c r="F211" s="216">
        <v>4</v>
      </c>
      <c r="G211" s="128">
        <f>IF(ISNUMBER(SEARCH("COM",B211)),VLOOKUP(B211,'[10]COMP.BG'!$A:$M,13,FALSE),VLOOKUP(B211,[10]SINAPI!A:M,7,FALSE))</f>
        <v>743.42360000000008</v>
      </c>
      <c r="H211" s="128">
        <f>IF(ISNUMBER(SEARCH("COM",B211)),VLOOKUP(B211,'[10]COMP.BG'!$A:$N,14,FALSE),VLOOKUP(B211,[10]SINAPI!A:N,6,FALSE))</f>
        <v>31.063600000000005</v>
      </c>
      <c r="I211" s="40">
        <f t="shared" si="134"/>
        <v>2973.69</v>
      </c>
      <c r="J211" s="40">
        <f t="shared" si="135"/>
        <v>124.25</v>
      </c>
      <c r="K211" s="40">
        <f t="shared" si="136"/>
        <v>3097.94</v>
      </c>
      <c r="L211" s="40">
        <f t="shared" si="137"/>
        <v>753.42</v>
      </c>
      <c r="M211" s="40">
        <f t="shared" si="138"/>
        <v>3851.36</v>
      </c>
      <c r="N211" s="95">
        <f t="shared" si="139"/>
        <v>4.8563940145130401E-2</v>
      </c>
      <c r="O211" s="96">
        <f t="shared" si="140"/>
        <v>3</v>
      </c>
    </row>
    <row r="212" spans="1:15" s="38" customFormat="1" ht="30" customHeight="1" x14ac:dyDescent="0.2">
      <c r="A212" s="215" t="s">
        <v>978</v>
      </c>
      <c r="B212" s="104">
        <v>100709</v>
      </c>
      <c r="C212" s="103" t="s">
        <v>57</v>
      </c>
      <c r="D212" s="248" t="str">
        <f>IF(ISNUMBER(SEARCH("Com",B212)),VLOOKUP(B212,'[10]COMP.BG'!$A:$N,3,FALSE),VLOOKUP(B212,[10]SINAPI!$A:$M,2,FALSE))</f>
        <v>DOBRADIÇA EM AÇO/FERRO, 3" X 21/2", E=1,9 A 2MM, SEN ANEL, CROMADO OU ZINCADO, TAMPA BOLA, COM PARAFUSOS. AF_12/2019</v>
      </c>
      <c r="E212" s="39" t="str">
        <f>IF(ISNUMBER(SEARCH("Com",B212)),VLOOKUP(B212,'[10]COMP.BG'!$A:$N,5,FALSE),VLOOKUP(B212,[10]SINAPI!$A:$M,4,FALSE))</f>
        <v>UN</v>
      </c>
      <c r="F212" s="216">
        <v>12</v>
      </c>
      <c r="G212" s="128" t="str">
        <f>IF(ISNUMBER(SEARCH("COM",B212)),VLOOKUP(B212,'[10]COMP.BG'!$A:$M,13,FALSE),VLOOKUP(B212,[10]SINAPI!A:M,7,FALSE))</f>
        <v>13,47</v>
      </c>
      <c r="H212" s="128" t="str">
        <f>IF(ISNUMBER(SEARCH("COM",B212)),VLOOKUP(B212,'[10]COMP.BG'!$A:$N,14,FALSE),VLOOKUP(B212,[10]SINAPI!A:N,6,FALSE))</f>
        <v>21,50</v>
      </c>
      <c r="I212" s="40">
        <f t="shared" si="134"/>
        <v>161.63999999999999</v>
      </c>
      <c r="J212" s="40">
        <f t="shared" si="135"/>
        <v>258</v>
      </c>
      <c r="K212" s="40">
        <f t="shared" si="136"/>
        <v>419.64</v>
      </c>
      <c r="L212" s="40">
        <f t="shared" si="137"/>
        <v>102.06</v>
      </c>
      <c r="M212" s="40">
        <f t="shared" si="138"/>
        <v>521.70000000000005</v>
      </c>
      <c r="N212" s="95">
        <f t="shared" si="139"/>
        <v>6.5784054395627862E-3</v>
      </c>
      <c r="O212" s="96">
        <f t="shared" si="140"/>
        <v>11</v>
      </c>
    </row>
    <row r="213" spans="1:15" s="38" customFormat="1" ht="30" customHeight="1" x14ac:dyDescent="0.2">
      <c r="A213" s="215" t="s">
        <v>979</v>
      </c>
      <c r="B213" s="109">
        <v>91306</v>
      </c>
      <c r="C213" s="103" t="s">
        <v>57</v>
      </c>
      <c r="D213" s="248" t="str">
        <f>IF(ISNUMBER(SEARCH("Com",B213)),VLOOKUP(B213,'[10]COMP.BG'!$A:$N,3,FALSE),VLOOKUP(B213,[10]SINAPI!$A:$M,2,FALSE))</f>
        <v>FECHADURA DE EMBUTIR PARA PORTAS INTERNAS, COMPLETA, ACABAMENTO PADRÃO MÉDIO, COM EXECUÇÃO DE FURO - FORNECIMENTO E INSTALAÇÃO. AF_12/2019</v>
      </c>
      <c r="E213" s="39" t="str">
        <f>IF(ISNUMBER(SEARCH("Com",B213)),VLOOKUP(B213,'[10]COMP.BG'!$A:$N,5,FALSE),VLOOKUP(B213,[10]SINAPI!$A:$M,4,FALSE))</f>
        <v>UN</v>
      </c>
      <c r="F213" s="216">
        <v>12</v>
      </c>
      <c r="G213" s="128" t="str">
        <f>IF(ISNUMBER(SEARCH("COM",B213)),VLOOKUP(B213,'[10]COMP.BG'!$A:$M,13,FALSE),VLOOKUP(B213,[10]SINAPI!A:M,7,FALSE))</f>
        <v>117,08</v>
      </c>
      <c r="H213" s="128" t="str">
        <f>IF(ISNUMBER(SEARCH("COM",B213)),VLOOKUP(B213,'[10]COMP.BG'!$A:$N,14,FALSE),VLOOKUP(B213,[10]SINAPI!A:N,6,FALSE))</f>
        <v>17,97</v>
      </c>
      <c r="I213" s="40">
        <f t="shared" si="134"/>
        <v>1404.96</v>
      </c>
      <c r="J213" s="40">
        <f t="shared" si="135"/>
        <v>215.64</v>
      </c>
      <c r="K213" s="40">
        <f t="shared" si="136"/>
        <v>1620.6</v>
      </c>
      <c r="L213" s="40">
        <f t="shared" si="137"/>
        <v>394.13</v>
      </c>
      <c r="M213" s="40">
        <f t="shared" si="138"/>
        <v>2014.73</v>
      </c>
      <c r="N213" s="95">
        <f t="shared" si="139"/>
        <v>2.5404851047058332E-2</v>
      </c>
      <c r="O213" s="96">
        <f t="shared" si="140"/>
        <v>11</v>
      </c>
    </row>
    <row r="214" spans="1:15" s="38" customFormat="1" ht="30" customHeight="1" x14ac:dyDescent="0.2">
      <c r="A214" s="215" t="s">
        <v>980</v>
      </c>
      <c r="B214" s="109" t="s">
        <v>359</v>
      </c>
      <c r="C214" s="103" t="s">
        <v>62</v>
      </c>
      <c r="D214" s="248" t="str">
        <f>IF(ISNUMBER(SEARCH("Com",B214)),VLOOKUP(B214,'[10]COMP.BG'!$A:$N,3,FALSE),VLOOKUP(B214,[10]SINAPI!$A:$M,2,FALSE))</f>
        <v>FECHADURA TIPO LIVRE-OCUPADO, EM ACABAMENTO CROMADO</v>
      </c>
      <c r="E214" s="39" t="str">
        <f>IF(ISNUMBER(SEARCH("Com",B214)),VLOOKUP(B214,'[10]COMP.BG'!$A:$N,5,FALSE),VLOOKUP(B214,[10]SINAPI!$A:$M,4,FALSE))</f>
        <v>UN</v>
      </c>
      <c r="F214" s="216">
        <v>12</v>
      </c>
      <c r="G214" s="128">
        <f>IF(ISNUMBER(SEARCH("COM",B214)),VLOOKUP(B214,'[10]COMP.BG'!$A:$M,13,FALSE),VLOOKUP(B214,[10]SINAPI!A:M,7,FALSE))</f>
        <v>84.78998</v>
      </c>
      <c r="H214" s="128">
        <f>IF(ISNUMBER(SEARCH("COM",B214)),VLOOKUP(B214,'[10]COMP.BG'!$A:$N,14,FALSE),VLOOKUP(B214,[10]SINAPI!A:N,6,FALSE))</f>
        <v>17.992139999999999</v>
      </c>
      <c r="I214" s="40">
        <f t="shared" si="134"/>
        <v>1017.48</v>
      </c>
      <c r="J214" s="40">
        <f t="shared" si="135"/>
        <v>215.91</v>
      </c>
      <c r="K214" s="40">
        <f t="shared" si="136"/>
        <v>1233.3900000000001</v>
      </c>
      <c r="L214" s="40">
        <f t="shared" si="137"/>
        <v>299.95999999999998</v>
      </c>
      <c r="M214" s="40">
        <f t="shared" si="138"/>
        <v>1533.3500000000001</v>
      </c>
      <c r="N214" s="95">
        <f t="shared" si="139"/>
        <v>1.9334862911162733E-2</v>
      </c>
      <c r="O214" s="96">
        <f t="shared" si="140"/>
        <v>11</v>
      </c>
    </row>
    <row r="215" spans="1:15" s="38" customFormat="1" ht="30" customHeight="1" x14ac:dyDescent="0.2">
      <c r="A215" s="215" t="s">
        <v>981</v>
      </c>
      <c r="B215" s="109" t="s">
        <v>767</v>
      </c>
      <c r="C215" s="103" t="s">
        <v>62</v>
      </c>
      <c r="D215" s="248" t="str">
        <f>IF(ISNUMBER(SEARCH("Com",B215)),VLOOKUP(B215,'[10]COMP.BG'!$A:$N,3,FALSE),VLOOKUP(B215,[10]SINAPI!$A:$M,2,FALSE))</f>
        <v>FECHADURA TIPO PAPAGAIO</v>
      </c>
      <c r="E215" s="39" t="str">
        <f>IF(ISNUMBER(SEARCH("Com",B215)),VLOOKUP(B215,'[10]COMP.BG'!$A:$N,5,FALSE),VLOOKUP(B215,[10]SINAPI!$A:$M,4,FALSE))</f>
        <v>UN</v>
      </c>
      <c r="F215" s="40">
        <v>12</v>
      </c>
      <c r="G215" s="128">
        <f>IF(ISNUMBER(SEARCH("COM",B215)),VLOOKUP(B215,'[10]COMP.BG'!$A:$M,13,FALSE),VLOOKUP(B215,[10]SINAPI!A:M,7,FALSE))</f>
        <v>59.588500000000003</v>
      </c>
      <c r="H215" s="128">
        <f>IF(ISNUMBER(SEARCH("COM",B215)),VLOOKUP(B215,'[10]COMP.BG'!$A:$N,14,FALSE),VLOOKUP(B215,[10]SINAPI!A:N,6,FALSE))</f>
        <v>19.136000000000003</v>
      </c>
      <c r="I215" s="40">
        <f t="shared" ref="I215" si="141">ROUND(F215*G215,2)</f>
        <v>715.06</v>
      </c>
      <c r="J215" s="40">
        <f t="shared" ref="J215" si="142">ROUND(F215*H215,2)</f>
        <v>229.63</v>
      </c>
      <c r="K215" s="40">
        <f t="shared" ref="K215" si="143">I215+J215</f>
        <v>944.68999999999994</v>
      </c>
      <c r="L215" s="40">
        <f t="shared" ref="L215" si="144">ROUND($L$15*K215,2)</f>
        <v>229.75</v>
      </c>
      <c r="M215" s="40">
        <f t="shared" ref="M215" si="145">K215+L215</f>
        <v>1174.44</v>
      </c>
      <c r="N215" s="95">
        <f t="shared" si="139"/>
        <v>1.4809167116043931E-2</v>
      </c>
      <c r="O215" s="96">
        <f t="shared" si="140"/>
        <v>11</v>
      </c>
    </row>
    <row r="216" spans="1:15" s="38" customFormat="1" ht="30" customHeight="1" x14ac:dyDescent="0.2">
      <c r="A216" s="215" t="s">
        <v>982</v>
      </c>
      <c r="B216" s="104" t="s">
        <v>361</v>
      </c>
      <c r="C216" s="103" t="s">
        <v>62</v>
      </c>
      <c r="D216" s="248" t="str">
        <f>IF(ISNUMBER(SEARCH("Com",B216)),VLOOKUP(B216,'[10]COMP.BG'!$A:$N,3,FALSE),VLOOKUP(B216,[10]SINAPI!$A:$M,2,FALSE))</f>
        <v>FECHADURA TIPO TETRA COM MAÇANETA TIPO ALAVANCA, EM ACABAMENTO CROMADO</v>
      </c>
      <c r="E216" s="39" t="str">
        <f>IF(ISNUMBER(SEARCH("Com",B216)),VLOOKUP(B216,'[10]COMP.BG'!$A:$N,5,FALSE),VLOOKUP(B216,[10]SINAPI!$A:$M,4,FALSE))</f>
        <v>UN</v>
      </c>
      <c r="F216" s="216">
        <v>12</v>
      </c>
      <c r="G216" s="128">
        <f>IF(ISNUMBER(SEARCH("COM",B216)),VLOOKUP(B216,'[10]COMP.BG'!$A:$M,13,FALSE),VLOOKUP(B216,[10]SINAPI!A:M,7,FALSE))</f>
        <v>112.2221</v>
      </c>
      <c r="H216" s="128">
        <f>IF(ISNUMBER(SEARCH("COM",B216)),VLOOKUP(B216,'[10]COMP.BG'!$A:$N,14,FALSE),VLOOKUP(B216,[10]SINAPI!A:N,6,FALSE))</f>
        <v>22.042999999999999</v>
      </c>
      <c r="I216" s="40">
        <f t="shared" si="134"/>
        <v>1346.67</v>
      </c>
      <c r="J216" s="40">
        <f t="shared" si="135"/>
        <v>264.52</v>
      </c>
      <c r="K216" s="40">
        <f t="shared" si="136"/>
        <v>1611.19</v>
      </c>
      <c r="L216" s="40">
        <f t="shared" si="137"/>
        <v>391.84</v>
      </c>
      <c r="M216" s="40">
        <f t="shared" si="138"/>
        <v>2003.03</v>
      </c>
      <c r="N216" s="95">
        <f t="shared" si="139"/>
        <v>2.5257319240190618E-2</v>
      </c>
      <c r="O216" s="96">
        <f t="shared" si="140"/>
        <v>11</v>
      </c>
    </row>
    <row r="217" spans="1:15" s="38" customFormat="1" ht="50.25" customHeight="1" x14ac:dyDescent="0.2">
      <c r="A217" s="215" t="s">
        <v>983</v>
      </c>
      <c r="B217" s="104">
        <v>102189</v>
      </c>
      <c r="C217" s="103" t="s">
        <v>57</v>
      </c>
      <c r="D217" s="248"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9" t="str">
        <f>IF(ISNUMBER(SEARCH("Com",B217)),VLOOKUP(B217,'[10]COMP.BG'!$A:$N,5,FALSE),VLOOKUP(B217,[10]SINAPI!$A:$M,4,FALSE))</f>
        <v>UN</v>
      </c>
      <c r="F217" s="216">
        <v>12</v>
      </c>
      <c r="G217" s="128" t="str">
        <f>IF(ISNUMBER(SEARCH("COM",B217)),VLOOKUP(B217,'[10]COMP.BG'!$A:$M,13,FALSE),VLOOKUP(B217,[10]SINAPI!A:M,7,FALSE))</f>
        <v>163,79</v>
      </c>
      <c r="H217" s="128" t="str">
        <f>IF(ISNUMBER(SEARCH("COM",B217)),VLOOKUP(B217,'[10]COMP.BG'!$A:$N,14,FALSE),VLOOKUP(B217,[10]SINAPI!A:N,6,FALSE))</f>
        <v>56,53</v>
      </c>
      <c r="I217" s="40">
        <f t="shared" si="134"/>
        <v>1965.48</v>
      </c>
      <c r="J217" s="40">
        <f t="shared" si="135"/>
        <v>678.36</v>
      </c>
      <c r="K217" s="40">
        <f t="shared" si="136"/>
        <v>2643.84</v>
      </c>
      <c r="L217" s="40">
        <f t="shared" si="137"/>
        <v>642.98</v>
      </c>
      <c r="M217" s="40">
        <f t="shared" si="138"/>
        <v>3286.82</v>
      </c>
      <c r="N217" s="95">
        <f t="shared" si="139"/>
        <v>4.1445341320421228E-2</v>
      </c>
      <c r="O217" s="96">
        <f t="shared" si="140"/>
        <v>11</v>
      </c>
    </row>
    <row r="218" spans="1:15" s="38" customFormat="1" ht="30" customHeight="1" x14ac:dyDescent="0.2">
      <c r="A218" s="215" t="s">
        <v>984</v>
      </c>
      <c r="B218" s="104" t="s">
        <v>360</v>
      </c>
      <c r="C218" s="103" t="s">
        <v>62</v>
      </c>
      <c r="D218" s="248" t="str">
        <f>IF(ISNUMBER(SEARCH("Com",B218)),VLOOKUP(B218,'[10]COMP.BG'!$A:$N,3,FALSE),VLOOKUP(B218,[10]SINAPI!$A:$M,2,FALSE))</f>
        <v>MOLA HIDRAULICA AEREA, PARA PORTAS DE ATE 1.100 MM E PESO DE ATE 85 KG, COM CORPO EM ALUMINIO E BRACO EM ACO, SEM BRACO DE PARADA</v>
      </c>
      <c r="E218" s="39" t="str">
        <f>IF(ISNUMBER(SEARCH("Com",B218)),VLOOKUP(B218,'[10]COMP.BG'!$A:$N,5,FALSE),VLOOKUP(B218,[10]SINAPI!$A:$M,4,FALSE))</f>
        <v>UN</v>
      </c>
      <c r="F218" s="216">
        <v>12</v>
      </c>
      <c r="G218" s="128">
        <f>IF(ISNUMBER(SEARCH("COM",B218)),VLOOKUP(B218,'[10]COMP.BG'!$A:$M,13,FALSE),VLOOKUP(B218,[10]SINAPI!A:M,7,FALSE))</f>
        <v>266.71200000000005</v>
      </c>
      <c r="H218" s="128">
        <f>IF(ISNUMBER(SEARCH("COM",B218)),VLOOKUP(B218,'[10]COMP.BG'!$A:$N,14,FALSE),VLOOKUP(B218,[10]SINAPI!A:N,6,FALSE))</f>
        <v>18.760000000000002</v>
      </c>
      <c r="I218" s="40">
        <f t="shared" si="134"/>
        <v>3200.54</v>
      </c>
      <c r="J218" s="40">
        <f t="shared" si="135"/>
        <v>225.12</v>
      </c>
      <c r="K218" s="40">
        <f t="shared" si="136"/>
        <v>3425.66</v>
      </c>
      <c r="L218" s="40">
        <f t="shared" si="137"/>
        <v>833.12</v>
      </c>
      <c r="M218" s="40">
        <f t="shared" si="138"/>
        <v>4258.78</v>
      </c>
      <c r="N218" s="95">
        <f t="shared" si="139"/>
        <v>5.370132550872378E-2</v>
      </c>
      <c r="O218" s="96">
        <f t="shared" si="140"/>
        <v>11</v>
      </c>
    </row>
    <row r="219" spans="1:15" s="38" customFormat="1" ht="30" customHeight="1" x14ac:dyDescent="0.2">
      <c r="A219" s="215" t="s">
        <v>985</v>
      </c>
      <c r="B219" s="104">
        <v>102188</v>
      </c>
      <c r="C219" s="103" t="s">
        <v>57</v>
      </c>
      <c r="D219" s="248" t="str">
        <f>IF(ISNUMBER(SEARCH("Com",B219)),VLOOKUP(B219,'[10]COMP.BG'!$A:$N,3,FALSE),VLOOKUP(B219,[10]SINAPI!$A:$M,2,FALSE))</f>
        <v>MOLA HIDRAULICA DE PISO PARA PORTA DE VIDRO TEMPERADO. AF_01/2021</v>
      </c>
      <c r="E219" s="39" t="str">
        <f>IF(ISNUMBER(SEARCH("Com",B219)),VLOOKUP(B219,'[10]COMP.BG'!$A:$N,5,FALSE),VLOOKUP(B219,[10]SINAPI!$A:$M,4,FALSE))</f>
        <v>UN</v>
      </c>
      <c r="F219" s="216">
        <v>8</v>
      </c>
      <c r="G219" s="128" t="str">
        <f>IF(ISNUMBER(SEARCH("COM",B219)),VLOOKUP(B219,'[10]COMP.BG'!$A:$M,13,FALSE),VLOOKUP(B219,[10]SINAPI!A:M,7,FALSE))</f>
        <v>788,88</v>
      </c>
      <c r="H219" s="128" t="str">
        <f>IF(ISNUMBER(SEARCH("COM",B219)),VLOOKUP(B219,'[10]COMP.BG'!$A:$N,14,FALSE),VLOOKUP(B219,[10]SINAPI!A:N,6,FALSE))</f>
        <v>50,91</v>
      </c>
      <c r="I219" s="40">
        <f t="shared" si="134"/>
        <v>6311.04</v>
      </c>
      <c r="J219" s="40">
        <f t="shared" si="135"/>
        <v>407.28</v>
      </c>
      <c r="K219" s="40">
        <f t="shared" si="136"/>
        <v>6718.32</v>
      </c>
      <c r="L219" s="40">
        <f t="shared" si="137"/>
        <v>1633.9</v>
      </c>
      <c r="M219" s="40">
        <f t="shared" si="138"/>
        <v>8352.2199999999993</v>
      </c>
      <c r="N219" s="95">
        <f t="shared" si="139"/>
        <v>0.10531778700484011</v>
      </c>
      <c r="O219" s="96">
        <f t="shared" si="140"/>
        <v>7</v>
      </c>
    </row>
    <row r="220" spans="1:15" s="38" customFormat="1" ht="30" customHeight="1" x14ac:dyDescent="0.2">
      <c r="A220" s="215" t="s">
        <v>986</v>
      </c>
      <c r="B220" s="109" t="s">
        <v>365</v>
      </c>
      <c r="C220" s="39" t="s">
        <v>62</v>
      </c>
      <c r="D220" s="248" t="str">
        <f>IF(ISNUMBER(SEARCH("Com",B220)),VLOOKUP(B220,'[10]COMP.BG'!$A:$N,3,FALSE),VLOOKUP(B220,[10]SINAPI!$A:$M,2,FALSE))</f>
        <v>PLACA DE PROTEÇÃO OU CHAPA DE IMPACTO PARA PORTA, EM INOX ESCOVADO</v>
      </c>
      <c r="E220" s="39" t="str">
        <f>IF(ISNUMBER(SEARCH("Com",B220)),VLOOKUP(B220,'[10]COMP.BG'!$A:$N,5,FALSE),VLOOKUP(B220,[10]SINAPI!$A:$M,4,FALSE))</f>
        <v>UN</v>
      </c>
      <c r="F220" s="216">
        <v>8</v>
      </c>
      <c r="G220" s="128">
        <f>IF(ISNUMBER(SEARCH("COM",B220)),VLOOKUP(B220,'[10]COMP.BG'!$A:$M,13,FALSE),VLOOKUP(B220,[10]SINAPI!A:M,7,FALSE))</f>
        <v>275.04999999999995</v>
      </c>
      <c r="H220" s="128">
        <f>IF(ISNUMBER(SEARCH("COM",B220)),VLOOKUP(B220,'[10]COMP.BG'!$A:$N,14,FALSE),VLOOKUP(B220,[10]SINAPI!A:N,6,FALSE))</f>
        <v>29.44</v>
      </c>
      <c r="I220" s="40">
        <f t="shared" si="134"/>
        <v>2200.4</v>
      </c>
      <c r="J220" s="40">
        <f t="shared" si="135"/>
        <v>235.52</v>
      </c>
      <c r="K220" s="40">
        <f t="shared" si="136"/>
        <v>2435.92</v>
      </c>
      <c r="L220" s="40">
        <f t="shared" si="137"/>
        <v>592.41999999999996</v>
      </c>
      <c r="M220" s="40">
        <f t="shared" si="138"/>
        <v>3028.34</v>
      </c>
      <c r="N220" s="95">
        <f t="shared" si="139"/>
        <v>3.8186023248697652E-2</v>
      </c>
      <c r="O220" s="96">
        <f t="shared" si="140"/>
        <v>7</v>
      </c>
    </row>
    <row r="221" spans="1:15" s="38" customFormat="1" ht="30" customHeight="1" x14ac:dyDescent="0.2">
      <c r="A221" s="215" t="s">
        <v>987</v>
      </c>
      <c r="B221" s="109" t="s">
        <v>376</v>
      </c>
      <c r="C221" s="39" t="s">
        <v>62</v>
      </c>
      <c r="D221" s="248" t="str">
        <f>IF(ISNUMBER(SEARCH("Com",B221)),VLOOKUP(B221,'[10]COMP.BG'!$A:$N,3,FALSE),VLOOKUP(B221,[10]SINAPI!$A:$M,2,FALSE))</f>
        <v>PUXADOR EM AÇO INOX, DUPLO, TUBULAR, 40CM, TIPO H, ∅25MM, ESPAÇADOR ∅10MM E BASE 3MM, PARA PORTA DE VIDRO TEMPERADO 10MM PADRÃO CAIXA</v>
      </c>
      <c r="E221" s="39" t="str">
        <f>IF(ISNUMBER(SEARCH("Com",B221)),VLOOKUP(B221,'[10]COMP.BG'!$A:$N,5,FALSE),VLOOKUP(B221,[10]SINAPI!$A:$M,4,FALSE))</f>
        <v>UN</v>
      </c>
      <c r="F221" s="216">
        <v>8</v>
      </c>
      <c r="G221" s="128">
        <f>IF(ISNUMBER(SEARCH("COM",B221)),VLOOKUP(B221,'[10]COMP.BG'!$A:$M,13,FALSE),VLOOKUP(B221,[10]SINAPI!A:M,7,FALSE))</f>
        <v>217.03823333333332</v>
      </c>
      <c r="H221" s="128">
        <f>IF(ISNUMBER(SEARCH("COM",B221)),VLOOKUP(B221,'[10]COMP.BG'!$A:$N,14,FALSE),VLOOKUP(B221,[10]SINAPI!A:N,6,FALSE))</f>
        <v>20.167000000000002</v>
      </c>
      <c r="I221" s="40">
        <f t="shared" si="134"/>
        <v>1736.31</v>
      </c>
      <c r="J221" s="40">
        <f t="shared" si="135"/>
        <v>161.34</v>
      </c>
      <c r="K221" s="40">
        <f t="shared" si="136"/>
        <v>1897.6499999999999</v>
      </c>
      <c r="L221" s="40">
        <f t="shared" si="137"/>
        <v>461.51</v>
      </c>
      <c r="M221" s="40">
        <f t="shared" si="138"/>
        <v>2359.16</v>
      </c>
      <c r="N221" s="95">
        <f t="shared" si="139"/>
        <v>2.974796046923316E-2</v>
      </c>
      <c r="O221" s="96">
        <f t="shared" si="140"/>
        <v>7</v>
      </c>
    </row>
    <row r="222" spans="1:15" s="38" customFormat="1" ht="30" customHeight="1" x14ac:dyDescent="0.2">
      <c r="A222" s="184" t="s">
        <v>988</v>
      </c>
      <c r="B222" s="185"/>
      <c r="C222" s="190"/>
      <c r="D222" s="198" t="s">
        <v>385</v>
      </c>
      <c r="E222" s="186"/>
      <c r="F222" s="179"/>
      <c r="G222" s="179"/>
      <c r="H222" s="179"/>
      <c r="I222" s="180">
        <f t="shared" ref="I222:N222" si="146">SUM(I223:I261)</f>
        <v>412299.56999999995</v>
      </c>
      <c r="J222" s="180">
        <f t="shared" si="146"/>
        <v>138458.61999999997</v>
      </c>
      <c r="K222" s="180">
        <f t="shared" si="146"/>
        <v>550758.18999999994</v>
      </c>
      <c r="L222" s="180">
        <f t="shared" si="146"/>
        <v>133944.38999999998</v>
      </c>
      <c r="M222" s="180">
        <f t="shared" si="146"/>
        <v>684702.58</v>
      </c>
      <c r="N222" s="259">
        <f t="shared" si="146"/>
        <v>8.6337956234515492</v>
      </c>
    </row>
    <row r="223" spans="1:15" s="38" customFormat="1" ht="30" customHeight="1" x14ac:dyDescent="0.2">
      <c r="A223" s="172" t="s">
        <v>989</v>
      </c>
      <c r="B223" s="212"/>
      <c r="C223" s="183"/>
      <c r="D223" s="254" t="s">
        <v>203</v>
      </c>
      <c r="E223" s="212"/>
      <c r="F223" s="212"/>
      <c r="G223" s="212">
        <v>1</v>
      </c>
      <c r="H223" s="212">
        <v>2</v>
      </c>
      <c r="I223" s="212">
        <f t="shared" ref="I223:I261" si="147">ROUND(F223*G223,2)</f>
        <v>0</v>
      </c>
      <c r="J223" s="212">
        <f t="shared" ref="J223:J261" si="148">ROUND(F223*H223,2)</f>
        <v>0</v>
      </c>
      <c r="K223" s="212">
        <f t="shared" ref="K223:K261" si="149">I223+J223</f>
        <v>0</v>
      </c>
      <c r="L223" s="212">
        <f t="shared" ref="L223:L261" si="150">ROUND($L$15*K223,2)</f>
        <v>0</v>
      </c>
      <c r="M223" s="212">
        <f t="shared" ref="M223:M261" si="151">K223+L223</f>
        <v>0</v>
      </c>
      <c r="N223" s="181"/>
    </row>
    <row r="224" spans="1:15" s="38" customFormat="1" ht="30" customHeight="1" x14ac:dyDescent="0.2">
      <c r="A224" s="215" t="s">
        <v>990</v>
      </c>
      <c r="B224" s="104" t="s">
        <v>381</v>
      </c>
      <c r="C224" s="103" t="s">
        <v>62</v>
      </c>
      <c r="D224" s="248" t="str">
        <f>IF(ISNUMBER(SEARCH("Com",B224)),VLOOKUP(B224,'[10]COMP.BG'!$A:$N,3,FALSE),VLOOKUP(B224,[10]SINAPI!$A:$M,2,FALSE))</f>
        <v>ALÇAPÕES EM FORRO DE GESSO, INCL. ABERTURA DO FORRO</v>
      </c>
      <c r="E224" s="39" t="str">
        <f>IF(ISNUMBER(SEARCH("Com",B224)),VLOOKUP(B224,'[10]COMP.BG'!$A:$N,5,FALSE),VLOOKUP(B224,[10]SINAPI!$A:$M,4,FALSE))</f>
        <v>UN</v>
      </c>
      <c r="F224" s="40">
        <v>16</v>
      </c>
      <c r="G224" s="128">
        <f>IF(ISNUMBER(SEARCH("COM",B224)),VLOOKUP(B224,'[10]COMP.BG'!$A:$M,13,FALSE),VLOOKUP(B224,[10]SINAPI!A:M,7,FALSE))</f>
        <v>24.634402000000001</v>
      </c>
      <c r="H224" s="128">
        <f>IF(ISNUMBER(SEARCH("COM",B224)),VLOOKUP(B224,'[10]COMP.BG'!$A:$N,14,FALSE),VLOOKUP(B224,[10]SINAPI!A:N,6,FALSE))</f>
        <v>9.3421000000000003</v>
      </c>
      <c r="I224" s="40">
        <f t="shared" si="147"/>
        <v>394.15</v>
      </c>
      <c r="J224" s="40">
        <f t="shared" si="148"/>
        <v>149.47</v>
      </c>
      <c r="K224" s="40">
        <f t="shared" si="149"/>
        <v>543.62</v>
      </c>
      <c r="L224" s="40">
        <f t="shared" si="150"/>
        <v>132.21</v>
      </c>
      <c r="M224" s="40">
        <f t="shared" si="151"/>
        <v>675.83</v>
      </c>
      <c r="N224" s="95">
        <f t="shared" ref="N224:N231" si="152">M224/$M$1026*100</f>
        <v>8.5219163278123788E-3</v>
      </c>
      <c r="O224" s="96">
        <f t="shared" ref="O224:O231" si="153">IF(F224=1,1,TRUNC(F224*$O$15,0))</f>
        <v>15</v>
      </c>
    </row>
    <row r="225" spans="1:15" s="38" customFormat="1" ht="30" customHeight="1" x14ac:dyDescent="0.2">
      <c r="A225" s="215" t="s">
        <v>991</v>
      </c>
      <c r="B225" s="109" t="s">
        <v>768</v>
      </c>
      <c r="C225" s="103" t="s">
        <v>62</v>
      </c>
      <c r="D225" s="248" t="str">
        <f>IF(ISNUMBER(SEARCH("Com",B225)),VLOOKUP(B225,'[10]COMP.BG'!$A:$N,3,FALSE),VLOOKUP(B225,[10]SINAPI!$A:$M,2,FALSE))</f>
        <v>FORRO DE SEGURANÇA</v>
      </c>
      <c r="E225" s="39" t="str">
        <f>IF(ISNUMBER(SEARCH("Com",B225)),VLOOKUP(B225,'[10]COMP.BG'!$A:$N,5,FALSE),VLOOKUP(B225,[10]SINAPI!$A:$M,4,FALSE))</f>
        <v>M2</v>
      </c>
      <c r="F225" s="40">
        <v>100</v>
      </c>
      <c r="G225" s="128">
        <f>IF(ISNUMBER(SEARCH("COM",B225)),VLOOKUP(B225,'[10]COMP.BG'!$A:$M,13,FALSE),VLOOKUP(B225,[10]SINAPI!A:M,7,FALSE))</f>
        <v>249.9265</v>
      </c>
      <c r="H225" s="128">
        <f>IF(ISNUMBER(SEARCH("COM",B225)),VLOOKUP(B225,'[10]COMP.BG'!$A:$N,14,FALSE),VLOOKUP(B225,[10]SINAPI!A:N,6,FALSE))</f>
        <v>62.91</v>
      </c>
      <c r="I225" s="40">
        <f t="shared" ref="I225" si="154">ROUND(F225*G225,2)</f>
        <v>24992.65</v>
      </c>
      <c r="J225" s="40">
        <f t="shared" ref="J225" si="155">ROUND(F225*H225,2)</f>
        <v>6291</v>
      </c>
      <c r="K225" s="40">
        <f t="shared" ref="K225" si="156">I225+J225</f>
        <v>31283.65</v>
      </c>
      <c r="L225" s="40">
        <f t="shared" ref="L225" si="157">ROUND($L$15*K225,2)</f>
        <v>7608.18</v>
      </c>
      <c r="M225" s="40">
        <f t="shared" ref="M225" si="158">K225+L225</f>
        <v>38891.83</v>
      </c>
      <c r="N225" s="95">
        <f t="shared" si="152"/>
        <v>0.49040871387109669</v>
      </c>
      <c r="O225" s="96">
        <f t="shared" si="153"/>
        <v>99</v>
      </c>
    </row>
    <row r="226" spans="1:15" s="38" customFormat="1" ht="30" customHeight="1" x14ac:dyDescent="0.2">
      <c r="A226" s="215" t="s">
        <v>992</v>
      </c>
      <c r="B226" s="110">
        <v>96114</v>
      </c>
      <c r="C226" s="189" t="s">
        <v>57</v>
      </c>
      <c r="D226" s="248" t="str">
        <f>IF(ISNUMBER(SEARCH("Com",B226)),VLOOKUP(B226,'[10]COMP.BG'!$A:$N,3,FALSE),VLOOKUP(B226,[10]SINAPI!$A:$M,2,FALSE))</f>
        <v>FORRO EM DRYWALL, PARA AMBIENTES COMERCIAIS, INCLUSIVE ESTRUTURA DE FIXAÇÃO. AF_05/2017_PS</v>
      </c>
      <c r="E226" s="39" t="str">
        <f>IF(ISNUMBER(SEARCH("Com",B226)),VLOOKUP(B226,'[10]COMP.BG'!$A:$N,5,FALSE),VLOOKUP(B226,[10]SINAPI!$A:$M,4,FALSE))</f>
        <v>M2</v>
      </c>
      <c r="F226" s="216">
        <v>336</v>
      </c>
      <c r="G226" s="128" t="str">
        <f>IF(ISNUMBER(SEARCH("COM",B226)),VLOOKUP(B226,'[10]COMP.BG'!$A:$M,13,FALSE),VLOOKUP(B226,[10]SINAPI!A:M,7,FALSE))</f>
        <v>65,96</v>
      </c>
      <c r="H226" s="128" t="str">
        <f>IF(ISNUMBER(SEARCH("COM",B226)),VLOOKUP(B226,'[10]COMP.BG'!$A:$N,14,FALSE),VLOOKUP(B226,[10]SINAPI!A:N,6,FALSE))</f>
        <v>9,33</v>
      </c>
      <c r="I226" s="40">
        <f t="shared" si="147"/>
        <v>22162.560000000001</v>
      </c>
      <c r="J226" s="40">
        <f t="shared" si="148"/>
        <v>3134.88</v>
      </c>
      <c r="K226" s="40">
        <f t="shared" si="149"/>
        <v>25297.440000000002</v>
      </c>
      <c r="L226" s="40">
        <f t="shared" si="150"/>
        <v>6152.34</v>
      </c>
      <c r="M226" s="40">
        <f t="shared" si="151"/>
        <v>31449.780000000002</v>
      </c>
      <c r="N226" s="95">
        <f t="shared" si="152"/>
        <v>0.39656776658051168</v>
      </c>
      <c r="O226" s="96">
        <f t="shared" si="153"/>
        <v>335</v>
      </c>
    </row>
    <row r="227" spans="1:15" s="38" customFormat="1" ht="30" customHeight="1" x14ac:dyDescent="0.2">
      <c r="A227" s="215" t="s">
        <v>993</v>
      </c>
      <c r="B227" s="104" t="s">
        <v>383</v>
      </c>
      <c r="C227" s="103" t="s">
        <v>62</v>
      </c>
      <c r="D227" s="248" t="str">
        <f>IF(ISNUMBER(SEARCH("Com",B227)),VLOOKUP(B227,'[10]COMP.BG'!$A:$N,3,FALSE),VLOOKUP(B227,[10]SINAPI!$A:$M,2,FALSE))</f>
        <v>FORRO REMOVÍVEL ACÚSTICO DE FIBRA MINERAL APOIADOS EM PERFIS METÁLICOS SUSPENSOS, PLACAS DE 1250 X 625 MM</v>
      </c>
      <c r="E227" s="39" t="str">
        <f>IF(ISNUMBER(SEARCH("Com",B227)),VLOOKUP(B227,'[10]COMP.BG'!$A:$N,5,FALSE),VLOOKUP(B227,[10]SINAPI!$A:$M,4,FALSE))</f>
        <v>M2</v>
      </c>
      <c r="F227" s="216">
        <v>252</v>
      </c>
      <c r="G227" s="128">
        <f>IF(ISNUMBER(SEARCH("COM",B227)),VLOOKUP(B227,'[10]COMP.BG'!$A:$M,13,FALSE),VLOOKUP(B227,[10]SINAPI!A:M,7,FALSE))</f>
        <v>143.34199999999998</v>
      </c>
      <c r="H227" s="128">
        <f>IF(ISNUMBER(SEARCH("COM",B227)),VLOOKUP(B227,'[10]COMP.BG'!$A:$N,14,FALSE),VLOOKUP(B227,[10]SINAPI!A:N,6,FALSE))</f>
        <v>11.98</v>
      </c>
      <c r="I227" s="40">
        <f t="shared" si="147"/>
        <v>36122.18</v>
      </c>
      <c r="J227" s="40">
        <f t="shared" si="148"/>
        <v>3018.96</v>
      </c>
      <c r="K227" s="40">
        <f t="shared" si="149"/>
        <v>39141.14</v>
      </c>
      <c r="L227" s="40">
        <f t="shared" si="150"/>
        <v>9519.1299999999992</v>
      </c>
      <c r="M227" s="40">
        <f t="shared" si="151"/>
        <v>48660.27</v>
      </c>
      <c r="N227" s="95">
        <f t="shared" si="152"/>
        <v>0.61358440647612389</v>
      </c>
      <c r="O227" s="96">
        <f t="shared" si="153"/>
        <v>251</v>
      </c>
    </row>
    <row r="228" spans="1:15" s="38" customFormat="1" ht="30" customHeight="1" x14ac:dyDescent="0.2">
      <c r="A228" s="215" t="s">
        <v>994</v>
      </c>
      <c r="B228" s="104" t="s">
        <v>382</v>
      </c>
      <c r="C228" s="103" t="s">
        <v>62</v>
      </c>
      <c r="D228" s="248" t="str">
        <f>IF(ISNUMBER(SEARCH("Com",B228)),VLOOKUP(B228,'[10]COMP.BG'!$A:$N,3,FALSE),VLOOKUP(B228,[10]SINAPI!$A:$M,2,FALSE))</f>
        <v>FORRO REMOVÍVEL ACÚSTICO DE FIBRA MINERAL APOIADOS EM PERFIS METÁLICOS SUSPENSOS, PLACAS DE 625 X 625 MM</v>
      </c>
      <c r="E228" s="39" t="str">
        <f>IF(ISNUMBER(SEARCH("Com",B228)),VLOOKUP(B228,'[10]COMP.BG'!$A:$N,5,FALSE),VLOOKUP(B228,[10]SINAPI!$A:$M,4,FALSE))</f>
        <v>M2</v>
      </c>
      <c r="F228" s="216">
        <v>336</v>
      </c>
      <c r="G228" s="128">
        <f>IF(ISNUMBER(SEARCH("COM",B228)),VLOOKUP(B228,'[10]COMP.BG'!$A:$M,13,FALSE),VLOOKUP(B228,[10]SINAPI!A:M,7,FALSE))</f>
        <v>155.88200000000001</v>
      </c>
      <c r="H228" s="128">
        <f>IF(ISNUMBER(SEARCH("COM",B228)),VLOOKUP(B228,'[10]COMP.BG'!$A:$N,14,FALSE),VLOOKUP(B228,[10]SINAPI!A:N,6,FALSE))</f>
        <v>11.98</v>
      </c>
      <c r="I228" s="40">
        <f t="shared" si="147"/>
        <v>52376.35</v>
      </c>
      <c r="J228" s="40">
        <f t="shared" si="148"/>
        <v>4025.28</v>
      </c>
      <c r="K228" s="40">
        <f t="shared" si="149"/>
        <v>56401.63</v>
      </c>
      <c r="L228" s="40">
        <f t="shared" si="150"/>
        <v>13716.88</v>
      </c>
      <c r="M228" s="40">
        <f t="shared" si="151"/>
        <v>70118.509999999995</v>
      </c>
      <c r="N228" s="95">
        <f t="shared" si="152"/>
        <v>0.88416328847620762</v>
      </c>
      <c r="O228" s="96">
        <f t="shared" si="153"/>
        <v>335</v>
      </c>
    </row>
    <row r="229" spans="1:15" s="38" customFormat="1" ht="30" customHeight="1" x14ac:dyDescent="0.2">
      <c r="A229" s="215" t="s">
        <v>995</v>
      </c>
      <c r="B229" s="104" t="s">
        <v>386</v>
      </c>
      <c r="C229" s="103" t="s">
        <v>62</v>
      </c>
      <c r="D229" s="248" t="str">
        <f>IF(ISNUMBER(SEARCH("Com",B229)),VLOOKUP(B229,'[10]COMP.BG'!$A:$N,3,FALSE),VLOOKUP(B229,[10]SINAPI!$A:$M,2,FALSE))</f>
        <v>FORRO REMOVÍVEL DE GESSO ACARTONADO, ACABAMENTO VINILICO LISO EM UMA DAS FACES, COR BRANCA, APOIADOS EM PERFIS METÁLICOS SUSPENSOS, PLACAS DE 625 X 625 MM</v>
      </c>
      <c r="E229" s="39" t="str">
        <f>IF(ISNUMBER(SEARCH("Com",B229)),VLOOKUP(B229,'[10]COMP.BG'!$A:$N,5,FALSE),VLOOKUP(B229,[10]SINAPI!$A:$M,4,FALSE))</f>
        <v>M2</v>
      </c>
      <c r="F229" s="216">
        <v>168</v>
      </c>
      <c r="G229" s="128">
        <f>IF(ISNUMBER(SEARCH("COM",B229)),VLOOKUP(B229,'[10]COMP.BG'!$A:$M,13,FALSE),VLOOKUP(B229,[10]SINAPI!A:M,7,FALSE))</f>
        <v>152.71799999999999</v>
      </c>
      <c r="H229" s="128">
        <f>IF(ISNUMBER(SEARCH("COM",B229)),VLOOKUP(B229,'[10]COMP.BG'!$A:$N,14,FALSE),VLOOKUP(B229,[10]SINAPI!A:N,6,FALSE))</f>
        <v>11.98</v>
      </c>
      <c r="I229" s="40">
        <f t="shared" si="147"/>
        <v>25656.62</v>
      </c>
      <c r="J229" s="40">
        <f t="shared" si="148"/>
        <v>2012.64</v>
      </c>
      <c r="K229" s="40">
        <f t="shared" si="149"/>
        <v>27669.26</v>
      </c>
      <c r="L229" s="40">
        <f t="shared" si="150"/>
        <v>6729.16</v>
      </c>
      <c r="M229" s="40">
        <f t="shared" si="151"/>
        <v>34398.42</v>
      </c>
      <c r="N229" s="95">
        <f t="shared" si="152"/>
        <v>0.43374880820464878</v>
      </c>
      <c r="O229" s="96">
        <f t="shared" si="153"/>
        <v>167</v>
      </c>
    </row>
    <row r="230" spans="1:15" s="38" customFormat="1" ht="30" customHeight="1" x14ac:dyDescent="0.2">
      <c r="A230" s="215" t="s">
        <v>996</v>
      </c>
      <c r="B230" s="104" t="s">
        <v>380</v>
      </c>
      <c r="C230" s="103" t="s">
        <v>62</v>
      </c>
      <c r="D230" s="248" t="str">
        <f>IF(ISNUMBER(SEARCH("Com",B230)),VLOOKUP(B230,'[10]COMP.BG'!$A:$N,3,FALSE),VLOOKUP(B230,[10]SINAPI!$A:$M,2,FALSE))</f>
        <v>ISOLAMENTO ACÚSTICO COM LÃ DE ROCHA ENSACADA, 32KGM³, ESPESSURA 25MM</v>
      </c>
      <c r="E230" s="39" t="str">
        <f>IF(ISNUMBER(SEARCH("Com",B230)),VLOOKUP(B230,'[10]COMP.BG'!$A:$N,5,FALSE),VLOOKUP(B230,[10]SINAPI!$A:$M,4,FALSE))</f>
        <v>M2</v>
      </c>
      <c r="F230" s="216">
        <v>252</v>
      </c>
      <c r="G230" s="128">
        <f>IF(ISNUMBER(SEARCH("COM",B230)),VLOOKUP(B230,'[10]COMP.BG'!$A:$M,13,FALSE),VLOOKUP(B230,[10]SINAPI!A:M,7,FALSE))</f>
        <v>28.503753086419753</v>
      </c>
      <c r="H230" s="128">
        <f>IF(ISNUMBER(SEARCH("COM",B230)),VLOOKUP(B230,'[10]COMP.BG'!$A:$N,14,FALSE),VLOOKUP(B230,[10]SINAPI!A:N,6,FALSE))</f>
        <v>5.34</v>
      </c>
      <c r="I230" s="40">
        <f t="shared" si="147"/>
        <v>7182.95</v>
      </c>
      <c r="J230" s="40">
        <f t="shared" si="148"/>
        <v>1345.68</v>
      </c>
      <c r="K230" s="40">
        <f t="shared" si="149"/>
        <v>8528.6299999999992</v>
      </c>
      <c r="L230" s="40">
        <f t="shared" si="150"/>
        <v>2074.16</v>
      </c>
      <c r="M230" s="40">
        <f t="shared" si="151"/>
        <v>10602.789999999999</v>
      </c>
      <c r="N230" s="95">
        <f t="shared" si="152"/>
        <v>0.13369647577255492</v>
      </c>
      <c r="O230" s="96">
        <f t="shared" si="153"/>
        <v>251</v>
      </c>
    </row>
    <row r="231" spans="1:15" s="38" customFormat="1" ht="30" customHeight="1" x14ac:dyDescent="0.2">
      <c r="A231" s="215" t="s">
        <v>997</v>
      </c>
      <c r="B231" s="110" t="s">
        <v>384</v>
      </c>
      <c r="C231" s="189" t="s">
        <v>62</v>
      </c>
      <c r="D231" s="248" t="str">
        <f>IF(ISNUMBER(SEARCH("Com",B231)),VLOOKUP(B231,'[10]COMP.BG'!$A:$N,3,FALSE),VLOOKUP(B231,[10]SINAPI!$A:$M,2,FALSE))</f>
        <v>RECOMPOSIÇÃO DE FORROS EXISTENTES DE PLACAS MINERAIS</v>
      </c>
      <c r="E231" s="39" t="str">
        <f>IF(ISNUMBER(SEARCH("Com",B231)),VLOOKUP(B231,'[10]COMP.BG'!$A:$N,5,FALSE),VLOOKUP(B231,[10]SINAPI!$A:$M,4,FALSE))</f>
        <v>M2</v>
      </c>
      <c r="F231" s="216">
        <v>252</v>
      </c>
      <c r="G231" s="128">
        <f>IF(ISNUMBER(SEARCH("COM",B231)),VLOOKUP(B231,'[10]COMP.BG'!$A:$M,13,FALSE),VLOOKUP(B231,[10]SINAPI!A:M,7,FALSE))</f>
        <v>33.554000000000002</v>
      </c>
      <c r="H231" s="128">
        <f>IF(ISNUMBER(SEARCH("COM",B231)),VLOOKUP(B231,'[10]COMP.BG'!$A:$N,14,FALSE),VLOOKUP(B231,[10]SINAPI!A:N,6,FALSE))</f>
        <v>15.45</v>
      </c>
      <c r="I231" s="40">
        <f t="shared" si="147"/>
        <v>8455.61</v>
      </c>
      <c r="J231" s="40">
        <f t="shared" si="148"/>
        <v>3893.4</v>
      </c>
      <c r="K231" s="40">
        <f t="shared" si="149"/>
        <v>12349.01</v>
      </c>
      <c r="L231" s="40">
        <f t="shared" si="150"/>
        <v>3003.28</v>
      </c>
      <c r="M231" s="40">
        <f t="shared" si="151"/>
        <v>15352.29</v>
      </c>
      <c r="N231" s="95">
        <f t="shared" si="152"/>
        <v>0.19358556267154564</v>
      </c>
      <c r="O231" s="96">
        <f t="shared" si="153"/>
        <v>251</v>
      </c>
    </row>
    <row r="232" spans="1:15" s="38" customFormat="1" ht="30" customHeight="1" x14ac:dyDescent="0.2">
      <c r="A232" s="172" t="s">
        <v>998</v>
      </c>
      <c r="B232" s="214"/>
      <c r="C232" s="191"/>
      <c r="D232" s="254" t="s">
        <v>204</v>
      </c>
      <c r="E232" s="214"/>
      <c r="F232" s="214"/>
      <c r="G232" s="214">
        <v>0</v>
      </c>
      <c r="H232" s="214">
        <v>0</v>
      </c>
      <c r="I232" s="214">
        <f t="shared" si="147"/>
        <v>0</v>
      </c>
      <c r="J232" s="214">
        <f t="shared" si="148"/>
        <v>0</v>
      </c>
      <c r="K232" s="214">
        <f t="shared" si="149"/>
        <v>0</v>
      </c>
      <c r="L232" s="214">
        <f t="shared" si="150"/>
        <v>0</v>
      </c>
      <c r="M232" s="214">
        <f t="shared" si="151"/>
        <v>0</v>
      </c>
      <c r="N232" s="187"/>
    </row>
    <row r="233" spans="1:15" s="38" customFormat="1" ht="30" customHeight="1" x14ac:dyDescent="0.2">
      <c r="A233" s="215" t="s">
        <v>999</v>
      </c>
      <c r="B233" s="110">
        <v>88485</v>
      </c>
      <c r="C233" s="189" t="s">
        <v>57</v>
      </c>
      <c r="D233" s="248" t="str">
        <f>IF(ISNUMBER(SEARCH("Com",B233)),VLOOKUP(B233,'[10]COMP.BG'!$A:$N,3,FALSE),VLOOKUP(B233,[10]SINAPI!$A:$M,2,FALSE))</f>
        <v>APLICAÇÃO DE FUNDO SELADOR ACRÍLICO EM PAREDES, UMA DEMÃO. AF_06/2014</v>
      </c>
      <c r="E233" s="39" t="str">
        <f>IF(ISNUMBER(SEARCH("Com",B233)),VLOOKUP(B233,'[10]COMP.BG'!$A:$N,5,FALSE),VLOOKUP(B233,[10]SINAPI!$A:$M,4,FALSE))</f>
        <v>M2</v>
      </c>
      <c r="F233" s="216">
        <v>2100</v>
      </c>
      <c r="G233" s="128" t="str">
        <f>IF(ISNUMBER(SEARCH("COM",B233)),VLOOKUP(B233,'[10]COMP.BG'!$A:$M,13,FALSE),VLOOKUP(B233,[10]SINAPI!A:M,7,FALSE))</f>
        <v>1,43</v>
      </c>
      <c r="H233" s="128" t="str">
        <f>IF(ISNUMBER(SEARCH("COM",B233)),VLOOKUP(B233,'[10]COMP.BG'!$A:$N,14,FALSE),VLOOKUP(B233,[10]SINAPI!A:N,6,FALSE))</f>
        <v>0,99</v>
      </c>
      <c r="I233" s="40">
        <f t="shared" si="147"/>
        <v>3003</v>
      </c>
      <c r="J233" s="40">
        <f t="shared" si="148"/>
        <v>2079</v>
      </c>
      <c r="K233" s="40">
        <f t="shared" si="149"/>
        <v>5082</v>
      </c>
      <c r="L233" s="40">
        <f t="shared" si="150"/>
        <v>1235.94</v>
      </c>
      <c r="M233" s="40">
        <f t="shared" si="151"/>
        <v>6317.9400000000005</v>
      </c>
      <c r="N233" s="95">
        <f t="shared" ref="N233:N251" si="159">M233/$M$1026*100</f>
        <v>7.9666419135195149E-2</v>
      </c>
      <c r="O233" s="96">
        <f t="shared" ref="O233:O251" si="160">IF(F233=1,1,TRUNC(F233*$O$15,0))</f>
        <v>2099</v>
      </c>
    </row>
    <row r="234" spans="1:15" s="38" customFormat="1" ht="30" customHeight="1" x14ac:dyDescent="0.2">
      <c r="A234" s="215" t="s">
        <v>1000</v>
      </c>
      <c r="B234" s="110">
        <v>88484</v>
      </c>
      <c r="C234" s="189" t="s">
        <v>57</v>
      </c>
      <c r="D234" s="248" t="str">
        <f>IF(ISNUMBER(SEARCH("Com",B234)),VLOOKUP(B234,'[10]COMP.BG'!$A:$N,3,FALSE),VLOOKUP(B234,[10]SINAPI!$A:$M,2,FALSE))</f>
        <v>APLICAÇÃO DE FUNDO SELADOR ACRÍLICO EM TETO, UMA DEMÃO. AF_06/2014</v>
      </c>
      <c r="E234" s="39" t="str">
        <f>IF(ISNUMBER(SEARCH("Com",B234)),VLOOKUP(B234,'[10]COMP.BG'!$A:$N,5,FALSE),VLOOKUP(B234,[10]SINAPI!$A:$M,4,FALSE))</f>
        <v>M2</v>
      </c>
      <c r="F234" s="216">
        <v>1260</v>
      </c>
      <c r="G234" s="128" t="str">
        <f>IF(ISNUMBER(SEARCH("COM",B234)),VLOOKUP(B234,'[10]COMP.BG'!$A:$M,13,FALSE),VLOOKUP(B234,[10]SINAPI!A:M,7,FALSE))</f>
        <v>1,55</v>
      </c>
      <c r="H234" s="128" t="str">
        <f>IF(ISNUMBER(SEARCH("COM",B234)),VLOOKUP(B234,'[10]COMP.BG'!$A:$N,14,FALSE),VLOOKUP(B234,[10]SINAPI!A:N,6,FALSE))</f>
        <v>1,30</v>
      </c>
      <c r="I234" s="40">
        <f t="shared" si="147"/>
        <v>1953</v>
      </c>
      <c r="J234" s="40">
        <f t="shared" si="148"/>
        <v>1638</v>
      </c>
      <c r="K234" s="40">
        <f t="shared" si="149"/>
        <v>3591</v>
      </c>
      <c r="L234" s="40">
        <f t="shared" si="150"/>
        <v>873.33</v>
      </c>
      <c r="M234" s="40">
        <f t="shared" si="151"/>
        <v>4464.33</v>
      </c>
      <c r="N234" s="95">
        <f t="shared" si="159"/>
        <v>5.6293219773822754E-2</v>
      </c>
      <c r="O234" s="96">
        <f t="shared" si="160"/>
        <v>1259</v>
      </c>
    </row>
    <row r="235" spans="1:15" s="38" customFormat="1" ht="30" customHeight="1" x14ac:dyDescent="0.2">
      <c r="A235" s="215" t="s">
        <v>1001</v>
      </c>
      <c r="B235" s="110">
        <v>88497</v>
      </c>
      <c r="C235" s="189" t="s">
        <v>57</v>
      </c>
      <c r="D235" s="248" t="str">
        <f>IF(ISNUMBER(SEARCH("Com",B235)),VLOOKUP(B235,'[10]COMP.BG'!$A:$N,3,FALSE),VLOOKUP(B235,[10]SINAPI!$A:$M,2,FALSE))</f>
        <v>APLICAÇÃO E LIXAMENTO DE MASSA LÁTEX EM PAREDES, DUAS DEMÃOS. AF_06/2014</v>
      </c>
      <c r="E235" s="39" t="str">
        <f>IF(ISNUMBER(SEARCH("Com",B235)),VLOOKUP(B235,'[10]COMP.BG'!$A:$N,5,FALSE),VLOOKUP(B235,[10]SINAPI!$A:$M,4,FALSE))</f>
        <v>M2</v>
      </c>
      <c r="F235" s="216">
        <v>2100</v>
      </c>
      <c r="G235" s="128" t="str">
        <f>IF(ISNUMBER(SEARCH("COM",B235)),VLOOKUP(B235,'[10]COMP.BG'!$A:$M,13,FALSE),VLOOKUP(B235,[10]SINAPI!A:M,7,FALSE))</f>
        <v>10,27</v>
      </c>
      <c r="H235" s="128" t="str">
        <f>IF(ISNUMBER(SEARCH("COM",B235)),VLOOKUP(B235,'[10]COMP.BG'!$A:$N,14,FALSE),VLOOKUP(B235,[10]SINAPI!A:N,6,FALSE))</f>
        <v>7,93</v>
      </c>
      <c r="I235" s="40">
        <f t="shared" si="147"/>
        <v>21567</v>
      </c>
      <c r="J235" s="40">
        <f t="shared" si="148"/>
        <v>16653</v>
      </c>
      <c r="K235" s="40">
        <f t="shared" si="149"/>
        <v>38220</v>
      </c>
      <c r="L235" s="40">
        <f t="shared" si="150"/>
        <v>9295.1</v>
      </c>
      <c r="M235" s="40">
        <f t="shared" si="151"/>
        <v>47515.1</v>
      </c>
      <c r="N235" s="95">
        <f t="shared" si="159"/>
        <v>0.59914432106837201</v>
      </c>
      <c r="O235" s="96">
        <f t="shared" si="160"/>
        <v>2099</v>
      </c>
    </row>
    <row r="236" spans="1:15" s="38" customFormat="1" ht="30" customHeight="1" x14ac:dyDescent="0.2">
      <c r="A236" s="215" t="s">
        <v>1002</v>
      </c>
      <c r="B236" s="110">
        <v>88496</v>
      </c>
      <c r="C236" s="189" t="s">
        <v>57</v>
      </c>
      <c r="D236" s="248" t="str">
        <f>IF(ISNUMBER(SEARCH("Com",B236)),VLOOKUP(B236,'[10]COMP.BG'!$A:$N,3,FALSE),VLOOKUP(B236,[10]SINAPI!$A:$M,2,FALSE))</f>
        <v>APLICAÇÃO E LIXAMENTO DE MASSA LÁTEX EM TETO, DUAS DEMÃOS. AF_06/2014</v>
      </c>
      <c r="E236" s="39" t="str">
        <f>IF(ISNUMBER(SEARCH("Com",B236)),VLOOKUP(B236,'[10]COMP.BG'!$A:$N,5,FALSE),VLOOKUP(B236,[10]SINAPI!$A:$M,4,FALSE))</f>
        <v>M2</v>
      </c>
      <c r="F236" s="216">
        <v>1260</v>
      </c>
      <c r="G236" s="128" t="str">
        <f>IF(ISNUMBER(SEARCH("COM",B236)),VLOOKUP(B236,'[10]COMP.BG'!$A:$M,13,FALSE),VLOOKUP(B236,[10]SINAPI!A:M,7,FALSE))</f>
        <v>13,34</v>
      </c>
      <c r="H236" s="128" t="str">
        <f>IF(ISNUMBER(SEARCH("COM",B236)),VLOOKUP(B236,'[10]COMP.BG'!$A:$N,14,FALSE),VLOOKUP(B236,[10]SINAPI!A:N,6,FALSE))</f>
        <v>17,11</v>
      </c>
      <c r="I236" s="40">
        <f t="shared" si="147"/>
        <v>16808.400000000001</v>
      </c>
      <c r="J236" s="40">
        <f t="shared" si="148"/>
        <v>21558.6</v>
      </c>
      <c r="K236" s="40">
        <f t="shared" si="149"/>
        <v>38367</v>
      </c>
      <c r="L236" s="40">
        <f t="shared" si="150"/>
        <v>9330.85</v>
      </c>
      <c r="M236" s="40">
        <f t="shared" si="151"/>
        <v>47697.85</v>
      </c>
      <c r="N236" s="95">
        <f t="shared" si="159"/>
        <v>0.6014487174534211</v>
      </c>
      <c r="O236" s="96">
        <f t="shared" si="160"/>
        <v>1259</v>
      </c>
    </row>
    <row r="237" spans="1:15" s="38" customFormat="1" ht="30" customHeight="1" x14ac:dyDescent="0.2">
      <c r="A237" s="215" t="s">
        <v>1003</v>
      </c>
      <c r="B237" s="110">
        <v>88489</v>
      </c>
      <c r="C237" s="189" t="s">
        <v>57</v>
      </c>
      <c r="D237" s="248" t="str">
        <f>IF(ISNUMBER(SEARCH("Com",B237)),VLOOKUP(B237,'[10]COMP.BG'!$A:$N,3,FALSE),VLOOKUP(B237,[10]SINAPI!$A:$M,2,FALSE))</f>
        <v>APLICAÇÃO MANUAL DE PINTURA COM TINTA LÁTEX ACRÍLICA EM PAREDES, DUAS DEMÃOS. AF_06/2014</v>
      </c>
      <c r="E237" s="39" t="str">
        <f>IF(ISNUMBER(SEARCH("Com",B237)),VLOOKUP(B237,'[10]COMP.BG'!$A:$N,5,FALSE),VLOOKUP(B237,[10]SINAPI!$A:$M,4,FALSE))</f>
        <v>M2</v>
      </c>
      <c r="F237" s="216">
        <v>4200</v>
      </c>
      <c r="G237" s="128" t="str">
        <f>IF(ISNUMBER(SEARCH("COM",B237)),VLOOKUP(B237,'[10]COMP.BG'!$A:$M,13,FALSE),VLOOKUP(B237,[10]SINAPI!A:M,7,FALSE))</f>
        <v>12,03</v>
      </c>
      <c r="H237" s="128" t="str">
        <f>IF(ISNUMBER(SEARCH("COM",B237)),VLOOKUP(B237,'[10]COMP.BG'!$A:$N,14,FALSE),VLOOKUP(B237,[10]SINAPI!A:N,6,FALSE))</f>
        <v>4,75</v>
      </c>
      <c r="I237" s="40">
        <f t="shared" si="147"/>
        <v>50526</v>
      </c>
      <c r="J237" s="40">
        <f t="shared" si="148"/>
        <v>19950</v>
      </c>
      <c r="K237" s="40">
        <f t="shared" si="149"/>
        <v>70476</v>
      </c>
      <c r="L237" s="40">
        <f t="shared" si="150"/>
        <v>17139.759999999998</v>
      </c>
      <c r="M237" s="40">
        <f t="shared" si="151"/>
        <v>87615.76</v>
      </c>
      <c r="N237" s="95">
        <f t="shared" si="159"/>
        <v>1.1047958446912545</v>
      </c>
      <c r="O237" s="96">
        <f t="shared" si="160"/>
        <v>4199</v>
      </c>
    </row>
    <row r="238" spans="1:15" s="38" customFormat="1" ht="30" customHeight="1" x14ac:dyDescent="0.2">
      <c r="A238" s="215" t="s">
        <v>1004</v>
      </c>
      <c r="B238" s="110">
        <v>88488</v>
      </c>
      <c r="C238" s="189" t="s">
        <v>57</v>
      </c>
      <c r="D238" s="248" t="str">
        <f>IF(ISNUMBER(SEARCH("Com",B238)),VLOOKUP(B238,'[10]COMP.BG'!$A:$N,3,FALSE),VLOOKUP(B238,[10]SINAPI!$A:$M,2,FALSE))</f>
        <v>APLICAÇÃO MANUAL DE PINTURA COM TINTA LÁTEX ACRÍLICA EM TETO, DUAS DEMÃOS. AF_06/2014</v>
      </c>
      <c r="E238" s="39" t="str">
        <f>IF(ISNUMBER(SEARCH("Com",B238)),VLOOKUP(B238,'[10]COMP.BG'!$A:$N,5,FALSE),VLOOKUP(B238,[10]SINAPI!$A:$M,4,FALSE))</f>
        <v>M2</v>
      </c>
      <c r="F238" s="216">
        <v>252</v>
      </c>
      <c r="G238" s="128" t="str">
        <f>IF(ISNUMBER(SEARCH("COM",B238)),VLOOKUP(B238,'[10]COMP.BG'!$A:$M,13,FALSE),VLOOKUP(B238,[10]SINAPI!A:M,7,FALSE))</f>
        <v>12,50</v>
      </c>
      <c r="H238" s="128" t="str">
        <f>IF(ISNUMBER(SEARCH("COM",B238)),VLOOKUP(B238,'[10]COMP.BG'!$A:$N,14,FALSE),VLOOKUP(B238,[10]SINAPI!A:N,6,FALSE))</f>
        <v>6,20</v>
      </c>
      <c r="I238" s="40">
        <f t="shared" si="147"/>
        <v>3150</v>
      </c>
      <c r="J238" s="40">
        <f t="shared" si="148"/>
        <v>1562.4</v>
      </c>
      <c r="K238" s="40">
        <f t="shared" si="149"/>
        <v>4712.3999999999996</v>
      </c>
      <c r="L238" s="40">
        <f t="shared" si="150"/>
        <v>1146.06</v>
      </c>
      <c r="M238" s="40">
        <f t="shared" si="151"/>
        <v>5858.4599999999991</v>
      </c>
      <c r="N238" s="95">
        <f t="shared" si="159"/>
        <v>7.387258027882114E-2</v>
      </c>
      <c r="O238" s="96">
        <f t="shared" si="160"/>
        <v>251</v>
      </c>
    </row>
    <row r="239" spans="1:15" s="38" customFormat="1" ht="35.1" customHeight="1" x14ac:dyDescent="0.2">
      <c r="A239" s="215" t="s">
        <v>1005</v>
      </c>
      <c r="B239" s="105">
        <v>100758</v>
      </c>
      <c r="C239" s="103" t="s">
        <v>57</v>
      </c>
      <c r="D239" s="248"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9" t="str">
        <f>IF(ISNUMBER(SEARCH("Com",B239)),VLOOKUP(B239,'[10]COMP.BG'!$A:$N,5,FALSE),VLOOKUP(B239,[10]SINAPI!$A:$M,4,FALSE))</f>
        <v>M2</v>
      </c>
      <c r="F239" s="216">
        <v>168</v>
      </c>
      <c r="G239" s="128" t="str">
        <f>IF(ISNUMBER(SEARCH("COM",B239)),VLOOKUP(B239,'[10]COMP.BG'!$A:$M,13,FALSE),VLOOKUP(B239,[10]SINAPI!A:M,7,FALSE))</f>
        <v>17,85</v>
      </c>
      <c r="H239" s="128" t="str">
        <f>IF(ISNUMBER(SEARCH("COM",B239)),VLOOKUP(B239,'[10]COMP.BG'!$A:$N,14,FALSE),VLOOKUP(B239,[10]SINAPI!A:N,6,FALSE))</f>
        <v>28,51</v>
      </c>
      <c r="I239" s="40">
        <f t="shared" si="147"/>
        <v>2998.8</v>
      </c>
      <c r="J239" s="40">
        <f t="shared" si="148"/>
        <v>4789.68</v>
      </c>
      <c r="K239" s="40">
        <f t="shared" si="149"/>
        <v>7788.4800000000005</v>
      </c>
      <c r="L239" s="40">
        <f t="shared" si="150"/>
        <v>1894.16</v>
      </c>
      <c r="M239" s="40">
        <f t="shared" si="151"/>
        <v>9682.6400000000012</v>
      </c>
      <c r="N239" s="95">
        <f t="shared" si="159"/>
        <v>0.12209379268799735</v>
      </c>
      <c r="O239" s="96">
        <f t="shared" si="160"/>
        <v>167</v>
      </c>
    </row>
    <row r="240" spans="1:15" s="38" customFormat="1" ht="35.1" customHeight="1" x14ac:dyDescent="0.2">
      <c r="A240" s="215" t="s">
        <v>1006</v>
      </c>
      <c r="B240" s="110">
        <v>100722</v>
      </c>
      <c r="C240" s="189" t="s">
        <v>57</v>
      </c>
      <c r="D240" s="248" t="str">
        <f>IF(ISNUMBER(SEARCH("Com",B240)),VLOOKUP(B240,'[10]COMP.BG'!$A:$N,3,FALSE),VLOOKUP(B240,[10]SINAPI!$A:$M,2,FALSE))</f>
        <v>PINTURA COM TINTA ALQUÍDICA DE FUNDO (TIPO ZARCÃO) APLICADA A ROLO OU PINCEL SOBRE SUPERFÍCIES METÁLICAS (EXCETO PERFIL) EXECUTADO EM OBRA (POR DEMÃO). AF_01/2020</v>
      </c>
      <c r="E240" s="39" t="str">
        <f>IF(ISNUMBER(SEARCH("Com",B240)),VLOOKUP(B240,'[10]COMP.BG'!$A:$N,5,FALSE),VLOOKUP(B240,[10]SINAPI!$A:$M,4,FALSE))</f>
        <v>M2</v>
      </c>
      <c r="F240" s="216">
        <v>168</v>
      </c>
      <c r="G240" s="128" t="str">
        <f>IF(ISNUMBER(SEARCH("COM",B240)),VLOOKUP(B240,'[10]COMP.BG'!$A:$M,13,FALSE),VLOOKUP(B240,[10]SINAPI!A:M,7,FALSE))</f>
        <v>8,45</v>
      </c>
      <c r="H240" s="128" t="str">
        <f>IF(ISNUMBER(SEARCH("COM",B240)),VLOOKUP(B240,'[10]COMP.BG'!$A:$N,14,FALSE),VLOOKUP(B240,[10]SINAPI!A:N,6,FALSE))</f>
        <v>14,27</v>
      </c>
      <c r="I240" s="40">
        <f t="shared" si="147"/>
        <v>1419.6</v>
      </c>
      <c r="J240" s="40">
        <f t="shared" si="148"/>
        <v>2397.36</v>
      </c>
      <c r="K240" s="40">
        <f t="shared" si="149"/>
        <v>3816.96</v>
      </c>
      <c r="L240" s="40">
        <f t="shared" si="150"/>
        <v>928.28</v>
      </c>
      <c r="M240" s="40">
        <f t="shared" si="151"/>
        <v>4745.24</v>
      </c>
      <c r="N240" s="95">
        <f t="shared" si="159"/>
        <v>5.9835370189823475E-2</v>
      </c>
      <c r="O240" s="96">
        <f t="shared" si="160"/>
        <v>167</v>
      </c>
    </row>
    <row r="241" spans="1:15" s="38" customFormat="1" ht="35.1" customHeight="1" x14ac:dyDescent="0.2">
      <c r="A241" s="215" t="s">
        <v>1007</v>
      </c>
      <c r="B241" s="110">
        <v>100752</v>
      </c>
      <c r="C241" s="189" t="s">
        <v>57</v>
      </c>
      <c r="D241" s="248" t="str">
        <f>IF(ISNUMBER(SEARCH("Com",B241)),VLOOKUP(B241,'[10]COMP.BG'!$A:$N,3,FALSE),VLOOKUP(B241,[10]SINAPI!$A:$M,2,FALSE))</f>
        <v>PINTURA COM TINTA EPOXÍDICA DE ACABAMENTO APLICADA A ROLO OU PINCEL SOBRE PERFIL METÁLICO EXECUTADO EM FÁBRICA (02 DEMÃOS). AF_01/2020</v>
      </c>
      <c r="E241" s="39" t="str">
        <f>IF(ISNUMBER(SEARCH("Com",B241)),VLOOKUP(B241,'[10]COMP.BG'!$A:$N,5,FALSE),VLOOKUP(B241,[10]SINAPI!$A:$M,4,FALSE))</f>
        <v>M2</v>
      </c>
      <c r="F241" s="216">
        <v>84</v>
      </c>
      <c r="G241" s="128" t="str">
        <f>IF(ISNUMBER(SEARCH("COM",B241)),VLOOKUP(B241,'[10]COMP.BG'!$A:$M,13,FALSE),VLOOKUP(B241,[10]SINAPI!A:M,7,FALSE))</f>
        <v>32,26</v>
      </c>
      <c r="H241" s="128" t="str">
        <f>IF(ISNUMBER(SEARCH("COM",B241)),VLOOKUP(B241,'[10]COMP.BG'!$A:$N,14,FALSE),VLOOKUP(B241,[10]SINAPI!A:N,6,FALSE))</f>
        <v>9,02</v>
      </c>
      <c r="I241" s="40">
        <f t="shared" si="147"/>
        <v>2709.84</v>
      </c>
      <c r="J241" s="40">
        <f t="shared" si="148"/>
        <v>757.68</v>
      </c>
      <c r="K241" s="40">
        <f t="shared" si="149"/>
        <v>3467.52</v>
      </c>
      <c r="L241" s="40">
        <f t="shared" si="150"/>
        <v>843.3</v>
      </c>
      <c r="M241" s="40">
        <f t="shared" si="151"/>
        <v>4310.82</v>
      </c>
      <c r="N241" s="95">
        <f t="shared" si="159"/>
        <v>5.4357526810381529E-2</v>
      </c>
      <c r="O241" s="96">
        <f t="shared" si="160"/>
        <v>83</v>
      </c>
    </row>
    <row r="242" spans="1:15" s="38" customFormat="1" ht="35.1" customHeight="1" x14ac:dyDescent="0.2">
      <c r="A242" s="215" t="s">
        <v>1008</v>
      </c>
      <c r="B242" s="110">
        <v>100728</v>
      </c>
      <c r="C242" s="189" t="s">
        <v>57</v>
      </c>
      <c r="D242" s="248" t="str">
        <f>IF(ISNUMBER(SEARCH("Com",B242)),VLOOKUP(B242,'[10]COMP.BG'!$A:$N,3,FALSE),VLOOKUP(B242,[10]SINAPI!$A:$M,2,FALSE))</f>
        <v>PINTURA COM TINTA EPOXÍDICA DE FUNDO APLICADA A ROLO OU PINCEL SOBRE PERFIL METÁLICO EXECUTADO EM FÁBRICA (POR DEMÃO). AF_01/2020</v>
      </c>
      <c r="E242" s="39" t="str">
        <f>IF(ISNUMBER(SEARCH("Com",B242)),VLOOKUP(B242,'[10]COMP.BG'!$A:$N,5,FALSE),VLOOKUP(B242,[10]SINAPI!$A:$M,4,FALSE))</f>
        <v>M2</v>
      </c>
      <c r="F242" s="216">
        <v>168</v>
      </c>
      <c r="G242" s="128" t="str">
        <f>IF(ISNUMBER(SEARCH("COM",B242)),VLOOKUP(B242,'[10]COMP.BG'!$A:$M,13,FALSE),VLOOKUP(B242,[10]SINAPI!A:M,7,FALSE))</f>
        <v>16,28</v>
      </c>
      <c r="H242" s="128" t="str">
        <f>IF(ISNUMBER(SEARCH("COM",B242)),VLOOKUP(B242,'[10]COMP.BG'!$A:$N,14,FALSE),VLOOKUP(B242,[10]SINAPI!A:N,6,FALSE))</f>
        <v>4,51</v>
      </c>
      <c r="I242" s="40">
        <f t="shared" si="147"/>
        <v>2735.04</v>
      </c>
      <c r="J242" s="40">
        <f t="shared" si="148"/>
        <v>757.68</v>
      </c>
      <c r="K242" s="40">
        <f t="shared" si="149"/>
        <v>3492.72</v>
      </c>
      <c r="L242" s="40">
        <f t="shared" si="150"/>
        <v>849.43</v>
      </c>
      <c r="M242" s="40">
        <f t="shared" si="151"/>
        <v>4342.1499999999996</v>
      </c>
      <c r="N242" s="95">
        <f t="shared" si="159"/>
        <v>5.4752584204327284E-2</v>
      </c>
      <c r="O242" s="96">
        <f t="shared" si="160"/>
        <v>167</v>
      </c>
    </row>
    <row r="243" spans="1:15" s="38" customFormat="1" ht="30" customHeight="1" x14ac:dyDescent="0.2">
      <c r="A243" s="215" t="s">
        <v>1009</v>
      </c>
      <c r="B243" s="110">
        <v>102507</v>
      </c>
      <c r="C243" s="189" t="s">
        <v>57</v>
      </c>
      <c r="D243" s="248" t="str">
        <f>IF(ISNUMBER(SEARCH("Com",B243)),VLOOKUP(B243,'[10]COMP.BG'!$A:$N,3,FALSE),VLOOKUP(B243,[10]SINAPI!$A:$M,2,FALSE))</f>
        <v>PINTURA DE DEMARCAÇÃO DE VAGA COM TINTA EPÓXI, E = 10 CM, APLICAÇÃO MANUAL. AF_05/2021</v>
      </c>
      <c r="E243" s="39" t="str">
        <f>IF(ISNUMBER(SEARCH("Com",B243)),VLOOKUP(B243,'[10]COMP.BG'!$A:$N,5,FALSE),VLOOKUP(B243,[10]SINAPI!$A:$M,4,FALSE))</f>
        <v>M</v>
      </c>
      <c r="F243" s="216">
        <v>168</v>
      </c>
      <c r="G243" s="128" t="str">
        <f>IF(ISNUMBER(SEARCH("COM",B243)),VLOOKUP(B243,'[10]COMP.BG'!$A:$M,13,FALSE),VLOOKUP(B243,[10]SINAPI!A:M,7,FALSE))</f>
        <v>3,57</v>
      </c>
      <c r="H243" s="128" t="str">
        <f>IF(ISNUMBER(SEARCH("COM",B243)),VLOOKUP(B243,'[10]COMP.BG'!$A:$N,14,FALSE),VLOOKUP(B243,[10]SINAPI!A:N,6,FALSE))</f>
        <v>2,17</v>
      </c>
      <c r="I243" s="40">
        <f t="shared" si="147"/>
        <v>599.76</v>
      </c>
      <c r="J243" s="40">
        <f t="shared" si="148"/>
        <v>364.56</v>
      </c>
      <c r="K243" s="40">
        <f t="shared" si="149"/>
        <v>964.31999999999994</v>
      </c>
      <c r="L243" s="40">
        <f t="shared" si="150"/>
        <v>234.52</v>
      </c>
      <c r="M243" s="40">
        <f t="shared" si="151"/>
        <v>1198.8399999999999</v>
      </c>
      <c r="N243" s="95">
        <f t="shared" si="159"/>
        <v>1.5116840285921888E-2</v>
      </c>
      <c r="O243" s="96">
        <f t="shared" si="160"/>
        <v>167</v>
      </c>
    </row>
    <row r="244" spans="1:15" s="38" customFormat="1" ht="30" customHeight="1" x14ac:dyDescent="0.2">
      <c r="A244" s="215" t="s">
        <v>1010</v>
      </c>
      <c r="B244" s="104" t="s">
        <v>387</v>
      </c>
      <c r="C244" s="103" t="s">
        <v>62</v>
      </c>
      <c r="D244" s="248" t="str">
        <f>IF(ISNUMBER(SEARCH("Com",B244)),VLOOKUP(B244,'[10]COMP.BG'!$A:$N,3,FALSE),VLOOKUP(B244,[10]SINAPI!$A:$M,2,FALSE))</f>
        <v>PINTURA DE PICTOGRAMA DE ESTACIONAMENTO PARA PCD, COM TINTA EPOXI</v>
      </c>
      <c r="E244" s="39" t="str">
        <f>IF(ISNUMBER(SEARCH("Com",B244)),VLOOKUP(B244,'[10]COMP.BG'!$A:$N,5,FALSE),VLOOKUP(B244,[10]SINAPI!$A:$M,4,FALSE))</f>
        <v>M2</v>
      </c>
      <c r="F244" s="216">
        <v>100</v>
      </c>
      <c r="G244" s="128">
        <f>IF(ISNUMBER(SEARCH("COM",B244)),VLOOKUP(B244,'[10]COMP.BG'!$A:$M,13,FALSE),VLOOKUP(B244,[10]SINAPI!A:M,7,FALSE))</f>
        <v>58.083307999999988</v>
      </c>
      <c r="H244" s="128">
        <f>IF(ISNUMBER(SEARCH("COM",B244)),VLOOKUP(B244,'[10]COMP.BG'!$A:$N,14,FALSE),VLOOKUP(B244,[10]SINAPI!A:N,6,FALSE))</f>
        <v>7.1581999999999999</v>
      </c>
      <c r="I244" s="40">
        <f t="shared" si="147"/>
        <v>5808.33</v>
      </c>
      <c r="J244" s="40">
        <f t="shared" si="148"/>
        <v>715.82</v>
      </c>
      <c r="K244" s="40">
        <f t="shared" si="149"/>
        <v>6524.15</v>
      </c>
      <c r="L244" s="40">
        <f t="shared" si="150"/>
        <v>1586.67</v>
      </c>
      <c r="M244" s="40">
        <f t="shared" si="151"/>
        <v>8110.82</v>
      </c>
      <c r="N244" s="95">
        <f t="shared" si="159"/>
        <v>0.10227384015203111</v>
      </c>
      <c r="O244" s="96">
        <f t="shared" si="160"/>
        <v>99</v>
      </c>
    </row>
    <row r="245" spans="1:15" s="38" customFormat="1" ht="30" customHeight="1" x14ac:dyDescent="0.2">
      <c r="A245" s="215" t="s">
        <v>1011</v>
      </c>
      <c r="B245" s="110">
        <v>102491</v>
      </c>
      <c r="C245" s="189" t="s">
        <v>57</v>
      </c>
      <c r="D245" s="248" t="str">
        <f>IF(ISNUMBER(SEARCH("Com",B245)),VLOOKUP(B245,'[10]COMP.BG'!$A:$N,3,FALSE),VLOOKUP(B245,[10]SINAPI!$A:$M,2,FALSE))</f>
        <v>PINTURA DE PISO COM TINTA ACRÍLICA, APLICAÇÃO MANUAL, 2 DEMÃOS, INCLUSO FUNDO PREPARADOR. AF_05/2021</v>
      </c>
      <c r="E245" s="39" t="str">
        <f>IF(ISNUMBER(SEARCH("Com",B245)),VLOOKUP(B245,'[10]COMP.BG'!$A:$N,5,FALSE),VLOOKUP(B245,[10]SINAPI!$A:$M,4,FALSE))</f>
        <v>M2</v>
      </c>
      <c r="F245" s="216">
        <v>100</v>
      </c>
      <c r="G245" s="128" t="str">
        <f>IF(ISNUMBER(SEARCH("COM",B245)),VLOOKUP(B245,'[10]COMP.BG'!$A:$M,13,FALSE),VLOOKUP(B245,[10]SINAPI!A:M,7,FALSE))</f>
        <v>12,69</v>
      </c>
      <c r="H245" s="128" t="str">
        <f>IF(ISNUMBER(SEARCH("COM",B245)),VLOOKUP(B245,'[10]COMP.BG'!$A:$N,14,FALSE),VLOOKUP(B245,[10]SINAPI!A:N,6,FALSE))</f>
        <v>7,16</v>
      </c>
      <c r="I245" s="40">
        <f t="shared" si="147"/>
        <v>1269</v>
      </c>
      <c r="J245" s="40">
        <f t="shared" si="148"/>
        <v>716</v>
      </c>
      <c r="K245" s="40">
        <f t="shared" si="149"/>
        <v>1985</v>
      </c>
      <c r="L245" s="40">
        <f t="shared" si="150"/>
        <v>482.75</v>
      </c>
      <c r="M245" s="40">
        <f t="shared" si="151"/>
        <v>2467.75</v>
      </c>
      <c r="N245" s="95">
        <f t="shared" si="159"/>
        <v>3.1117232170751515E-2</v>
      </c>
      <c r="O245" s="96">
        <f t="shared" si="160"/>
        <v>99</v>
      </c>
    </row>
    <row r="246" spans="1:15" s="38" customFormat="1" ht="30" customHeight="1" x14ac:dyDescent="0.2">
      <c r="A246" s="215" t="s">
        <v>1012</v>
      </c>
      <c r="B246" s="104" t="s">
        <v>769</v>
      </c>
      <c r="C246" s="103" t="s">
        <v>62</v>
      </c>
      <c r="D246" s="248" t="str">
        <f>IF(ISNUMBER(SEARCH("Com",B246)),VLOOKUP(B246,'[10]COMP.BG'!$A:$N,3,FALSE),VLOOKUP(B246,[10]SINAPI!$A:$M,2,FALSE))</f>
        <v>PINTURA DE PISO COM TINTA PVA, APLICAÇÃO MANUAL, 2 DEMÃOS</v>
      </c>
      <c r="E246" s="39" t="str">
        <f>IF(ISNUMBER(SEARCH("Com",B246)),VLOOKUP(B246,'[10]COMP.BG'!$A:$N,5,FALSE),VLOOKUP(B246,[10]SINAPI!$A:$M,4,FALSE))</f>
        <v>M2</v>
      </c>
      <c r="F246" s="40">
        <v>100</v>
      </c>
      <c r="G246" s="128">
        <f>IF(ISNUMBER(SEARCH("COM",B246)),VLOOKUP(B246,'[10]COMP.BG'!$A:$M,13,FALSE),VLOOKUP(B246,[10]SINAPI!A:M,7,FALSE))</f>
        <v>9.3035300000000003</v>
      </c>
      <c r="H246" s="128">
        <f>IF(ISNUMBER(SEARCH("COM",B246)),VLOOKUP(B246,'[10]COMP.BG'!$A:$N,14,FALSE),VLOOKUP(B246,[10]SINAPI!A:N,6,FALSE))</f>
        <v>7.1581999999999999</v>
      </c>
      <c r="I246" s="40">
        <f t="shared" ref="I246" si="161">ROUND(F246*G246,2)</f>
        <v>930.35</v>
      </c>
      <c r="J246" s="40">
        <f t="shared" ref="J246" si="162">ROUND(F246*H246,2)</f>
        <v>715.82</v>
      </c>
      <c r="K246" s="40">
        <f t="shared" ref="K246" si="163">I246+J246</f>
        <v>1646.17</v>
      </c>
      <c r="L246" s="40">
        <f t="shared" ref="L246" si="164">ROUND($L$15*K246,2)</f>
        <v>400.35</v>
      </c>
      <c r="M246" s="40">
        <f t="shared" ref="M246" si="165">K246+L246</f>
        <v>2046.52</v>
      </c>
      <c r="N246" s="95">
        <f t="shared" si="159"/>
        <v>2.5805708836829658E-2</v>
      </c>
      <c r="O246" s="96">
        <f t="shared" si="160"/>
        <v>99</v>
      </c>
    </row>
    <row r="247" spans="1:15" s="38" customFormat="1" ht="30" customHeight="1" x14ac:dyDescent="0.2">
      <c r="A247" s="215" t="s">
        <v>1013</v>
      </c>
      <c r="B247" s="110" t="s">
        <v>388</v>
      </c>
      <c r="C247" s="189" t="s">
        <v>62</v>
      </c>
      <c r="D247" s="248" t="str">
        <f>IF(ISNUMBER(SEARCH("Com",B247)),VLOOKUP(B247,'[10]COMP.BG'!$A:$N,3,FALSE),VLOOKUP(B247,[10]SINAPI!$A:$M,2,FALSE))</f>
        <v xml:space="preserve">PINTURA EPÓXI, DUAS DEMÃOS, INCLUSO PREPARAÇÃO DA BASE COM MASSA EPOXI, REF. EPÓXI SUVINIL OU EQUIVALENTE </v>
      </c>
      <c r="E247" s="39" t="str">
        <f>IF(ISNUMBER(SEARCH("Com",B247)),VLOOKUP(B247,'[10]COMP.BG'!$A:$N,5,FALSE),VLOOKUP(B247,[10]SINAPI!$A:$M,4,FALSE))</f>
        <v>M2</v>
      </c>
      <c r="F247" s="216">
        <v>100</v>
      </c>
      <c r="G247" s="128">
        <f>IF(ISNUMBER(SEARCH("COM",B247)),VLOOKUP(B247,'[10]COMP.BG'!$A:$M,13,FALSE),VLOOKUP(B247,[10]SINAPI!A:M,7,FALSE))</f>
        <v>46.053057999999993</v>
      </c>
      <c r="H247" s="128">
        <f>IF(ISNUMBER(SEARCH("COM",B247)),VLOOKUP(B247,'[10]COMP.BG'!$A:$N,14,FALSE),VLOOKUP(B247,[10]SINAPI!A:N,6,FALSE))</f>
        <v>6.7389000000000001</v>
      </c>
      <c r="I247" s="40">
        <f t="shared" si="147"/>
        <v>4605.3100000000004</v>
      </c>
      <c r="J247" s="40">
        <f t="shared" si="148"/>
        <v>673.89</v>
      </c>
      <c r="K247" s="40">
        <f t="shared" si="149"/>
        <v>5279.2000000000007</v>
      </c>
      <c r="L247" s="40">
        <f t="shared" si="150"/>
        <v>1283.9000000000001</v>
      </c>
      <c r="M247" s="40">
        <f t="shared" si="151"/>
        <v>6563.1</v>
      </c>
      <c r="N247" s="95">
        <f t="shared" si="159"/>
        <v>8.2757777919100092E-2</v>
      </c>
      <c r="O247" s="96">
        <f t="shared" si="160"/>
        <v>99</v>
      </c>
    </row>
    <row r="248" spans="1:15" s="38" customFormat="1" ht="30" customHeight="1" x14ac:dyDescent="0.2">
      <c r="A248" s="215" t="s">
        <v>1014</v>
      </c>
      <c r="B248" s="110">
        <v>102489</v>
      </c>
      <c r="C248" s="103" t="s">
        <v>57</v>
      </c>
      <c r="D248" s="248" t="str">
        <f>IF(ISNUMBER(SEARCH("Com",B248)),VLOOKUP(B248,'[10]COMP.BG'!$A:$N,3,FALSE),VLOOKUP(B248,[10]SINAPI!$A:$M,2,FALSE))</f>
        <v>PINTURA HIDROFUGANTE COM SILICONE, APLICAÇÃO MANUAL, 2 DEMÃOS. AF_05/2021</v>
      </c>
      <c r="E248" s="39" t="str">
        <f>IF(ISNUMBER(SEARCH("Com",B248)),VLOOKUP(B248,'[10]COMP.BG'!$A:$N,5,FALSE),VLOOKUP(B248,[10]SINAPI!$A:$M,4,FALSE))</f>
        <v>M2</v>
      </c>
      <c r="F248" s="216">
        <v>100</v>
      </c>
      <c r="G248" s="128" t="str">
        <f>IF(ISNUMBER(SEARCH("COM",B248)),VLOOKUP(B248,'[10]COMP.BG'!$A:$M,13,FALSE),VLOOKUP(B248,[10]SINAPI!A:M,7,FALSE))</f>
        <v>23,69</v>
      </c>
      <c r="H248" s="128" t="str">
        <f>IF(ISNUMBER(SEARCH("COM",B248)),VLOOKUP(B248,'[10]COMP.BG'!$A:$N,14,FALSE),VLOOKUP(B248,[10]SINAPI!A:N,6,FALSE))</f>
        <v>9,36</v>
      </c>
      <c r="I248" s="40">
        <f t="shared" si="147"/>
        <v>2369</v>
      </c>
      <c r="J248" s="40">
        <f t="shared" si="148"/>
        <v>936</v>
      </c>
      <c r="K248" s="40">
        <f t="shared" si="149"/>
        <v>3305</v>
      </c>
      <c r="L248" s="40">
        <f t="shared" si="150"/>
        <v>803.78</v>
      </c>
      <c r="M248" s="40">
        <f t="shared" si="151"/>
        <v>4108.78</v>
      </c>
      <c r="N248" s="95">
        <f t="shared" si="159"/>
        <v>5.1809892087342879E-2</v>
      </c>
      <c r="O248" s="96">
        <f t="shared" si="160"/>
        <v>99</v>
      </c>
    </row>
    <row r="249" spans="1:15" s="38" customFormat="1" ht="30" customHeight="1" x14ac:dyDescent="0.2">
      <c r="A249" s="215" t="s">
        <v>1015</v>
      </c>
      <c r="B249" s="104">
        <v>102234</v>
      </c>
      <c r="C249" s="103" t="s">
        <v>57</v>
      </c>
      <c r="D249" s="248" t="str">
        <f>IF(ISNUMBER(SEARCH("Com",B249)),VLOOKUP(B249,'[10]COMP.BG'!$A:$N,3,FALSE),VLOOKUP(B249,[10]SINAPI!$A:$M,2,FALSE))</f>
        <v>PINTURA IMUNIZANTE PARA MADEIRA, 2 DEMÃOS. AF_01/2021</v>
      </c>
      <c r="E249" s="39" t="str">
        <f>IF(ISNUMBER(SEARCH("Com",B249)),VLOOKUP(B249,'[10]COMP.BG'!$A:$N,5,FALSE),VLOOKUP(B249,[10]SINAPI!$A:$M,4,FALSE))</f>
        <v>M2</v>
      </c>
      <c r="F249" s="216">
        <v>100</v>
      </c>
      <c r="G249" s="128" t="str">
        <f>IF(ISNUMBER(SEARCH("COM",B249)),VLOOKUP(B249,'[10]COMP.BG'!$A:$M,13,FALSE),VLOOKUP(B249,[10]SINAPI!A:M,7,FALSE))</f>
        <v>15,47</v>
      </c>
      <c r="H249" s="128" t="str">
        <f>IF(ISNUMBER(SEARCH("COM",B249)),VLOOKUP(B249,'[10]COMP.BG'!$A:$N,14,FALSE),VLOOKUP(B249,[10]SINAPI!A:N,6,FALSE))</f>
        <v>9,52</v>
      </c>
      <c r="I249" s="40">
        <f t="shared" si="147"/>
        <v>1547</v>
      </c>
      <c r="J249" s="40">
        <f t="shared" si="148"/>
        <v>952</v>
      </c>
      <c r="K249" s="40">
        <f t="shared" si="149"/>
        <v>2499</v>
      </c>
      <c r="L249" s="40">
        <f t="shared" si="150"/>
        <v>607.76</v>
      </c>
      <c r="M249" s="40">
        <f t="shared" si="151"/>
        <v>3106.76</v>
      </c>
      <c r="N249" s="95">
        <f t="shared" si="159"/>
        <v>3.9174864641395593E-2</v>
      </c>
      <c r="O249" s="96">
        <f t="shared" si="160"/>
        <v>99</v>
      </c>
    </row>
    <row r="250" spans="1:15" s="38" customFormat="1" ht="30" customHeight="1" x14ac:dyDescent="0.2">
      <c r="A250" s="215" t="s">
        <v>1016</v>
      </c>
      <c r="B250" s="110">
        <v>102219</v>
      </c>
      <c r="C250" s="189" t="s">
        <v>57</v>
      </c>
      <c r="D250" s="248" t="str">
        <f>IF(ISNUMBER(SEARCH("Com",B250)),VLOOKUP(B250,'[10]COMP.BG'!$A:$N,3,FALSE),VLOOKUP(B250,[10]SINAPI!$A:$M,2,FALSE))</f>
        <v>PINTURA TINTA DE ACABAMENTO (PIGMENTADA) ESMALTE SINTÉTICO ACETINADO EM MADEIRA, 2 DEMÃOS. AF_01/2021</v>
      </c>
      <c r="E250" s="39" t="str">
        <f>IF(ISNUMBER(SEARCH("Com",B250)),VLOOKUP(B250,'[10]COMP.BG'!$A:$N,5,FALSE),VLOOKUP(B250,[10]SINAPI!$A:$M,4,FALSE))</f>
        <v>M2</v>
      </c>
      <c r="F250" s="216">
        <v>420</v>
      </c>
      <c r="G250" s="128" t="str">
        <f>IF(ISNUMBER(SEARCH("COM",B250)),VLOOKUP(B250,'[10]COMP.BG'!$A:$M,13,FALSE),VLOOKUP(B250,[10]SINAPI!A:M,7,FALSE))</f>
        <v>7,36</v>
      </c>
      <c r="H250" s="128" t="str">
        <f>IF(ISNUMBER(SEARCH("COM",B250)),VLOOKUP(B250,'[10]COMP.BG'!$A:$N,14,FALSE),VLOOKUP(B250,[10]SINAPI!A:N,6,FALSE))</f>
        <v>8,02</v>
      </c>
      <c r="I250" s="40">
        <f t="shared" si="147"/>
        <v>3091.2</v>
      </c>
      <c r="J250" s="40">
        <f t="shared" si="148"/>
        <v>3368.4</v>
      </c>
      <c r="K250" s="40">
        <f t="shared" si="149"/>
        <v>6459.6</v>
      </c>
      <c r="L250" s="40">
        <f t="shared" si="150"/>
        <v>1570.97</v>
      </c>
      <c r="M250" s="40">
        <f t="shared" si="151"/>
        <v>8030.5700000000006</v>
      </c>
      <c r="N250" s="95">
        <f t="shared" si="159"/>
        <v>0.10126192327159234</v>
      </c>
      <c r="O250" s="96">
        <f t="shared" si="160"/>
        <v>419</v>
      </c>
    </row>
    <row r="251" spans="1:15" s="38" customFormat="1" ht="30" customHeight="1" x14ac:dyDescent="0.2">
      <c r="A251" s="215" t="s">
        <v>1017</v>
      </c>
      <c r="B251" s="104">
        <v>102213</v>
      </c>
      <c r="C251" s="103" t="s">
        <v>57</v>
      </c>
      <c r="D251" s="248" t="str">
        <f>IF(ISNUMBER(SEARCH("Com",B251)),VLOOKUP(B251,'[10]COMP.BG'!$A:$N,3,FALSE),VLOOKUP(B251,[10]SINAPI!$A:$M,2,FALSE))</f>
        <v>PINTURA VERNIZ (INCOLOR) ALQUÍDICO EM MADEIRA, USO INTERNO E EXTERNO, 2 DEMÃOS. AF_01/2021</v>
      </c>
      <c r="E251" s="39" t="str">
        <f>IF(ISNUMBER(SEARCH("Com",B251)),VLOOKUP(B251,'[10]COMP.BG'!$A:$N,5,FALSE),VLOOKUP(B251,[10]SINAPI!$A:$M,4,FALSE))</f>
        <v>M2</v>
      </c>
      <c r="F251" s="216">
        <v>420</v>
      </c>
      <c r="G251" s="128" t="str">
        <f>IF(ISNUMBER(SEARCH("COM",B251)),VLOOKUP(B251,'[10]COMP.BG'!$A:$M,13,FALSE),VLOOKUP(B251,[10]SINAPI!A:M,7,FALSE))</f>
        <v>10,72</v>
      </c>
      <c r="H251" s="128" t="str">
        <f>IF(ISNUMBER(SEARCH("COM",B251)),VLOOKUP(B251,'[10]COMP.BG'!$A:$N,14,FALSE),VLOOKUP(B251,[10]SINAPI!A:N,6,FALSE))</f>
        <v>9,92</v>
      </c>
      <c r="I251" s="40">
        <f t="shared" si="147"/>
        <v>4502.3999999999996</v>
      </c>
      <c r="J251" s="40">
        <f t="shared" si="148"/>
        <v>4166.3999999999996</v>
      </c>
      <c r="K251" s="40">
        <f t="shared" si="149"/>
        <v>8668.7999999999993</v>
      </c>
      <c r="L251" s="40">
        <f t="shared" si="150"/>
        <v>2108.25</v>
      </c>
      <c r="M251" s="40">
        <f t="shared" si="151"/>
        <v>10777.05</v>
      </c>
      <c r="N251" s="95">
        <f t="shared" si="159"/>
        <v>0.13589381702595382</v>
      </c>
      <c r="O251" s="96">
        <f t="shared" si="160"/>
        <v>419</v>
      </c>
    </row>
    <row r="252" spans="1:15" s="38" customFormat="1" ht="30" customHeight="1" x14ac:dyDescent="0.2">
      <c r="A252" s="172" t="s">
        <v>1018</v>
      </c>
      <c r="B252" s="214"/>
      <c r="C252" s="191"/>
      <c r="D252" s="254" t="s">
        <v>205</v>
      </c>
      <c r="E252" s="214"/>
      <c r="F252" s="214"/>
      <c r="G252" s="214"/>
      <c r="H252" s="214"/>
      <c r="I252" s="214">
        <f t="shared" si="147"/>
        <v>0</v>
      </c>
      <c r="J252" s="214">
        <f t="shared" si="148"/>
        <v>0</v>
      </c>
      <c r="K252" s="214">
        <f t="shared" si="149"/>
        <v>0</v>
      </c>
      <c r="L252" s="214">
        <f t="shared" si="150"/>
        <v>0</v>
      </c>
      <c r="M252" s="214">
        <f t="shared" si="151"/>
        <v>0</v>
      </c>
      <c r="N252" s="187"/>
    </row>
    <row r="253" spans="1:15" s="38" customFormat="1" ht="39.950000000000003" customHeight="1" x14ac:dyDescent="0.2">
      <c r="A253" s="215" t="s">
        <v>1019</v>
      </c>
      <c r="B253" s="104" t="s">
        <v>782</v>
      </c>
      <c r="C253" s="103" t="s">
        <v>62</v>
      </c>
      <c r="D253" s="248" t="str">
        <f>IF(ISNUMBER(SEARCH("Com",B253)),VLOOKUP(B253,'[10]COMP.BG'!$A:$N,3,FALSE),VLOOKUP(B253,[10]SINAPI!$A:$M,2,FALSE))</f>
        <v>ADESIVO VINÍLICO, CORES CONFORME ARTE. REF. ACTOS; NOVVA MÍDIA; SIGN BRASIL OU EQUIVALENTE TÉCNICO QUE ATENDA ÀS ESPECIFICAÇÕES RECOMENDADAS</v>
      </c>
      <c r="E253" s="39" t="str">
        <f>IF(ISNUMBER(SEARCH("Com",B253)),VLOOKUP(B253,'[10]COMP.BG'!$A:$N,5,FALSE),VLOOKUP(B253,[10]SINAPI!$A:$M,4,FALSE))</f>
        <v>M2</v>
      </c>
      <c r="F253" s="40">
        <v>100</v>
      </c>
      <c r="G253" s="128">
        <f>IF(ISNUMBER(SEARCH("COM",B253)),VLOOKUP(B253,'[10]COMP.BG'!$A:$M,13,FALSE),VLOOKUP(B253,[10]SINAPI!A:M,7,FALSE))</f>
        <v>89.367999999999995</v>
      </c>
      <c r="H253" s="128">
        <f>IF(ISNUMBER(SEARCH("COM",B253)),VLOOKUP(B253,'[10]COMP.BG'!$A:$N,14,FALSE),VLOOKUP(B253,[10]SINAPI!A:N,6,FALSE))</f>
        <v>22.341999999999999</v>
      </c>
      <c r="I253" s="40">
        <f t="shared" si="147"/>
        <v>8936.7999999999993</v>
      </c>
      <c r="J253" s="40">
        <f t="shared" si="148"/>
        <v>2234.1999999999998</v>
      </c>
      <c r="K253" s="40">
        <f t="shared" si="149"/>
        <v>11171</v>
      </c>
      <c r="L253" s="40">
        <f t="shared" si="150"/>
        <v>2716.79</v>
      </c>
      <c r="M253" s="40">
        <f t="shared" si="151"/>
        <v>13887.79</v>
      </c>
      <c r="N253" s="95">
        <f t="shared" ref="N253:N261" si="166">M253/$M$1026*100</f>
        <v>0.17511886770079674</v>
      </c>
      <c r="O253" s="96">
        <f t="shared" ref="O253:O261" si="167">IF(F253=1,1,TRUNC(F253*$O$15,0))</f>
        <v>99</v>
      </c>
    </row>
    <row r="254" spans="1:15" s="38" customFormat="1" ht="39.950000000000003" customHeight="1" x14ac:dyDescent="0.2">
      <c r="A254" s="215" t="s">
        <v>1020</v>
      </c>
      <c r="B254" s="110">
        <v>87905</v>
      </c>
      <c r="C254" s="189" t="s">
        <v>57</v>
      </c>
      <c r="D254" s="248" t="str">
        <f>IF(ISNUMBER(SEARCH("Com",B254)),VLOOKUP(B254,'[10]COMP.BG'!$A:$N,3,FALSE),VLOOKUP(B254,[10]SINAPI!$A:$M,2,FALSE))</f>
        <v>CHAPISCO APLICADO EM ALVENARIA (COM PRESENÇA DE VÃOS) E ESTRUTURAS DE CONCRETO DE FACHADA, COM COLHER DE PEDREIRO.  ARGAMASSA TRAÇO 1:3 COM PREPARO EM BETONEIRA 400L. AF_10/2022</v>
      </c>
      <c r="E254" s="39" t="str">
        <f>IF(ISNUMBER(SEARCH("Com",B254)),VLOOKUP(B254,'[10]COMP.BG'!$A:$N,5,FALSE),VLOOKUP(B254,[10]SINAPI!$A:$M,4,FALSE))</f>
        <v>M2</v>
      </c>
      <c r="F254" s="216">
        <v>252</v>
      </c>
      <c r="G254" s="128" t="str">
        <f>IF(ISNUMBER(SEARCH("COM",B254)),VLOOKUP(B254,'[10]COMP.BG'!$A:$M,13,FALSE),VLOOKUP(B254,[10]SINAPI!A:M,7,FALSE))</f>
        <v>3,09</v>
      </c>
      <c r="H254" s="128" t="str">
        <f>IF(ISNUMBER(SEARCH("COM",B254)),VLOOKUP(B254,'[10]COMP.BG'!$A:$N,14,FALSE),VLOOKUP(B254,[10]SINAPI!A:N,6,FALSE))</f>
        <v>4,17</v>
      </c>
      <c r="I254" s="40">
        <f t="shared" si="147"/>
        <v>778.68</v>
      </c>
      <c r="J254" s="40">
        <f t="shared" si="148"/>
        <v>1050.8399999999999</v>
      </c>
      <c r="K254" s="40">
        <f t="shared" si="149"/>
        <v>1829.52</v>
      </c>
      <c r="L254" s="40">
        <f t="shared" si="150"/>
        <v>444.94</v>
      </c>
      <c r="M254" s="40">
        <f t="shared" si="151"/>
        <v>2274.46</v>
      </c>
      <c r="N254" s="95">
        <f t="shared" si="166"/>
        <v>2.8679931063960083E-2</v>
      </c>
      <c r="O254" s="96">
        <f t="shared" si="167"/>
        <v>251</v>
      </c>
    </row>
    <row r="255" spans="1:15" s="38" customFormat="1" ht="39.950000000000003" customHeight="1" x14ac:dyDescent="0.2">
      <c r="A255" s="215" t="s">
        <v>1021</v>
      </c>
      <c r="B255" s="110">
        <v>87879</v>
      </c>
      <c r="C255" s="189" t="s">
        <v>57</v>
      </c>
      <c r="D255" s="248" t="str">
        <f>IF(ISNUMBER(SEARCH("Com",B255)),VLOOKUP(B255,'[10]COMP.BG'!$A:$N,3,FALSE),VLOOKUP(B255,[10]SINAPI!$A:$M,2,FALSE))</f>
        <v>CHAPISCO APLICADO EM ALVENARIAS E ESTRUTURAS DE CONCRETO INTERNAS, COM COLHER DE PEDREIRO.  ARGAMASSA TRAÇO 1:3 COM PREPARO EM BETONEIRA 400L. AF_10/2022</v>
      </c>
      <c r="E255" s="39" t="str">
        <f>IF(ISNUMBER(SEARCH("Com",B255)),VLOOKUP(B255,'[10]COMP.BG'!$A:$N,5,FALSE),VLOOKUP(B255,[10]SINAPI!$A:$M,4,FALSE))</f>
        <v>M2</v>
      </c>
      <c r="F255" s="216">
        <v>252</v>
      </c>
      <c r="G255" s="128" t="str">
        <f>IF(ISNUMBER(SEARCH("COM",B255)),VLOOKUP(B255,'[10]COMP.BG'!$A:$M,13,FALSE),VLOOKUP(B255,[10]SINAPI!A:M,7,FALSE))</f>
        <v>2,39</v>
      </c>
      <c r="H255" s="128" t="str">
        <f>IF(ISNUMBER(SEARCH("COM",B255)),VLOOKUP(B255,'[10]COMP.BG'!$A:$N,14,FALSE),VLOOKUP(B255,[10]SINAPI!A:N,6,FALSE))</f>
        <v>1,82</v>
      </c>
      <c r="I255" s="40">
        <f t="shared" si="147"/>
        <v>602.28</v>
      </c>
      <c r="J255" s="40">
        <f t="shared" si="148"/>
        <v>458.64</v>
      </c>
      <c r="K255" s="40">
        <f t="shared" si="149"/>
        <v>1060.92</v>
      </c>
      <c r="L255" s="40">
        <f t="shared" si="150"/>
        <v>258.02</v>
      </c>
      <c r="M255" s="40">
        <f t="shared" si="151"/>
        <v>1318.94</v>
      </c>
      <c r="N255" s="95">
        <f t="shared" si="166"/>
        <v>1.6631247978640868E-2</v>
      </c>
      <c r="O255" s="96">
        <f t="shared" si="167"/>
        <v>251</v>
      </c>
    </row>
    <row r="256" spans="1:15" s="38" customFormat="1" ht="39.950000000000003" customHeight="1" x14ac:dyDescent="0.2">
      <c r="A256" s="215" t="s">
        <v>1022</v>
      </c>
      <c r="B256" s="110">
        <v>87550</v>
      </c>
      <c r="C256" s="189" t="s">
        <v>57</v>
      </c>
      <c r="D256" s="248"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9" t="str">
        <f>IF(ISNUMBER(SEARCH("Com",B256)),VLOOKUP(B256,'[10]COMP.BG'!$A:$N,5,FALSE),VLOOKUP(B256,[10]SINAPI!$A:$M,4,FALSE))</f>
        <v>M2</v>
      </c>
      <c r="F256" s="216">
        <v>252</v>
      </c>
      <c r="G256" s="128" t="str">
        <f>IF(ISNUMBER(SEARCH("COM",B256)),VLOOKUP(B256,'[10]COMP.BG'!$A:$M,13,FALSE),VLOOKUP(B256,[10]SINAPI!A:M,7,FALSE))</f>
        <v>13,99</v>
      </c>
      <c r="H256" s="128" t="str">
        <f>IF(ISNUMBER(SEARCH("COM",B256)),VLOOKUP(B256,'[10]COMP.BG'!$A:$N,14,FALSE),VLOOKUP(B256,[10]SINAPI!A:N,6,FALSE))</f>
        <v>10,00</v>
      </c>
      <c r="I256" s="40">
        <f t="shared" si="147"/>
        <v>3525.48</v>
      </c>
      <c r="J256" s="40">
        <f t="shared" si="148"/>
        <v>2520</v>
      </c>
      <c r="K256" s="40">
        <f t="shared" si="149"/>
        <v>6045.48</v>
      </c>
      <c r="L256" s="40">
        <f t="shared" si="150"/>
        <v>1470.26</v>
      </c>
      <c r="M256" s="40">
        <f t="shared" si="151"/>
        <v>7515.74</v>
      </c>
      <c r="N256" s="95">
        <f t="shared" si="166"/>
        <v>9.4770145482728788E-2</v>
      </c>
      <c r="O256" s="96">
        <f t="shared" si="167"/>
        <v>251</v>
      </c>
    </row>
    <row r="257" spans="1:15" s="38" customFormat="1" ht="39.950000000000003" customHeight="1" x14ac:dyDescent="0.2">
      <c r="A257" s="215" t="s">
        <v>1023</v>
      </c>
      <c r="B257" s="104" t="s">
        <v>417</v>
      </c>
      <c r="C257" s="103" t="s">
        <v>62</v>
      </c>
      <c r="D257" s="248" t="str">
        <f>IF(ISNUMBER(SEARCH("Com",B257)),VLOOKUP(B257,'[10]COMP.BG'!$A:$N,3,FALSE),VLOOKUP(B257,[10]SINAPI!$A:$M,2,FALSE))</f>
        <v>ISOLAMENTO ACÚSTICO EM PAREDES E TETOS COM ESPUMA ACÚSTICA, IMCOMBUSTÍVEL, REF. SONEX SKIN OU EQUIVALENTE</v>
      </c>
      <c r="E257" s="39" t="str">
        <f>IF(ISNUMBER(SEARCH("Com",B257)),VLOOKUP(B257,'[10]COMP.BG'!$A:$N,5,FALSE),VLOOKUP(B257,[10]SINAPI!$A:$M,4,FALSE))</f>
        <v>M2</v>
      </c>
      <c r="F257" s="216">
        <v>42</v>
      </c>
      <c r="G257" s="128">
        <f>IF(ISNUMBER(SEARCH("COM",B257)),VLOOKUP(B257,'[10]COMP.BG'!$A:$M,13,FALSE),VLOOKUP(B257,[10]SINAPI!A:M,7,FALSE))</f>
        <v>133.01</v>
      </c>
      <c r="H257" s="128">
        <f>IF(ISNUMBER(SEARCH("COM",B257)),VLOOKUP(B257,'[10]COMP.BG'!$A:$N,14,FALSE),VLOOKUP(B257,[10]SINAPI!A:N,6,FALSE))</f>
        <v>22.187999999999999</v>
      </c>
      <c r="I257" s="40">
        <f t="shared" si="147"/>
        <v>5586.42</v>
      </c>
      <c r="J257" s="40">
        <f t="shared" si="148"/>
        <v>931.9</v>
      </c>
      <c r="K257" s="40">
        <f t="shared" si="149"/>
        <v>6518.32</v>
      </c>
      <c r="L257" s="40">
        <f t="shared" si="150"/>
        <v>1585.26</v>
      </c>
      <c r="M257" s="40">
        <f t="shared" si="151"/>
        <v>8103.58</v>
      </c>
      <c r="N257" s="95">
        <f t="shared" si="166"/>
        <v>0.10218254696555912</v>
      </c>
      <c r="O257" s="96">
        <f t="shared" si="167"/>
        <v>41</v>
      </c>
    </row>
    <row r="258" spans="1:15" s="38" customFormat="1" ht="39.950000000000003" customHeight="1" x14ac:dyDescent="0.2">
      <c r="A258" s="215" t="s">
        <v>1024</v>
      </c>
      <c r="B258" s="110">
        <v>87529</v>
      </c>
      <c r="C258" s="189" t="s">
        <v>57</v>
      </c>
      <c r="D258" s="248"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9" t="str">
        <f>IF(ISNUMBER(SEARCH("Com",B258)),VLOOKUP(B258,'[10]COMP.BG'!$A:$N,5,FALSE),VLOOKUP(B258,[10]SINAPI!$A:$M,4,FALSE))</f>
        <v>M2</v>
      </c>
      <c r="F258" s="216">
        <v>252</v>
      </c>
      <c r="G258" s="128" t="str">
        <f>IF(ISNUMBER(SEARCH("COM",B258)),VLOOKUP(B258,'[10]COMP.BG'!$A:$M,13,FALSE),VLOOKUP(B258,[10]SINAPI!A:M,7,FALSE))</f>
        <v>23,05</v>
      </c>
      <c r="H258" s="128" t="str">
        <f>IF(ISNUMBER(SEARCH("COM",B258)),VLOOKUP(B258,'[10]COMP.BG'!$A:$N,14,FALSE),VLOOKUP(B258,[10]SINAPI!A:N,6,FALSE))</f>
        <v>13,36</v>
      </c>
      <c r="I258" s="40">
        <f t="shared" si="147"/>
        <v>5808.6</v>
      </c>
      <c r="J258" s="40">
        <f t="shared" si="148"/>
        <v>3366.72</v>
      </c>
      <c r="K258" s="40">
        <f t="shared" si="149"/>
        <v>9175.32</v>
      </c>
      <c r="L258" s="40">
        <f t="shared" si="150"/>
        <v>2231.44</v>
      </c>
      <c r="M258" s="40">
        <f t="shared" si="151"/>
        <v>11406.76</v>
      </c>
      <c r="N258" s="95">
        <f t="shared" si="166"/>
        <v>0.14383418062447229</v>
      </c>
      <c r="O258" s="96">
        <f t="shared" si="167"/>
        <v>251</v>
      </c>
    </row>
    <row r="259" spans="1:15" s="38" customFormat="1" ht="39.950000000000003" customHeight="1" x14ac:dyDescent="0.2">
      <c r="A259" s="215" t="s">
        <v>1025</v>
      </c>
      <c r="B259" s="110">
        <v>87242</v>
      </c>
      <c r="C259" s="189" t="s">
        <v>57</v>
      </c>
      <c r="D259" s="248" t="str">
        <f>IF(ISNUMBER(SEARCH("Com",B259)),VLOOKUP(B259,'[10]COMP.BG'!$A:$N,3,FALSE),VLOOKUP(B259,[10]SINAPI!$A:$M,2,FALSE))</f>
        <v>REVESTIMENTO CERÂMICO PARA PAREDES EXTERNAS EM PASTILHAS DE PORCELANA 5 X 5 CM (PLACAS DE 30 X 30 CM), ALINHADAS A PRUMO, APLICADO EM PANOS COM VÃOS. AF_06/2014</v>
      </c>
      <c r="E259" s="39" t="str">
        <f>IF(ISNUMBER(SEARCH("Com",B259)),VLOOKUP(B259,'[10]COMP.BG'!$A:$N,5,FALSE),VLOOKUP(B259,[10]SINAPI!$A:$M,4,FALSE))</f>
        <v>M2</v>
      </c>
      <c r="F259" s="216">
        <v>168</v>
      </c>
      <c r="G259" s="128" t="str">
        <f>IF(ISNUMBER(SEARCH("COM",B259)),VLOOKUP(B259,'[10]COMP.BG'!$A:$M,13,FALSE),VLOOKUP(B259,[10]SINAPI!A:M,7,FALSE))</f>
        <v>181,81</v>
      </c>
      <c r="H259" s="128" t="str">
        <f>IF(ISNUMBER(SEARCH("COM",B259)),VLOOKUP(B259,'[10]COMP.BG'!$A:$N,14,FALSE),VLOOKUP(B259,[10]SINAPI!A:N,6,FALSE))</f>
        <v>31,69</v>
      </c>
      <c r="I259" s="40">
        <f t="shared" si="147"/>
        <v>30544.080000000002</v>
      </c>
      <c r="J259" s="40">
        <f t="shared" si="148"/>
        <v>5323.92</v>
      </c>
      <c r="K259" s="40">
        <f t="shared" si="149"/>
        <v>35868</v>
      </c>
      <c r="L259" s="40">
        <f t="shared" si="150"/>
        <v>8723.1</v>
      </c>
      <c r="M259" s="40">
        <f t="shared" si="151"/>
        <v>44591.1</v>
      </c>
      <c r="N259" s="95">
        <f t="shared" si="166"/>
        <v>0.56227397890758701</v>
      </c>
      <c r="O259" s="96">
        <f t="shared" si="167"/>
        <v>167</v>
      </c>
    </row>
    <row r="260" spans="1:15" s="38" customFormat="1" ht="39.950000000000003" customHeight="1" x14ac:dyDescent="0.2">
      <c r="A260" s="215" t="s">
        <v>1026</v>
      </c>
      <c r="B260" s="110">
        <v>87273</v>
      </c>
      <c r="C260" s="189" t="s">
        <v>57</v>
      </c>
      <c r="D260" s="248"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9" t="str">
        <f>IF(ISNUMBER(SEARCH("Com",B260)),VLOOKUP(B260,'[10]COMP.BG'!$A:$N,5,FALSE),VLOOKUP(B260,[10]SINAPI!$A:$M,4,FALSE))</f>
        <v>M2</v>
      </c>
      <c r="F260" s="216">
        <v>336</v>
      </c>
      <c r="G260" s="128" t="str">
        <f>IF(ISNUMBER(SEARCH("COM",B260)),VLOOKUP(B260,'[10]COMP.BG'!$A:$M,13,FALSE),VLOOKUP(B260,[10]SINAPI!A:M,7,FALSE))</f>
        <v>46,55</v>
      </c>
      <c r="H260" s="128" t="str">
        <f>IF(ISNUMBER(SEARCH("COM",B260)),VLOOKUP(B260,'[10]COMP.BG'!$A:$N,14,FALSE),VLOOKUP(B260,[10]SINAPI!A:N,6,FALSE))</f>
        <v>16,55</v>
      </c>
      <c r="I260" s="40">
        <f t="shared" si="147"/>
        <v>15640.8</v>
      </c>
      <c r="J260" s="40">
        <f t="shared" si="148"/>
        <v>5560.8</v>
      </c>
      <c r="K260" s="40">
        <f t="shared" si="149"/>
        <v>21201.599999999999</v>
      </c>
      <c r="L260" s="40">
        <f t="shared" si="150"/>
        <v>5156.2299999999996</v>
      </c>
      <c r="M260" s="40">
        <f t="shared" si="151"/>
        <v>26357.829999999998</v>
      </c>
      <c r="N260" s="95">
        <f t="shared" si="166"/>
        <v>0.33236053718050829</v>
      </c>
      <c r="O260" s="96">
        <f t="shared" si="167"/>
        <v>335</v>
      </c>
    </row>
    <row r="261" spans="1:15" s="38" customFormat="1" ht="39.950000000000003" customHeight="1" x14ac:dyDescent="0.2">
      <c r="A261" s="215" t="s">
        <v>1027</v>
      </c>
      <c r="B261" s="104" t="s">
        <v>770</v>
      </c>
      <c r="C261" s="103" t="s">
        <v>62</v>
      </c>
      <c r="D261" s="248" t="str">
        <f>IF(ISNUMBER(SEARCH("Com",B261)),VLOOKUP(B261,'[10]COMP.BG'!$A:$N,3,FALSE),VLOOKUP(B261,[10]SINAPI!$A:$M,2,FALSE))</f>
        <v>REVESTIMENTO EM ACM - PAINEL DE ALUMÍNIO COMPOSTO, ESPESSURA NO MÍNIMO 4 MM, ACABAMENTO SUPERFÍCIE EM PINTURA (PVDF). REF. ALUCOMAXX; TERZIAN ACM REVESTIMENTOS; OU EQUIVALENTE</v>
      </c>
      <c r="E261" s="39" t="str">
        <f>IF(ISNUMBER(SEARCH("Com",B261)),VLOOKUP(B261,'[10]COMP.BG'!$A:$N,5,FALSE),VLOOKUP(B261,[10]SINAPI!$A:$M,4,FALSE))</f>
        <v>M2</v>
      </c>
      <c r="F261" s="40">
        <v>100</v>
      </c>
      <c r="G261" s="128">
        <f>IF(ISNUMBER(SEARCH("COM",B261)),VLOOKUP(B261,'[10]COMP.BG'!$A:$M,13,FALSE),VLOOKUP(B261,[10]SINAPI!A:M,7,FALSE))</f>
        <v>319.40333333333331</v>
      </c>
      <c r="H261" s="128">
        <f>IF(ISNUMBER(SEARCH("COM",B261)),VLOOKUP(B261,'[10]COMP.BG'!$A:$N,14,FALSE),VLOOKUP(B261,[10]SINAPI!A:N,6,FALSE))</f>
        <v>83.88000000000001</v>
      </c>
      <c r="I261" s="40">
        <f t="shared" si="147"/>
        <v>31940.33</v>
      </c>
      <c r="J261" s="40">
        <f t="shared" si="148"/>
        <v>8388</v>
      </c>
      <c r="K261" s="40">
        <f t="shared" si="149"/>
        <v>40328.33</v>
      </c>
      <c r="L261" s="40">
        <f t="shared" si="150"/>
        <v>9807.85</v>
      </c>
      <c r="M261" s="40">
        <f t="shared" si="151"/>
        <v>50136.18</v>
      </c>
      <c r="N261" s="95">
        <f t="shared" si="166"/>
        <v>0.63219497648245915</v>
      </c>
      <c r="O261" s="96">
        <f t="shared" si="167"/>
        <v>99</v>
      </c>
    </row>
    <row r="262" spans="1:15" s="38" customFormat="1" ht="30" customHeight="1" x14ac:dyDescent="0.2">
      <c r="A262" s="184" t="s">
        <v>1028</v>
      </c>
      <c r="B262" s="188"/>
      <c r="C262" s="190"/>
      <c r="D262" s="198" t="s">
        <v>389</v>
      </c>
      <c r="E262" s="186"/>
      <c r="F262" s="179"/>
      <c r="G262" s="179"/>
      <c r="H262" s="179"/>
      <c r="I262" s="180">
        <f>SUM(I263:I292)</f>
        <v>157718.84</v>
      </c>
      <c r="J262" s="180">
        <f t="shared" ref="J262" si="168">SUM(J263:J292)</f>
        <v>29131.52</v>
      </c>
      <c r="K262" s="180">
        <f>SUM(K263:K292)</f>
        <v>186850.36</v>
      </c>
      <c r="L262" s="180">
        <f t="shared" ref="L262:M262" si="169">SUM(L263:L292)</f>
        <v>45442</v>
      </c>
      <c r="M262" s="180">
        <f t="shared" si="169"/>
        <v>232292.36</v>
      </c>
      <c r="N262" s="259">
        <f>SUM(N263:N292)</f>
        <v>2.9291035549029645</v>
      </c>
    </row>
    <row r="263" spans="1:15" s="38" customFormat="1" ht="30" customHeight="1" x14ac:dyDescent="0.2">
      <c r="A263" s="172" t="s">
        <v>1029</v>
      </c>
      <c r="B263" s="214"/>
      <c r="C263" s="191"/>
      <c r="D263" s="254" t="s">
        <v>206</v>
      </c>
      <c r="E263" s="214"/>
      <c r="F263" s="214"/>
      <c r="G263" s="214"/>
      <c r="H263" s="214"/>
      <c r="I263" s="214"/>
      <c r="J263" s="214"/>
      <c r="K263" s="214"/>
      <c r="L263" s="214"/>
      <c r="M263" s="214"/>
      <c r="N263" s="187"/>
    </row>
    <row r="264" spans="1:15" s="38" customFormat="1" ht="30" customHeight="1" x14ac:dyDescent="0.2">
      <c r="A264" s="215" t="s">
        <v>1030</v>
      </c>
      <c r="B264" s="105">
        <v>94229</v>
      </c>
      <c r="C264" s="103" t="s">
        <v>57</v>
      </c>
      <c r="D264" s="248" t="str">
        <f>IF(ISNUMBER(SEARCH("Com",B264)),VLOOKUP(B264,'[10]COMP.BG'!$A:$N,3,FALSE),VLOOKUP(B264,[10]SINAPI!$A:$M,2,FALSE))</f>
        <v>CALHA EM CHAPA DE AÇO GALVANIZADO NÚMERO 24, DESENVOLVIMENTO DE 100 CM, INCLUSO TRANSPORTE VERTICAL. AF_07/2019</v>
      </c>
      <c r="E264" s="39" t="str">
        <f>IF(ISNUMBER(SEARCH("Com",B264)),VLOOKUP(B264,'[10]COMP.BG'!$A:$N,5,FALSE),VLOOKUP(B264,[10]SINAPI!$A:$M,4,FALSE))</f>
        <v>M</v>
      </c>
      <c r="F264" s="216">
        <v>67</v>
      </c>
      <c r="G264" s="128" t="str">
        <f>IF(ISNUMBER(SEARCH("COM",B264)),VLOOKUP(B264,'[10]COMP.BG'!$A:$M,13,FALSE),VLOOKUP(B264,[10]SINAPI!A:M,7,FALSE))</f>
        <v>156,71</v>
      </c>
      <c r="H264" s="128" t="str">
        <f>IF(ISNUMBER(SEARCH("COM",B264)),VLOOKUP(B264,'[10]COMP.BG'!$A:$N,14,FALSE),VLOOKUP(B264,[10]SINAPI!A:N,6,FALSE))</f>
        <v>17,83</v>
      </c>
      <c r="I264" s="40">
        <f t="shared" ref="I264:I282" si="170">ROUND(F264*G264,2)</f>
        <v>10499.57</v>
      </c>
      <c r="J264" s="40">
        <f t="shared" ref="J264:J282" si="171">ROUND(F264*H264,2)</f>
        <v>1194.6099999999999</v>
      </c>
      <c r="K264" s="40">
        <f t="shared" ref="K264:K282" si="172">I264+J264</f>
        <v>11694.18</v>
      </c>
      <c r="L264" s="40">
        <f t="shared" ref="L264:L282" si="173">ROUND($L$15*K264,2)</f>
        <v>2844.02</v>
      </c>
      <c r="M264" s="40">
        <f t="shared" ref="M264:M282" si="174">K264+L264</f>
        <v>14538.2</v>
      </c>
      <c r="N264" s="95">
        <f t="shared" ref="N264:N282" si="175">M264/$M$1026*100</f>
        <v>0.18332024911146577</v>
      </c>
      <c r="O264" s="96">
        <f t="shared" ref="O264:O282" si="176">IF(F264=1,1,TRUNC(F264*$O$15,0))</f>
        <v>66</v>
      </c>
    </row>
    <row r="265" spans="1:15" s="38" customFormat="1" ht="30" customHeight="1" x14ac:dyDescent="0.2">
      <c r="A265" s="215" t="s">
        <v>1031</v>
      </c>
      <c r="B265" s="105">
        <v>94227</v>
      </c>
      <c r="C265" s="103" t="s">
        <v>57</v>
      </c>
      <c r="D265" s="248" t="str">
        <f>IF(ISNUMBER(SEARCH("Com",B265)),VLOOKUP(B265,'[10]COMP.BG'!$A:$N,3,FALSE),VLOOKUP(B265,[10]SINAPI!$A:$M,2,FALSE))</f>
        <v>CALHA EM CHAPA DE AÇO GALVANIZADO NÚMERO 24, DESENVOLVIMENTO DE 33 CM, INCLUSO TRANSPORTE VERTICAL. AF_07/2019</v>
      </c>
      <c r="E265" s="39" t="str">
        <f>IF(ISNUMBER(SEARCH("Com",B265)),VLOOKUP(B265,'[10]COMP.BG'!$A:$N,5,FALSE),VLOOKUP(B265,[10]SINAPI!$A:$M,4,FALSE))</f>
        <v>M</v>
      </c>
      <c r="F265" s="216">
        <v>67</v>
      </c>
      <c r="G265" s="128" t="str">
        <f>IF(ISNUMBER(SEARCH("COM",B265)),VLOOKUP(B265,'[10]COMP.BG'!$A:$M,13,FALSE),VLOOKUP(B265,[10]SINAPI!A:M,7,FALSE))</f>
        <v>58,36</v>
      </c>
      <c r="H265" s="128" t="str">
        <f>IF(ISNUMBER(SEARCH("COM",B265)),VLOOKUP(B265,'[10]COMP.BG'!$A:$N,14,FALSE),VLOOKUP(B265,[10]SINAPI!A:N,6,FALSE))</f>
        <v>7,22</v>
      </c>
      <c r="I265" s="40">
        <f t="shared" si="170"/>
        <v>3910.12</v>
      </c>
      <c r="J265" s="40">
        <f t="shared" si="171"/>
        <v>483.74</v>
      </c>
      <c r="K265" s="40">
        <f t="shared" si="172"/>
        <v>4393.8599999999997</v>
      </c>
      <c r="L265" s="40">
        <f t="shared" si="173"/>
        <v>1068.5899999999999</v>
      </c>
      <c r="M265" s="40">
        <f t="shared" si="174"/>
        <v>5462.45</v>
      </c>
      <c r="N265" s="95">
        <f t="shared" si="175"/>
        <v>6.8879069950814137E-2</v>
      </c>
      <c r="O265" s="96">
        <f t="shared" si="176"/>
        <v>66</v>
      </c>
    </row>
    <row r="266" spans="1:15" s="38" customFormat="1" ht="30" customHeight="1" x14ac:dyDescent="0.2">
      <c r="A266" s="215" t="s">
        <v>1032</v>
      </c>
      <c r="B266" s="105">
        <v>94228</v>
      </c>
      <c r="C266" s="103" t="s">
        <v>57</v>
      </c>
      <c r="D266" s="248" t="str">
        <f>IF(ISNUMBER(SEARCH("Com",B266)),VLOOKUP(B266,'[10]COMP.BG'!$A:$N,3,FALSE),VLOOKUP(B266,[10]SINAPI!$A:$M,2,FALSE))</f>
        <v>CALHA EM CHAPA DE AÇO GALVANIZADO NÚMERO 24, DESENVOLVIMENTO DE 50 CM, INCLUSO TRANSPORTE VERTICAL. AF_07/2019</v>
      </c>
      <c r="E266" s="39" t="str">
        <f>IF(ISNUMBER(SEARCH("Com",B266)),VLOOKUP(B266,'[10]COMP.BG'!$A:$N,5,FALSE),VLOOKUP(B266,[10]SINAPI!$A:$M,4,FALSE))</f>
        <v>M</v>
      </c>
      <c r="F266" s="216">
        <v>67</v>
      </c>
      <c r="G266" s="128" t="str">
        <f>IF(ISNUMBER(SEARCH("COM",B266)),VLOOKUP(B266,'[10]COMP.BG'!$A:$M,13,FALSE),VLOOKUP(B266,[10]SINAPI!A:M,7,FALSE))</f>
        <v>79,90</v>
      </c>
      <c r="H266" s="128" t="str">
        <f>IF(ISNUMBER(SEARCH("COM",B266)),VLOOKUP(B266,'[10]COMP.BG'!$A:$N,14,FALSE),VLOOKUP(B266,[10]SINAPI!A:N,6,FALSE))</f>
        <v>9,91</v>
      </c>
      <c r="I266" s="40">
        <f t="shared" si="170"/>
        <v>5353.3</v>
      </c>
      <c r="J266" s="40">
        <f t="shared" si="171"/>
        <v>663.97</v>
      </c>
      <c r="K266" s="40">
        <f t="shared" si="172"/>
        <v>6017.27</v>
      </c>
      <c r="L266" s="40">
        <f t="shared" si="173"/>
        <v>1463.4</v>
      </c>
      <c r="M266" s="40">
        <f t="shared" si="174"/>
        <v>7480.67</v>
      </c>
      <c r="N266" s="95">
        <f t="shared" si="175"/>
        <v>9.4327928348809931E-2</v>
      </c>
      <c r="O266" s="96">
        <f t="shared" si="176"/>
        <v>66</v>
      </c>
    </row>
    <row r="267" spans="1:15" s="38" customFormat="1" ht="30" customHeight="1" x14ac:dyDescent="0.2">
      <c r="A267" s="215" t="s">
        <v>1033</v>
      </c>
      <c r="B267" s="110">
        <v>100374</v>
      </c>
      <c r="C267" s="103" t="s">
        <v>57</v>
      </c>
      <c r="D267" s="248"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9" t="str">
        <f>IF(ISNUMBER(SEARCH("Com",B267)),VLOOKUP(B267,'[10]COMP.BG'!$A:$N,5,FALSE),VLOOKUP(B267,[10]SINAPI!$A:$M,4,FALSE))</f>
        <v>UN</v>
      </c>
      <c r="F267" s="216">
        <v>2</v>
      </c>
      <c r="G267" s="128" t="str">
        <f>IF(ISNUMBER(SEARCH("COM",B267)),VLOOKUP(B267,'[10]COMP.BG'!$A:$M,13,FALSE),VLOOKUP(B267,[10]SINAPI!A:M,7,FALSE))</f>
        <v>1.855,13</v>
      </c>
      <c r="H267" s="128" t="str">
        <f>IF(ISNUMBER(SEARCH("COM",B267)),VLOOKUP(B267,'[10]COMP.BG'!$A:$N,14,FALSE),VLOOKUP(B267,[10]SINAPI!A:N,6,FALSE))</f>
        <v>736,42</v>
      </c>
      <c r="I267" s="40">
        <f t="shared" si="170"/>
        <v>3710.26</v>
      </c>
      <c r="J267" s="40">
        <f t="shared" si="171"/>
        <v>1472.84</v>
      </c>
      <c r="K267" s="40">
        <f t="shared" si="172"/>
        <v>5183.1000000000004</v>
      </c>
      <c r="L267" s="40">
        <f t="shared" si="173"/>
        <v>1260.53</v>
      </c>
      <c r="M267" s="40">
        <f t="shared" si="174"/>
        <v>6443.63</v>
      </c>
      <c r="N267" s="95">
        <f t="shared" si="175"/>
        <v>8.1251314246750916E-2</v>
      </c>
      <c r="O267" s="96">
        <f t="shared" si="176"/>
        <v>1</v>
      </c>
    </row>
    <row r="268" spans="1:15" s="38" customFormat="1" ht="30" customHeight="1" x14ac:dyDescent="0.2">
      <c r="A268" s="215" t="s">
        <v>1034</v>
      </c>
      <c r="B268" s="110">
        <v>100376</v>
      </c>
      <c r="C268" s="103" t="s">
        <v>57</v>
      </c>
      <c r="D268" s="248"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9" t="str">
        <f>IF(ISNUMBER(SEARCH("Com",B268)),VLOOKUP(B268,'[10]COMP.BG'!$A:$N,5,FALSE),VLOOKUP(B268,[10]SINAPI!$A:$M,4,FALSE))</f>
        <v>UN</v>
      </c>
      <c r="F268" s="216">
        <v>2</v>
      </c>
      <c r="G268" s="128" t="str">
        <f>IF(ISNUMBER(SEARCH("COM",B268)),VLOOKUP(B268,'[10]COMP.BG'!$A:$M,13,FALSE),VLOOKUP(B268,[10]SINAPI!A:M,7,FALSE))</f>
        <v>1.954,28</v>
      </c>
      <c r="H268" s="128" t="str">
        <f>IF(ISNUMBER(SEARCH("COM",B268)),VLOOKUP(B268,'[10]COMP.BG'!$A:$N,14,FALSE),VLOOKUP(B268,[10]SINAPI!A:N,6,FALSE))</f>
        <v>900,46</v>
      </c>
      <c r="I268" s="40">
        <f t="shared" si="170"/>
        <v>3908.56</v>
      </c>
      <c r="J268" s="40">
        <f t="shared" si="171"/>
        <v>1800.92</v>
      </c>
      <c r="K268" s="40">
        <f t="shared" si="172"/>
        <v>5709.48</v>
      </c>
      <c r="L268" s="40">
        <f t="shared" si="173"/>
        <v>1388.55</v>
      </c>
      <c r="M268" s="40">
        <f t="shared" si="174"/>
        <v>7098.03</v>
      </c>
      <c r="N268" s="95">
        <f t="shared" si="175"/>
        <v>8.9503007786428668E-2</v>
      </c>
      <c r="O268" s="96">
        <f t="shared" si="176"/>
        <v>1</v>
      </c>
    </row>
    <row r="269" spans="1:15" s="38" customFormat="1" ht="30" customHeight="1" x14ac:dyDescent="0.2">
      <c r="A269" s="215" t="s">
        <v>1035</v>
      </c>
      <c r="B269" s="110">
        <v>100372</v>
      </c>
      <c r="C269" s="103" t="s">
        <v>57</v>
      </c>
      <c r="D269" s="248"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9" t="str">
        <f>IF(ISNUMBER(SEARCH("Com",B269)),VLOOKUP(B269,'[10]COMP.BG'!$A:$N,5,FALSE),VLOOKUP(B269,[10]SINAPI!$A:$M,4,FALSE))</f>
        <v>UN</v>
      </c>
      <c r="F269" s="216">
        <v>2</v>
      </c>
      <c r="G269" s="128" t="str">
        <f>IF(ISNUMBER(SEARCH("COM",B269)),VLOOKUP(B269,'[10]COMP.BG'!$A:$M,13,FALSE),VLOOKUP(B269,[10]SINAPI!A:M,7,FALSE))</f>
        <v>1.666,96</v>
      </c>
      <c r="H269" s="128" t="str">
        <f>IF(ISNUMBER(SEARCH("COM",B269)),VLOOKUP(B269,'[10]COMP.BG'!$A:$N,14,FALSE),VLOOKUP(B269,[10]SINAPI!A:N,6,FALSE))</f>
        <v>668,14</v>
      </c>
      <c r="I269" s="40">
        <f t="shared" si="170"/>
        <v>3333.92</v>
      </c>
      <c r="J269" s="40">
        <f t="shared" si="171"/>
        <v>1336.28</v>
      </c>
      <c r="K269" s="40">
        <f t="shared" si="172"/>
        <v>4670.2</v>
      </c>
      <c r="L269" s="40">
        <f t="shared" si="173"/>
        <v>1135.79</v>
      </c>
      <c r="M269" s="40">
        <f t="shared" si="174"/>
        <v>5805.99</v>
      </c>
      <c r="N269" s="95">
        <f t="shared" si="175"/>
        <v>7.3210956868022106E-2</v>
      </c>
      <c r="O269" s="96">
        <f t="shared" si="176"/>
        <v>1</v>
      </c>
    </row>
    <row r="270" spans="1:15" s="38" customFormat="1" ht="30" customHeight="1" x14ac:dyDescent="0.2">
      <c r="A270" s="215" t="s">
        <v>1036</v>
      </c>
      <c r="B270" s="110">
        <v>92616</v>
      </c>
      <c r="C270" s="103" t="s">
        <v>57</v>
      </c>
      <c r="D270" s="248" t="str">
        <f>IF(ISNUMBER(SEARCH("Com",B270)),VLOOKUP(B270,'[10]COMP.BG'!$A:$N,3,FALSE),VLOOKUP(B270,[10]SINAPI!$A:$M,2,FALSE))</f>
        <v>FABRICAÇÃO E INSTALAÇÃO DE TESOURA INTEIRA EM AÇO, VÃO DE 10 M, PARA TELHA ONDULADA DE FIBROCIMENTO, METÁLICA, PLÁSTICA OU TERMOACÚSTICA, INCLUSO IÇAMENTO. AF_12/2015</v>
      </c>
      <c r="E270" s="39" t="str">
        <f>IF(ISNUMBER(SEARCH("Com",B270)),VLOOKUP(B270,'[10]COMP.BG'!$A:$N,5,FALSE),VLOOKUP(B270,[10]SINAPI!$A:$M,4,FALSE))</f>
        <v>UN</v>
      </c>
      <c r="F270" s="216">
        <v>2</v>
      </c>
      <c r="G270" s="128" t="str">
        <f>IF(ISNUMBER(SEARCH("COM",B270)),VLOOKUP(B270,'[10]COMP.BG'!$A:$M,13,FALSE),VLOOKUP(B270,[10]SINAPI!A:M,7,FALSE))</f>
        <v>1.844,12</v>
      </c>
      <c r="H270" s="128" t="str">
        <f>IF(ISNUMBER(SEARCH("COM",B270)),VLOOKUP(B270,'[10]COMP.BG'!$A:$N,14,FALSE),VLOOKUP(B270,[10]SINAPI!A:N,6,FALSE))</f>
        <v>192,84</v>
      </c>
      <c r="I270" s="40">
        <f t="shared" si="170"/>
        <v>3688.24</v>
      </c>
      <c r="J270" s="40">
        <f t="shared" si="171"/>
        <v>385.68</v>
      </c>
      <c r="K270" s="40">
        <f t="shared" si="172"/>
        <v>4073.9199999999996</v>
      </c>
      <c r="L270" s="40">
        <f t="shared" si="173"/>
        <v>990.78</v>
      </c>
      <c r="M270" s="40">
        <f t="shared" si="174"/>
        <v>5064.7</v>
      </c>
      <c r="N270" s="95">
        <f t="shared" si="175"/>
        <v>6.3863618995119109E-2</v>
      </c>
      <c r="O270" s="96">
        <f t="shared" si="176"/>
        <v>1</v>
      </c>
    </row>
    <row r="271" spans="1:15" s="38" customFormat="1" ht="30" customHeight="1" x14ac:dyDescent="0.2">
      <c r="A271" s="215" t="s">
        <v>1037</v>
      </c>
      <c r="B271" s="110">
        <v>92620</v>
      </c>
      <c r="C271" s="103" t="s">
        <v>57</v>
      </c>
      <c r="D271" s="248" t="str">
        <f>IF(ISNUMBER(SEARCH("Com",B271)),VLOOKUP(B271,'[10]COMP.BG'!$A:$N,3,FALSE),VLOOKUP(B271,[10]SINAPI!$A:$M,2,FALSE))</f>
        <v>FABRICAÇÃO E INSTALAÇÃO DE TESOURA INTEIRA EM AÇO, VÃO DE 12 M, PARA TELHA ONDULADA DE FIBROCIMENTO, METÁLICA, PLÁSTICA OU TERMOACÚSTICA, INCLUSO IÇAMENTO. AF_12/2015</v>
      </c>
      <c r="E271" s="39" t="str">
        <f>IF(ISNUMBER(SEARCH("Com",B271)),VLOOKUP(B271,'[10]COMP.BG'!$A:$N,5,FALSE),VLOOKUP(B271,[10]SINAPI!$A:$M,4,FALSE))</f>
        <v>UN</v>
      </c>
      <c r="F271" s="216">
        <v>2</v>
      </c>
      <c r="G271" s="128" t="str">
        <f>IF(ISNUMBER(SEARCH("COM",B271)),VLOOKUP(B271,'[10]COMP.BG'!$A:$M,13,FALSE),VLOOKUP(B271,[10]SINAPI!A:M,7,FALSE))</f>
        <v>2.145,77</v>
      </c>
      <c r="H271" s="128" t="str">
        <f>IF(ISNUMBER(SEARCH("COM",B271)),VLOOKUP(B271,'[10]COMP.BG'!$A:$N,14,FALSE),VLOOKUP(B271,[10]SINAPI!A:N,6,FALSE))</f>
        <v>192,84</v>
      </c>
      <c r="I271" s="40">
        <f t="shared" si="170"/>
        <v>4291.54</v>
      </c>
      <c r="J271" s="40">
        <f t="shared" si="171"/>
        <v>385.68</v>
      </c>
      <c r="K271" s="40">
        <f t="shared" si="172"/>
        <v>4677.22</v>
      </c>
      <c r="L271" s="40">
        <f t="shared" si="173"/>
        <v>1137.5</v>
      </c>
      <c r="M271" s="40">
        <f t="shared" si="174"/>
        <v>5814.72</v>
      </c>
      <c r="N271" s="95">
        <f t="shared" si="175"/>
        <v>7.3321038293146484E-2</v>
      </c>
      <c r="O271" s="96">
        <f t="shared" si="176"/>
        <v>1</v>
      </c>
    </row>
    <row r="272" spans="1:15" s="38" customFormat="1" ht="30" customHeight="1" x14ac:dyDescent="0.2">
      <c r="A272" s="215" t="s">
        <v>1038</v>
      </c>
      <c r="B272" s="110">
        <v>92612</v>
      </c>
      <c r="C272" s="103" t="s">
        <v>57</v>
      </c>
      <c r="D272" s="248"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9" t="str">
        <f>IF(ISNUMBER(SEARCH("Com",B272)),VLOOKUP(B272,'[10]COMP.BG'!$A:$N,5,FALSE),VLOOKUP(B272,[10]SINAPI!$A:$M,4,FALSE))</f>
        <v>UN</v>
      </c>
      <c r="F272" s="216">
        <v>2</v>
      </c>
      <c r="G272" s="128" t="str">
        <f>IF(ISNUMBER(SEARCH("COM",B272)),VLOOKUP(B272,'[10]COMP.BG'!$A:$M,13,FALSE),VLOOKUP(B272,[10]SINAPI!A:M,7,FALSE))</f>
        <v>1.436,35</v>
      </c>
      <c r="H272" s="128" t="str">
        <f>IF(ISNUMBER(SEARCH("COM",B272)),VLOOKUP(B272,'[10]COMP.BG'!$A:$N,14,FALSE),VLOOKUP(B272,[10]SINAPI!A:N,6,FALSE))</f>
        <v>141,73</v>
      </c>
      <c r="I272" s="40">
        <f t="shared" si="170"/>
        <v>2872.7</v>
      </c>
      <c r="J272" s="40">
        <f t="shared" si="171"/>
        <v>283.45999999999998</v>
      </c>
      <c r="K272" s="40">
        <f t="shared" si="172"/>
        <v>3156.16</v>
      </c>
      <c r="L272" s="40">
        <f t="shared" si="173"/>
        <v>767.58</v>
      </c>
      <c r="M272" s="40">
        <f t="shared" si="174"/>
        <v>3923.74</v>
      </c>
      <c r="N272" s="95">
        <f t="shared" si="175"/>
        <v>4.9476619818727398E-2</v>
      </c>
      <c r="O272" s="96">
        <f t="shared" si="176"/>
        <v>1</v>
      </c>
    </row>
    <row r="273" spans="1:15" s="38" customFormat="1" ht="30" customHeight="1" x14ac:dyDescent="0.2">
      <c r="A273" s="215" t="s">
        <v>1039</v>
      </c>
      <c r="B273" s="110">
        <v>92564</v>
      </c>
      <c r="C273" s="103" t="s">
        <v>57</v>
      </c>
      <c r="D273" s="248"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9" t="str">
        <f>IF(ISNUMBER(SEARCH("Com",B273)),VLOOKUP(B273,'[10]COMP.BG'!$A:$N,5,FALSE),VLOOKUP(B273,[10]SINAPI!$A:$M,4,FALSE))</f>
        <v>UN</v>
      </c>
      <c r="F273" s="216">
        <v>2</v>
      </c>
      <c r="G273" s="128" t="str">
        <f>IF(ISNUMBER(SEARCH("COM",B273)),VLOOKUP(B273,'[10]COMP.BG'!$A:$M,13,FALSE),VLOOKUP(B273,[10]SINAPI!A:M,7,FALSE))</f>
        <v>1.837,07</v>
      </c>
      <c r="H273" s="128" t="str">
        <f>IF(ISNUMBER(SEARCH("COM",B273)),VLOOKUP(B273,'[10]COMP.BG'!$A:$N,14,FALSE),VLOOKUP(B273,[10]SINAPI!A:N,6,FALSE))</f>
        <v>818,43</v>
      </c>
      <c r="I273" s="40">
        <f t="shared" si="170"/>
        <v>3674.14</v>
      </c>
      <c r="J273" s="40">
        <f t="shared" si="171"/>
        <v>1636.86</v>
      </c>
      <c r="K273" s="40">
        <f t="shared" si="172"/>
        <v>5311</v>
      </c>
      <c r="L273" s="40">
        <f t="shared" si="173"/>
        <v>1291.6400000000001</v>
      </c>
      <c r="M273" s="40">
        <f t="shared" si="174"/>
        <v>6602.64</v>
      </c>
      <c r="N273" s="95">
        <f t="shared" si="175"/>
        <v>8.3256359768976093E-2</v>
      </c>
      <c r="O273" s="96">
        <f t="shared" si="176"/>
        <v>1</v>
      </c>
    </row>
    <row r="274" spans="1:15" s="38" customFormat="1" ht="30" customHeight="1" x14ac:dyDescent="0.2">
      <c r="A274" s="215" t="s">
        <v>1040</v>
      </c>
      <c r="B274" s="110">
        <v>94231</v>
      </c>
      <c r="C274" s="103" t="s">
        <v>57</v>
      </c>
      <c r="D274" s="248" t="str">
        <f>IF(ISNUMBER(SEARCH("Com",B274)),VLOOKUP(B274,'[10]COMP.BG'!$A:$N,3,FALSE),VLOOKUP(B274,[10]SINAPI!$A:$M,2,FALSE))</f>
        <v>RUFO EM CHAPA DE AÇO GALVANIZADO NÚMERO 24, CORTE DE 25 CM, INCLUSO TRANSPORTE VERTICAL. AF_07/2019</v>
      </c>
      <c r="E274" s="39" t="str">
        <f>IF(ISNUMBER(SEARCH("Com",B274)),VLOOKUP(B274,'[10]COMP.BG'!$A:$N,5,FALSE),VLOOKUP(B274,[10]SINAPI!$A:$M,4,FALSE))</f>
        <v>M</v>
      </c>
      <c r="F274" s="216">
        <v>126</v>
      </c>
      <c r="G274" s="128" t="str">
        <f>IF(ISNUMBER(SEARCH("COM",B274)),VLOOKUP(B274,'[10]COMP.BG'!$A:$M,13,FALSE),VLOOKUP(B274,[10]SINAPI!A:M,7,FALSE))</f>
        <v>50,73</v>
      </c>
      <c r="H274" s="128" t="str">
        <f>IF(ISNUMBER(SEARCH("COM",B274)),VLOOKUP(B274,'[10]COMP.BG'!$A:$N,14,FALSE),VLOOKUP(B274,[10]SINAPI!A:N,6,FALSE))</f>
        <v>4,94</v>
      </c>
      <c r="I274" s="40">
        <f t="shared" si="170"/>
        <v>6391.98</v>
      </c>
      <c r="J274" s="40">
        <f t="shared" si="171"/>
        <v>622.44000000000005</v>
      </c>
      <c r="K274" s="40">
        <f t="shared" si="172"/>
        <v>7014.42</v>
      </c>
      <c r="L274" s="40">
        <f t="shared" si="173"/>
        <v>1705.91</v>
      </c>
      <c r="M274" s="40">
        <f t="shared" si="174"/>
        <v>8720.33</v>
      </c>
      <c r="N274" s="95">
        <f t="shared" si="175"/>
        <v>0.10995949071647027</v>
      </c>
      <c r="O274" s="96">
        <f t="shared" si="176"/>
        <v>125</v>
      </c>
    </row>
    <row r="275" spans="1:15" s="38" customFormat="1" ht="30" customHeight="1" x14ac:dyDescent="0.2">
      <c r="A275" s="215" t="s">
        <v>1041</v>
      </c>
      <c r="B275" s="110">
        <v>100327</v>
      </c>
      <c r="C275" s="103" t="s">
        <v>57</v>
      </c>
      <c r="D275" s="248" t="str">
        <f>IF(ISNUMBER(SEARCH("Com",B275)),VLOOKUP(B275,'[10]COMP.BG'!$A:$N,3,FALSE),VLOOKUP(B275,[10]SINAPI!$A:$M,2,FALSE))</f>
        <v>RUFO EXTERNO/INTERNO EM CHAPA DE AÇO GALVANIZADO NÚMERO 26, CORTE DE 33 CM, INCLUSO IÇAMENTO. AF_07/2019</v>
      </c>
      <c r="E275" s="39" t="str">
        <f>IF(ISNUMBER(SEARCH("Com",B275)),VLOOKUP(B275,'[10]COMP.BG'!$A:$N,5,FALSE),VLOOKUP(B275,[10]SINAPI!$A:$M,4,FALSE))</f>
        <v>M</v>
      </c>
      <c r="F275" s="216">
        <v>126</v>
      </c>
      <c r="G275" s="128" t="str">
        <f>IF(ISNUMBER(SEARCH("COM",B275)),VLOOKUP(B275,'[10]COMP.BG'!$A:$M,13,FALSE),VLOOKUP(B275,[10]SINAPI!A:M,7,FALSE))</f>
        <v>57,09</v>
      </c>
      <c r="H275" s="128" t="str">
        <f>IF(ISNUMBER(SEARCH("COM",B275)),VLOOKUP(B275,'[10]COMP.BG'!$A:$N,14,FALSE),VLOOKUP(B275,[10]SINAPI!A:N,6,FALSE))</f>
        <v>5,91</v>
      </c>
      <c r="I275" s="40">
        <f t="shared" si="170"/>
        <v>7193.34</v>
      </c>
      <c r="J275" s="40">
        <f t="shared" si="171"/>
        <v>744.66</v>
      </c>
      <c r="K275" s="40">
        <f t="shared" si="172"/>
        <v>7938</v>
      </c>
      <c r="L275" s="40">
        <f t="shared" si="173"/>
        <v>1930.52</v>
      </c>
      <c r="M275" s="40">
        <f t="shared" si="174"/>
        <v>9868.52</v>
      </c>
      <c r="N275" s="95">
        <f t="shared" si="175"/>
        <v>0.12443765698377256</v>
      </c>
      <c r="O275" s="96">
        <f t="shared" si="176"/>
        <v>125</v>
      </c>
    </row>
    <row r="276" spans="1:15" s="38" customFormat="1" ht="30" customHeight="1" x14ac:dyDescent="0.2">
      <c r="A276" s="215" t="s">
        <v>1042</v>
      </c>
      <c r="B276" s="105">
        <v>94213</v>
      </c>
      <c r="C276" s="103" t="s">
        <v>57</v>
      </c>
      <c r="D276" s="248" t="str">
        <f>IF(ISNUMBER(SEARCH("Com",B276)),VLOOKUP(B276,'[10]COMP.BG'!$A:$N,3,FALSE),VLOOKUP(B276,[10]SINAPI!$A:$M,2,FALSE))</f>
        <v>TELHAMENTO COM TELHA DE AÇO/ALUMÍNIO E = 0,5 MM, COM ATÉ 2 ÁGUAS, INCLUSO IÇAMENTO. AF_07/2019</v>
      </c>
      <c r="E276" s="39" t="str">
        <f>IF(ISNUMBER(SEARCH("Com",B276)),VLOOKUP(B276,'[10]COMP.BG'!$A:$N,5,FALSE),VLOOKUP(B276,[10]SINAPI!$A:$M,4,FALSE))</f>
        <v>M2</v>
      </c>
      <c r="F276" s="216">
        <v>16</v>
      </c>
      <c r="G276" s="128" t="str">
        <f>IF(ISNUMBER(SEARCH("COM",B276)),VLOOKUP(B276,'[10]COMP.BG'!$A:$M,13,FALSE),VLOOKUP(B276,[10]SINAPI!A:M,7,FALSE))</f>
        <v>77,49</v>
      </c>
      <c r="H276" s="128" t="str">
        <f>IF(ISNUMBER(SEARCH("COM",B276)),VLOOKUP(B276,'[10]COMP.BG'!$A:$N,14,FALSE),VLOOKUP(B276,[10]SINAPI!A:N,6,FALSE))</f>
        <v>2,82</v>
      </c>
      <c r="I276" s="40">
        <f t="shared" si="170"/>
        <v>1239.8399999999999</v>
      </c>
      <c r="J276" s="40">
        <f t="shared" si="171"/>
        <v>45.12</v>
      </c>
      <c r="K276" s="40">
        <f t="shared" si="172"/>
        <v>1284.9599999999998</v>
      </c>
      <c r="L276" s="40">
        <f t="shared" si="173"/>
        <v>312.5</v>
      </c>
      <c r="M276" s="40">
        <f t="shared" si="174"/>
        <v>1597.4599999999998</v>
      </c>
      <c r="N276" s="95">
        <f t="shared" si="175"/>
        <v>2.0143261555460926E-2</v>
      </c>
      <c r="O276" s="96">
        <f t="shared" si="176"/>
        <v>15</v>
      </c>
    </row>
    <row r="277" spans="1:15" s="38" customFormat="1" ht="30" customHeight="1" x14ac:dyDescent="0.2">
      <c r="A277" s="215" t="s">
        <v>1043</v>
      </c>
      <c r="B277" s="104">
        <v>94216</v>
      </c>
      <c r="C277" s="103" t="s">
        <v>57</v>
      </c>
      <c r="D277" s="248" t="str">
        <f>IF(ISNUMBER(SEARCH("Com",B277)),VLOOKUP(B277,'[10]COMP.BG'!$A:$N,3,FALSE),VLOOKUP(B277,[10]SINAPI!$A:$M,2,FALSE))</f>
        <v>TELHAMENTO COM TELHA METÁLICA TERMOACÚSTICA E = 30 MM, COM ATÉ 2 ÁGUAS, INCLUSO IÇAMENTO. AF_07/2019</v>
      </c>
      <c r="E277" s="39" t="str">
        <f>IF(ISNUMBER(SEARCH("Com",B277)),VLOOKUP(B277,'[10]COMP.BG'!$A:$N,5,FALSE),VLOOKUP(B277,[10]SINAPI!$A:$M,4,FALSE))</f>
        <v>M2</v>
      </c>
      <c r="F277" s="216">
        <v>67</v>
      </c>
      <c r="G277" s="128" t="str">
        <f>IF(ISNUMBER(SEARCH("COM",B277)),VLOOKUP(B277,'[10]COMP.BG'!$A:$M,13,FALSE),VLOOKUP(B277,[10]SINAPI!A:M,7,FALSE))</f>
        <v>233,23</v>
      </c>
      <c r="H277" s="128" t="str">
        <f>IF(ISNUMBER(SEARCH("COM",B277)),VLOOKUP(B277,'[10]COMP.BG'!$A:$N,14,FALSE),VLOOKUP(B277,[10]SINAPI!A:N,6,FALSE))</f>
        <v>1,77</v>
      </c>
      <c r="I277" s="40">
        <f t="shared" si="170"/>
        <v>15626.41</v>
      </c>
      <c r="J277" s="40">
        <f t="shared" si="171"/>
        <v>118.59</v>
      </c>
      <c r="K277" s="40">
        <f t="shared" si="172"/>
        <v>15745</v>
      </c>
      <c r="L277" s="40">
        <f t="shared" si="173"/>
        <v>3829.18</v>
      </c>
      <c r="M277" s="40">
        <f t="shared" si="174"/>
        <v>19574.18</v>
      </c>
      <c r="N277" s="95">
        <f t="shared" si="175"/>
        <v>0.24682172165417116</v>
      </c>
      <c r="O277" s="96">
        <f t="shared" si="176"/>
        <v>66</v>
      </c>
    </row>
    <row r="278" spans="1:15" s="38" customFormat="1" ht="30" customHeight="1" x14ac:dyDescent="0.2">
      <c r="A278" s="215" t="s">
        <v>1044</v>
      </c>
      <c r="B278" s="104" t="s">
        <v>1672</v>
      </c>
      <c r="C278" s="103" t="s">
        <v>62</v>
      </c>
      <c r="D278" s="248" t="str">
        <f>IF(ISNUMBER(SEARCH("Com",B278)),VLOOKUP(B278,'[10]COMP.BG'!$A:$N,3,FALSE),VLOOKUP(B278,[10]SINAPI!$A:$M,2,FALSE))</f>
        <v>TELHAMENTO COM TELHA METÁLICA TERMOACÚSTICA E = 50 MM, COM ATÉ 2 ÁGUAS, INCLUSO IÇAMENTO</v>
      </c>
      <c r="E278" s="39" t="str">
        <f>IF(ISNUMBER(SEARCH("Com",B278)),VLOOKUP(B278,'[10]COMP.BG'!$A:$N,5,FALSE),VLOOKUP(B278,[10]SINAPI!$A:$M,4,FALSE))</f>
        <v xml:space="preserve">M2    </v>
      </c>
      <c r="F278" s="216">
        <v>67</v>
      </c>
      <c r="G278" s="128">
        <f>IF(ISNUMBER(SEARCH("COM",B278)),VLOOKUP(B278,'[10]COMP.BG'!$A:$M,13,FALSE),VLOOKUP(B278,[10]SINAPI!A:M,7,FALSE))</f>
        <v>284.54542479999998</v>
      </c>
      <c r="H278" s="128">
        <f>IF(ISNUMBER(SEARCH("COM",B278)),VLOOKUP(B278,'[10]COMP.BG'!$A:$N,14,FALSE),VLOOKUP(B278,[10]SINAPI!A:N,6,FALSE))</f>
        <v>2.3327811000000005</v>
      </c>
      <c r="I278" s="40">
        <f t="shared" ref="I278" si="177">ROUND(F278*G278,2)</f>
        <v>19064.54</v>
      </c>
      <c r="J278" s="40">
        <f t="shared" ref="J278" si="178">ROUND(F278*H278,2)</f>
        <v>156.30000000000001</v>
      </c>
      <c r="K278" s="40">
        <f t="shared" ref="K278" si="179">I278+J278</f>
        <v>19220.84</v>
      </c>
      <c r="L278" s="40">
        <f t="shared" ref="L278" si="180">ROUND($L$15*K278,2)</f>
        <v>4674.51</v>
      </c>
      <c r="M278" s="40">
        <f t="shared" ref="M278" si="181">K278+L278</f>
        <v>23895.35</v>
      </c>
      <c r="N278" s="95">
        <f t="shared" si="175"/>
        <v>0.30130975737062793</v>
      </c>
      <c r="O278" s="96">
        <f t="shared" si="176"/>
        <v>66</v>
      </c>
    </row>
    <row r="279" spans="1:15" s="38" customFormat="1" ht="30" customHeight="1" x14ac:dyDescent="0.2">
      <c r="A279" s="215" t="s">
        <v>1045</v>
      </c>
      <c r="B279" s="105">
        <v>94210</v>
      </c>
      <c r="C279" s="103" t="s">
        <v>57</v>
      </c>
      <c r="D279" s="248"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9" t="str">
        <f>IF(ISNUMBER(SEARCH("Com",B279)),VLOOKUP(B279,'[10]COMP.BG'!$A:$N,5,FALSE),VLOOKUP(B279,[10]SINAPI!$A:$M,4,FALSE))</f>
        <v>M2</v>
      </c>
      <c r="F279" s="216">
        <v>67</v>
      </c>
      <c r="G279" s="128" t="str">
        <f>IF(ISNUMBER(SEARCH("COM",B279)),VLOOKUP(B279,'[10]COMP.BG'!$A:$M,13,FALSE),VLOOKUP(B279,[10]SINAPI!A:M,7,FALSE))</f>
        <v>44,35</v>
      </c>
      <c r="H279" s="128" t="str">
        <f>IF(ISNUMBER(SEARCH("COM",B279)),VLOOKUP(B279,'[10]COMP.BG'!$A:$N,14,FALSE),VLOOKUP(B279,[10]SINAPI!A:N,6,FALSE))</f>
        <v>4,48</v>
      </c>
      <c r="I279" s="40">
        <f t="shared" si="170"/>
        <v>2971.45</v>
      </c>
      <c r="J279" s="40">
        <f t="shared" si="171"/>
        <v>300.16000000000003</v>
      </c>
      <c r="K279" s="40">
        <f t="shared" si="172"/>
        <v>3271.6099999999997</v>
      </c>
      <c r="L279" s="40">
        <f t="shared" si="173"/>
        <v>795.66</v>
      </c>
      <c r="M279" s="40">
        <f t="shared" si="174"/>
        <v>4067.2699999999995</v>
      </c>
      <c r="N279" s="95">
        <f t="shared" si="175"/>
        <v>5.128646941186607E-2</v>
      </c>
      <c r="O279" s="96">
        <f t="shared" si="176"/>
        <v>66</v>
      </c>
    </row>
    <row r="280" spans="1:15" s="38" customFormat="1" ht="30" customHeight="1" x14ac:dyDescent="0.2">
      <c r="A280" s="215" t="s">
        <v>1046</v>
      </c>
      <c r="B280" s="105" t="s">
        <v>1670</v>
      </c>
      <c r="C280" s="103" t="s">
        <v>62</v>
      </c>
      <c r="D280" s="248" t="str">
        <f>IF(ISNUMBER(SEARCH("Com",B280)),VLOOKUP(B280,'[10]COMP.BG'!$A:$N,3,FALSE),VLOOKUP(B280,[10]SINAPI!$A:$M,2,FALSE))</f>
        <v>TELHAMENTO COM TELHA ONDULADA DE FIBROCIMENTO E = 8 MM, COM RECOBRIMENTO LATERAL DE 1 1/4 DE ONDA PARA TELHADO COM INCLINAÇÃO MÁXIMA DE 10°, COM ATÉ 2 ÁGUAS, INCLUSO IÇAMENTO</v>
      </c>
      <c r="E280" s="39" t="str">
        <f>IF(ISNUMBER(SEARCH("Com",B280)),VLOOKUP(B280,'[10]COMP.BG'!$A:$N,5,FALSE),VLOOKUP(B280,[10]SINAPI!$A:$M,4,FALSE))</f>
        <v xml:space="preserve">M2    </v>
      </c>
      <c r="F280" s="216">
        <v>67</v>
      </c>
      <c r="G280" s="128">
        <f>IF(ISNUMBER(SEARCH("COM",B280)),VLOOKUP(B280,'[10]COMP.BG'!$A:$M,13,FALSE),VLOOKUP(B280,[10]SINAPI!A:M,7,FALSE))</f>
        <v>59.124646787878788</v>
      </c>
      <c r="H280" s="128">
        <f>IF(ISNUMBER(SEARCH("COM",B280)),VLOOKUP(B280,'[10]COMP.BG'!$A:$N,14,FALSE),VLOOKUP(B280,[10]SINAPI!A:N,6,FALSE))</f>
        <v>4.5007220000000006</v>
      </c>
      <c r="I280" s="40">
        <f t="shared" si="170"/>
        <v>3961.35</v>
      </c>
      <c r="J280" s="40">
        <f t="shared" si="171"/>
        <v>301.55</v>
      </c>
      <c r="K280" s="40">
        <f t="shared" si="172"/>
        <v>4262.8999999999996</v>
      </c>
      <c r="L280" s="40">
        <f t="shared" si="173"/>
        <v>1036.74</v>
      </c>
      <c r="M280" s="40">
        <f t="shared" si="174"/>
        <v>5299.6399999999994</v>
      </c>
      <c r="N280" s="95">
        <f t="shared" si="175"/>
        <v>6.6826108115247307E-2</v>
      </c>
      <c r="O280" s="96">
        <f t="shared" si="176"/>
        <v>66</v>
      </c>
    </row>
    <row r="281" spans="1:15" s="38" customFormat="1" ht="30" customHeight="1" x14ac:dyDescent="0.2">
      <c r="A281" s="215" t="s">
        <v>1671</v>
      </c>
      <c r="B281" s="110">
        <v>92580</v>
      </c>
      <c r="C281" s="103" t="s">
        <v>57</v>
      </c>
      <c r="D281" s="248" t="str">
        <f>IF(ISNUMBER(SEARCH("Com",B281)),VLOOKUP(B281,'[10]COMP.BG'!$A:$N,3,FALSE),VLOOKUP(B281,[10]SINAPI!$A:$M,2,FALSE))</f>
        <v>TRAMA DE AÇO COMPOSTA POR TERÇAS PARA TELHADOS DE ATÉ 2 ÁGUAS PARA TELHA ONDULADA DE FIBROCIMENTO, METÁLICA, PLÁSTICA OU TERMOACÚSTICA, INCLUSO TRANSPORTE VERTICAL. AF_07/2019</v>
      </c>
      <c r="E281" s="39" t="str">
        <f>IF(ISNUMBER(SEARCH("Com",B281)),VLOOKUP(B281,'[10]COMP.BG'!$A:$N,5,FALSE),VLOOKUP(B281,[10]SINAPI!$A:$M,4,FALSE))</f>
        <v>M2</v>
      </c>
      <c r="F281" s="216">
        <v>16</v>
      </c>
      <c r="G281" s="128" t="str">
        <f>IF(ISNUMBER(SEARCH("COM",B281)),VLOOKUP(B281,'[10]COMP.BG'!$A:$M,13,FALSE),VLOOKUP(B281,[10]SINAPI!A:M,7,FALSE))</f>
        <v>51,74</v>
      </c>
      <c r="H281" s="128" t="str">
        <f>IF(ISNUMBER(SEARCH("COM",B281)),VLOOKUP(B281,'[10]COMP.BG'!$A:$N,14,FALSE),VLOOKUP(B281,[10]SINAPI!A:N,6,FALSE))</f>
        <v>4,40</v>
      </c>
      <c r="I281" s="40">
        <f t="shared" si="170"/>
        <v>827.84</v>
      </c>
      <c r="J281" s="40">
        <f t="shared" si="171"/>
        <v>70.400000000000006</v>
      </c>
      <c r="K281" s="40">
        <f t="shared" si="172"/>
        <v>898.24</v>
      </c>
      <c r="L281" s="40">
        <f t="shared" si="173"/>
        <v>218.45</v>
      </c>
      <c r="M281" s="40">
        <f t="shared" si="174"/>
        <v>1116.69</v>
      </c>
      <c r="N281" s="95">
        <f t="shared" si="175"/>
        <v>1.4080965248812282E-2</v>
      </c>
      <c r="O281" s="96">
        <f t="shared" si="176"/>
        <v>15</v>
      </c>
    </row>
    <row r="282" spans="1:15" s="38" customFormat="1" ht="30" customHeight="1" x14ac:dyDescent="0.2">
      <c r="A282" s="215" t="s">
        <v>1673</v>
      </c>
      <c r="B282" s="110">
        <v>92543</v>
      </c>
      <c r="C282" s="103" t="s">
        <v>57</v>
      </c>
      <c r="D282" s="248"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9" t="str">
        <f>IF(ISNUMBER(SEARCH("Com",B282)),VLOOKUP(B282,'[10]COMP.BG'!$A:$N,5,FALSE),VLOOKUP(B282,[10]SINAPI!$A:$M,4,FALSE))</f>
        <v>M2</v>
      </c>
      <c r="F282" s="216">
        <v>16</v>
      </c>
      <c r="G282" s="128" t="str">
        <f>IF(ISNUMBER(SEARCH("COM",B282)),VLOOKUP(B282,'[10]COMP.BG'!$A:$M,13,FALSE),VLOOKUP(B282,[10]SINAPI!A:M,7,FALSE))</f>
        <v>17,77</v>
      </c>
      <c r="H282" s="128" t="str">
        <f>IF(ISNUMBER(SEARCH("COM",B282)),VLOOKUP(B282,'[10]COMP.BG'!$A:$N,14,FALSE),VLOOKUP(B282,[10]SINAPI!A:N,6,FALSE))</f>
        <v>3,27</v>
      </c>
      <c r="I282" s="40">
        <f t="shared" si="170"/>
        <v>284.32</v>
      </c>
      <c r="J282" s="40">
        <f t="shared" si="171"/>
        <v>52.32</v>
      </c>
      <c r="K282" s="40">
        <f t="shared" si="172"/>
        <v>336.64</v>
      </c>
      <c r="L282" s="40">
        <f t="shared" si="173"/>
        <v>81.87</v>
      </c>
      <c r="M282" s="40">
        <f t="shared" si="174"/>
        <v>418.51</v>
      </c>
      <c r="N282" s="95">
        <f t="shared" si="175"/>
        <v>5.2772253412141489E-3</v>
      </c>
      <c r="O282" s="96">
        <f t="shared" si="176"/>
        <v>15</v>
      </c>
    </row>
    <row r="283" spans="1:15" s="38" customFormat="1" ht="30" customHeight="1" x14ac:dyDescent="0.2">
      <c r="A283" s="172" t="s">
        <v>1047</v>
      </c>
      <c r="B283" s="214"/>
      <c r="C283" s="191"/>
      <c r="D283" s="254" t="s">
        <v>207</v>
      </c>
      <c r="E283" s="214"/>
      <c r="F283" s="214"/>
      <c r="G283" s="214"/>
      <c r="H283" s="214"/>
      <c r="I283" s="214"/>
      <c r="J283" s="214"/>
      <c r="K283" s="214"/>
      <c r="L283" s="214"/>
      <c r="M283" s="214"/>
      <c r="N283" s="187"/>
    </row>
    <row r="284" spans="1:15" s="38" customFormat="1" ht="30" customHeight="1" x14ac:dyDescent="0.2">
      <c r="A284" s="215" t="s">
        <v>1048</v>
      </c>
      <c r="B284" s="110">
        <v>98555</v>
      </c>
      <c r="C284" s="189" t="s">
        <v>57</v>
      </c>
      <c r="D284" s="248" t="str">
        <f>IF(ISNUMBER(SEARCH("Com",B284)),VLOOKUP(B284,'[10]COMP.BG'!$A:$N,3,FALSE),VLOOKUP(B284,[10]SINAPI!$A:$M,2,FALSE))</f>
        <v>IMPERMEABILIZAÇÃO DE SUPERFÍCIE COM ARGAMASSA POLIMÉRICA / MEMBRANA ACRÍLICA, 3 DEMÃOS. AF_06/2018</v>
      </c>
      <c r="E284" s="39" t="str">
        <f>IF(ISNUMBER(SEARCH("Com",B284)),VLOOKUP(B284,'[10]COMP.BG'!$A:$N,5,FALSE),VLOOKUP(B284,[10]SINAPI!$A:$M,4,FALSE))</f>
        <v>M2</v>
      </c>
      <c r="F284" s="216">
        <v>168</v>
      </c>
      <c r="G284" s="128" t="str">
        <f>IF(ISNUMBER(SEARCH("COM",B284)),VLOOKUP(B284,'[10]COMP.BG'!$A:$M,13,FALSE),VLOOKUP(B284,[10]SINAPI!A:M,7,FALSE))</f>
        <v>18,77</v>
      </c>
      <c r="H284" s="128" t="str">
        <f>IF(ISNUMBER(SEARCH("COM",B284)),VLOOKUP(B284,'[10]COMP.BG'!$A:$N,14,FALSE),VLOOKUP(B284,[10]SINAPI!A:N,6,FALSE))</f>
        <v>11,62</v>
      </c>
      <c r="I284" s="40">
        <f t="shared" ref="I284:I292" si="182">ROUND(F284*G284,2)</f>
        <v>3153.36</v>
      </c>
      <c r="J284" s="40">
        <f t="shared" ref="J284:J292" si="183">ROUND(F284*H284,2)</f>
        <v>1952.16</v>
      </c>
      <c r="K284" s="40">
        <f t="shared" ref="K284:K292" si="184">I284+J284</f>
        <v>5105.5200000000004</v>
      </c>
      <c r="L284" s="40">
        <f t="shared" ref="L284:L292" si="185">ROUND($L$15*K284,2)</f>
        <v>1241.6600000000001</v>
      </c>
      <c r="M284" s="40">
        <f t="shared" ref="M284:M292" si="186">K284+L284</f>
        <v>6347.18</v>
      </c>
      <c r="N284" s="95">
        <f t="shared" ref="N284:N292" si="187">M284/$M$1026*100</f>
        <v>8.0035122556803007E-2</v>
      </c>
      <c r="O284" s="96">
        <f t="shared" ref="O284:O292" si="188">IF(F284=1,1,TRUNC(F284*$O$15,0))</f>
        <v>167</v>
      </c>
    </row>
    <row r="285" spans="1:15" s="38" customFormat="1" ht="30" customHeight="1" x14ac:dyDescent="0.2">
      <c r="A285" s="215" t="s">
        <v>1049</v>
      </c>
      <c r="B285" s="110">
        <v>98557</v>
      </c>
      <c r="C285" s="189" t="s">
        <v>57</v>
      </c>
      <c r="D285" s="248" t="str">
        <f>IF(ISNUMBER(SEARCH("Com",B285)),VLOOKUP(B285,'[10]COMP.BG'!$A:$N,3,FALSE),VLOOKUP(B285,[10]SINAPI!$A:$M,2,FALSE))</f>
        <v>IMPERMEABILIZAÇÃO DE SUPERFÍCIE COM EMULSÃO ASFÁLTICA, 2 DEMÃOS AF_06/2018</v>
      </c>
      <c r="E285" s="39" t="str">
        <f>IF(ISNUMBER(SEARCH("Com",B285)),VLOOKUP(B285,'[10]COMP.BG'!$A:$N,5,FALSE),VLOOKUP(B285,[10]SINAPI!$A:$M,4,FALSE))</f>
        <v>M2</v>
      </c>
      <c r="F285" s="216">
        <v>252</v>
      </c>
      <c r="G285" s="128" t="str">
        <f>IF(ISNUMBER(SEARCH("COM",B285)),VLOOKUP(B285,'[10]COMP.BG'!$A:$M,13,FALSE),VLOOKUP(B285,[10]SINAPI!A:M,7,FALSE))</f>
        <v>40,63</v>
      </c>
      <c r="H285" s="128" t="str">
        <f>IF(ISNUMBER(SEARCH("COM",B285)),VLOOKUP(B285,'[10]COMP.BG'!$A:$N,14,FALSE),VLOOKUP(B285,[10]SINAPI!A:N,6,FALSE))</f>
        <v>9,20</v>
      </c>
      <c r="I285" s="40">
        <f t="shared" si="182"/>
        <v>10238.76</v>
      </c>
      <c r="J285" s="40">
        <f t="shared" si="183"/>
        <v>2318.4</v>
      </c>
      <c r="K285" s="40">
        <f t="shared" si="184"/>
        <v>12557.16</v>
      </c>
      <c r="L285" s="40">
        <f t="shared" si="185"/>
        <v>3053.9</v>
      </c>
      <c r="M285" s="40">
        <f t="shared" si="186"/>
        <v>15611.06</v>
      </c>
      <c r="N285" s="95">
        <f t="shared" si="187"/>
        <v>0.19684853751455053</v>
      </c>
      <c r="O285" s="96">
        <f t="shared" si="188"/>
        <v>251</v>
      </c>
    </row>
    <row r="286" spans="1:15" s="38" customFormat="1" ht="30" customHeight="1" x14ac:dyDescent="0.2">
      <c r="A286" s="215" t="s">
        <v>1050</v>
      </c>
      <c r="B286" s="110">
        <v>98547</v>
      </c>
      <c r="C286" s="189" t="s">
        <v>57</v>
      </c>
      <c r="D286" s="248" t="str">
        <f>IF(ISNUMBER(SEARCH("Com",B286)),VLOOKUP(B286,'[10]COMP.BG'!$A:$N,3,FALSE),VLOOKUP(B286,[10]SINAPI!$A:$M,2,FALSE))</f>
        <v>IMPERMEABILIZAÇÃO DE SUPERFÍCIE COM MANTA ASFÁLTICA, DUAS CAMADAS, INCLUSIVE APLICAÇÃO DE PRIMER ASFÁLTICO, E=3MM E E=4MM. AF_06/2018</v>
      </c>
      <c r="E286" s="39" t="str">
        <f>IF(ISNUMBER(SEARCH("Com",B286)),VLOOKUP(B286,'[10]COMP.BG'!$A:$N,5,FALSE),VLOOKUP(B286,[10]SINAPI!$A:$M,4,FALSE))</f>
        <v>M2</v>
      </c>
      <c r="F286" s="216">
        <v>42</v>
      </c>
      <c r="G286" s="128" t="str">
        <f>IF(ISNUMBER(SEARCH("COM",B286)),VLOOKUP(B286,'[10]COMP.BG'!$A:$M,13,FALSE),VLOOKUP(B286,[10]SINAPI!A:M,7,FALSE))</f>
        <v>172,85</v>
      </c>
      <c r="H286" s="128" t="str">
        <f>IF(ISNUMBER(SEARCH("COM",B286)),VLOOKUP(B286,'[10]COMP.BG'!$A:$N,14,FALSE),VLOOKUP(B286,[10]SINAPI!A:N,6,FALSE))</f>
        <v>30,01</v>
      </c>
      <c r="I286" s="40">
        <f t="shared" ref="I286" si="189">ROUND(F286*G286,2)</f>
        <v>7259.7</v>
      </c>
      <c r="J286" s="40">
        <f t="shared" ref="J286" si="190">ROUND(F286*H286,2)</f>
        <v>1260.42</v>
      </c>
      <c r="K286" s="40">
        <f t="shared" ref="K286" si="191">I286+J286</f>
        <v>8520.119999999999</v>
      </c>
      <c r="L286" s="40">
        <f t="shared" ref="L286" si="192">ROUND($L$15*K286,2)</f>
        <v>2072.09</v>
      </c>
      <c r="M286" s="40">
        <f t="shared" ref="M286" si="193">K286+L286</f>
        <v>10592.21</v>
      </c>
      <c r="N286" s="95">
        <f t="shared" si="187"/>
        <v>0.13356306666856685</v>
      </c>
      <c r="O286" s="96">
        <f t="shared" si="188"/>
        <v>41</v>
      </c>
    </row>
    <row r="287" spans="1:15" s="38" customFormat="1" ht="30" customHeight="1" x14ac:dyDescent="0.2">
      <c r="A287" s="215" t="s">
        <v>1051</v>
      </c>
      <c r="B287" s="105">
        <v>98546</v>
      </c>
      <c r="C287" s="189" t="s">
        <v>57</v>
      </c>
      <c r="D287" s="248" t="str">
        <f>IF(ISNUMBER(SEARCH("Com",B287)),VLOOKUP(B287,'[10]COMP.BG'!$A:$N,3,FALSE),VLOOKUP(B287,[10]SINAPI!$A:$M,2,FALSE))</f>
        <v>IMPERMEABILIZAÇÃO DE SUPERFÍCIE COM MANTA ASFÁLTICA, UMA CAMADA, INCLUSIVE APLICAÇÃO DE PRIMER ASFÁLTICO, E=3MM. AF_06/2018</v>
      </c>
      <c r="E287" s="39" t="str">
        <f>IF(ISNUMBER(SEARCH("Com",B287)),VLOOKUP(B287,'[10]COMP.BG'!$A:$N,5,FALSE),VLOOKUP(B287,[10]SINAPI!$A:$M,4,FALSE))</f>
        <v>M2</v>
      </c>
      <c r="F287" s="216">
        <v>168</v>
      </c>
      <c r="G287" s="128" t="str">
        <f>IF(ISNUMBER(SEARCH("COM",B287)),VLOOKUP(B287,'[10]COMP.BG'!$A:$M,13,FALSE),VLOOKUP(B287,[10]SINAPI!A:M,7,FALSE))</f>
        <v>86,57</v>
      </c>
      <c r="H287" s="128" t="str">
        <f>IF(ISNUMBER(SEARCH("COM",B287)),VLOOKUP(B287,'[10]COMP.BG'!$A:$N,14,FALSE),VLOOKUP(B287,[10]SINAPI!A:N,6,FALSE))</f>
        <v>20,70</v>
      </c>
      <c r="I287" s="40">
        <f t="shared" si="182"/>
        <v>14543.76</v>
      </c>
      <c r="J287" s="40">
        <f t="shared" si="183"/>
        <v>3477.6</v>
      </c>
      <c r="K287" s="40">
        <f t="shared" si="184"/>
        <v>18021.36</v>
      </c>
      <c r="L287" s="40">
        <f t="shared" si="185"/>
        <v>4382.79</v>
      </c>
      <c r="M287" s="40">
        <f t="shared" si="186"/>
        <v>22404.15</v>
      </c>
      <c r="N287" s="95">
        <f t="shared" si="187"/>
        <v>0.28250638725087329</v>
      </c>
      <c r="O287" s="96">
        <f t="shared" si="188"/>
        <v>167</v>
      </c>
    </row>
    <row r="288" spans="1:15" s="38" customFormat="1" ht="30" customHeight="1" x14ac:dyDescent="0.2">
      <c r="A288" s="215" t="s">
        <v>1052</v>
      </c>
      <c r="B288" s="105">
        <v>98565</v>
      </c>
      <c r="C288" s="189" t="s">
        <v>57</v>
      </c>
      <c r="D288" s="248" t="str">
        <f>IF(ISNUMBER(SEARCH("Com",B288)),VLOOKUP(B288,'[10]COMP.BG'!$A:$N,3,FALSE),VLOOKUP(B288,[10]SINAPI!$A:$M,2,FALSE))</f>
        <v>PROTEÇÃO MECÂNICA DE SUPERFICIE HORIZONTAL COM ARGAMASSA DE CIMENTO E AREIA, TRAÇO 1:3, E=3CM. AF_06/2018</v>
      </c>
      <c r="E288" s="39" t="str">
        <f>IF(ISNUMBER(SEARCH("Com",B288)),VLOOKUP(B288,'[10]COMP.BG'!$A:$N,5,FALSE),VLOOKUP(B288,[10]SINAPI!$A:$M,4,FALSE))</f>
        <v>M2</v>
      </c>
      <c r="F288" s="216">
        <v>168</v>
      </c>
      <c r="G288" s="128" t="str">
        <f>IF(ISNUMBER(SEARCH("COM",B288)),VLOOKUP(B288,'[10]COMP.BG'!$A:$M,13,FALSE),VLOOKUP(B288,[10]SINAPI!A:M,7,FALSE))</f>
        <v>31,53</v>
      </c>
      <c r="H288" s="128" t="str">
        <f>IF(ISNUMBER(SEARCH("COM",B288)),VLOOKUP(B288,'[10]COMP.BG'!$A:$N,14,FALSE),VLOOKUP(B288,[10]SINAPI!A:N,6,FALSE))</f>
        <v>18,80</v>
      </c>
      <c r="I288" s="40">
        <f t="shared" si="182"/>
        <v>5297.04</v>
      </c>
      <c r="J288" s="40">
        <f t="shared" si="183"/>
        <v>3158.4</v>
      </c>
      <c r="K288" s="40">
        <f t="shared" si="184"/>
        <v>8455.44</v>
      </c>
      <c r="L288" s="40">
        <f t="shared" si="185"/>
        <v>2056.36</v>
      </c>
      <c r="M288" s="40">
        <f t="shared" si="186"/>
        <v>10511.800000000001</v>
      </c>
      <c r="N288" s="95">
        <f t="shared" si="187"/>
        <v>0.1325491322591453</v>
      </c>
      <c r="O288" s="96">
        <f t="shared" si="188"/>
        <v>167</v>
      </c>
    </row>
    <row r="289" spans="1:15" s="38" customFormat="1" ht="30" customHeight="1" x14ac:dyDescent="0.2">
      <c r="A289" s="215" t="s">
        <v>1053</v>
      </c>
      <c r="B289" s="105">
        <v>98564</v>
      </c>
      <c r="C289" s="189" t="s">
        <v>57</v>
      </c>
      <c r="D289" s="248" t="str">
        <f>IF(ISNUMBER(SEARCH("Com",B289)),VLOOKUP(B289,'[10]COMP.BG'!$A:$N,3,FALSE),VLOOKUP(B289,[10]SINAPI!$A:$M,2,FALSE))</f>
        <v>PROTEÇÃO MECÂNICA DE SUPERFÍCIE VERTICAL COM ARGAMASSA DE CIMENTO E AREIA, TRAÇO 1:3, E=2CM. AF_06/2018</v>
      </c>
      <c r="E289" s="39" t="str">
        <f>IF(ISNUMBER(SEARCH("Com",B289)),VLOOKUP(B289,'[10]COMP.BG'!$A:$N,5,FALSE),VLOOKUP(B289,[10]SINAPI!$A:$M,4,FALSE))</f>
        <v>M2</v>
      </c>
      <c r="F289" s="216">
        <v>84</v>
      </c>
      <c r="G289" s="128" t="str">
        <f>IF(ISNUMBER(SEARCH("COM",B289)),VLOOKUP(B289,'[10]COMP.BG'!$A:$M,13,FALSE),VLOOKUP(B289,[10]SINAPI!A:M,7,FALSE))</f>
        <v>37,62</v>
      </c>
      <c r="H289" s="128" t="str">
        <f>IF(ISNUMBER(SEARCH("COM",B289)),VLOOKUP(B289,'[10]COMP.BG'!$A:$N,14,FALSE),VLOOKUP(B289,[10]SINAPI!A:N,6,FALSE))</f>
        <v>13,33</v>
      </c>
      <c r="I289" s="40">
        <f t="shared" si="182"/>
        <v>3160.08</v>
      </c>
      <c r="J289" s="40">
        <f t="shared" si="183"/>
        <v>1119.72</v>
      </c>
      <c r="K289" s="40">
        <f t="shared" si="184"/>
        <v>4279.8</v>
      </c>
      <c r="L289" s="40">
        <f t="shared" si="185"/>
        <v>1040.8499999999999</v>
      </c>
      <c r="M289" s="40">
        <f t="shared" si="186"/>
        <v>5320.65</v>
      </c>
      <c r="N289" s="95">
        <f t="shared" si="187"/>
        <v>6.7091034889802059E-2</v>
      </c>
      <c r="O289" s="96">
        <f t="shared" si="188"/>
        <v>83</v>
      </c>
    </row>
    <row r="290" spans="1:15" s="38" customFormat="1" ht="30" customHeight="1" x14ac:dyDescent="0.2">
      <c r="A290" s="215" t="s">
        <v>1054</v>
      </c>
      <c r="B290" s="104" t="s">
        <v>390</v>
      </c>
      <c r="C290" s="103" t="s">
        <v>62</v>
      </c>
      <c r="D290" s="248" t="str">
        <f>IF(ISNUMBER(SEARCH("Com",B290)),VLOOKUP(B290,'[10]COMP.BG'!$A:$N,3,FALSE),VLOOKUP(B290,[10]SINAPI!$A:$M,2,FALSE))</f>
        <v>SILICONAMENTO E REGULAGEM DE JANELAS INCLUSIVE PREPARAÇÃO/LAVAGEM</v>
      </c>
      <c r="E290" s="39" t="str">
        <f>IF(ISNUMBER(SEARCH("Com",B290)),VLOOKUP(B290,'[10]COMP.BG'!$A:$N,5,FALSE),VLOOKUP(B290,[10]SINAPI!$A:$M,4,FALSE))</f>
        <v>M2</v>
      </c>
      <c r="F290" s="216">
        <v>168</v>
      </c>
      <c r="G290" s="128">
        <f>IF(ISNUMBER(SEARCH("COM",B290)),VLOOKUP(B290,'[10]COMP.BG'!$A:$M,13,FALSE),VLOOKUP(B290,[10]SINAPI!A:M,7,FALSE))</f>
        <v>40.99</v>
      </c>
      <c r="H290" s="128">
        <f>IF(ISNUMBER(SEARCH("COM",B290)),VLOOKUP(B290,'[10]COMP.BG'!$A:$N,14,FALSE),VLOOKUP(B290,[10]SINAPI!A:N,6,FALSE))</f>
        <v>20.71</v>
      </c>
      <c r="I290" s="40">
        <f t="shared" si="182"/>
        <v>6886.32</v>
      </c>
      <c r="J290" s="40">
        <f t="shared" si="183"/>
        <v>3479.28</v>
      </c>
      <c r="K290" s="40">
        <f t="shared" si="184"/>
        <v>10365.6</v>
      </c>
      <c r="L290" s="40">
        <f t="shared" si="185"/>
        <v>2520.91</v>
      </c>
      <c r="M290" s="40">
        <f t="shared" si="186"/>
        <v>12886.51</v>
      </c>
      <c r="N290" s="95">
        <f t="shared" si="187"/>
        <v>0.16249317132639493</v>
      </c>
      <c r="O290" s="96">
        <f t="shared" si="188"/>
        <v>167</v>
      </c>
    </row>
    <row r="291" spans="1:15" s="38" customFormat="1" ht="30" customHeight="1" x14ac:dyDescent="0.2">
      <c r="A291" s="215" t="s">
        <v>1055</v>
      </c>
      <c r="B291" s="105">
        <v>98576</v>
      </c>
      <c r="C291" s="189" t="s">
        <v>57</v>
      </c>
      <c r="D291" s="248" t="str">
        <f>IF(ISNUMBER(SEARCH("Com",B291)),VLOOKUP(B291,'[10]COMP.BG'!$A:$N,3,FALSE),VLOOKUP(B291,[10]SINAPI!$A:$M,2,FALSE))</f>
        <v>TRATAMENTO DE JUNTA DE DILATAÇÃO COM MANTA ASFÁLTICA ADERIDA COM MAÇARICO. AF_06/2018</v>
      </c>
      <c r="E291" s="39" t="str">
        <f>IF(ISNUMBER(SEARCH("Com",B291)),VLOOKUP(B291,'[10]COMP.BG'!$A:$N,5,FALSE),VLOOKUP(B291,[10]SINAPI!$A:$M,4,FALSE))</f>
        <v>M</v>
      </c>
      <c r="F291" s="216">
        <v>168</v>
      </c>
      <c r="G291" s="128" t="str">
        <f>IF(ISNUMBER(SEARCH("COM",B291)),VLOOKUP(B291,'[10]COMP.BG'!$A:$M,13,FALSE),VLOOKUP(B291,[10]SINAPI!A:M,7,FALSE))</f>
        <v>23,04</v>
      </c>
      <c r="H291" s="128" t="str">
        <f>IF(ISNUMBER(SEARCH("COM",B291)),VLOOKUP(B291,'[10]COMP.BG'!$A:$N,14,FALSE),VLOOKUP(B291,[10]SINAPI!A:N,6,FALSE))</f>
        <v>0,54</v>
      </c>
      <c r="I291" s="40">
        <f t="shared" si="182"/>
        <v>3870.72</v>
      </c>
      <c r="J291" s="40">
        <f t="shared" si="183"/>
        <v>90.72</v>
      </c>
      <c r="K291" s="40">
        <f t="shared" si="184"/>
        <v>3961.4399999999996</v>
      </c>
      <c r="L291" s="40">
        <f t="shared" si="185"/>
        <v>963.42</v>
      </c>
      <c r="M291" s="40">
        <f t="shared" si="186"/>
        <v>4924.8599999999997</v>
      </c>
      <c r="N291" s="95">
        <f t="shared" si="187"/>
        <v>6.2100298664146403E-2</v>
      </c>
      <c r="O291" s="96">
        <f t="shared" si="188"/>
        <v>167</v>
      </c>
    </row>
    <row r="292" spans="1:15" s="38" customFormat="1" ht="30" customHeight="1" x14ac:dyDescent="0.2">
      <c r="A292" s="215" t="s">
        <v>1056</v>
      </c>
      <c r="B292" s="105">
        <v>98558</v>
      </c>
      <c r="C292" s="189" t="s">
        <v>57</v>
      </c>
      <c r="D292" s="248" t="str">
        <f>IF(ISNUMBER(SEARCH("Com",B292)),VLOOKUP(B292,'[10]COMP.BG'!$A:$N,3,FALSE),VLOOKUP(B292,[10]SINAPI!$A:$M,2,FALSE))</f>
        <v>TRATAMENTO DE RALO OU PONTO EMERGENTE COM ARGAMASSA POLIMÉRICA / MEMBRANA ACRÍLICA REFORÇADO COM VÉU DE POLIÉSTER (MAV). AF_06/2018</v>
      </c>
      <c r="E292" s="39" t="str">
        <f>IF(ISNUMBER(SEARCH("Com",B292)),VLOOKUP(B292,'[10]COMP.BG'!$A:$N,5,FALSE),VLOOKUP(B292,[10]SINAPI!$A:$M,4,FALSE))</f>
        <v>UN</v>
      </c>
      <c r="F292" s="216">
        <v>84</v>
      </c>
      <c r="G292" s="128" t="str">
        <f>IF(ISNUMBER(SEARCH("COM",B292)),VLOOKUP(B292,'[10]COMP.BG'!$A:$M,13,FALSE),VLOOKUP(B292,[10]SINAPI!A:M,7,FALSE))</f>
        <v>6,02</v>
      </c>
      <c r="H292" s="128" t="str">
        <f>IF(ISNUMBER(SEARCH("COM",B292)),VLOOKUP(B292,'[10]COMP.BG'!$A:$N,14,FALSE),VLOOKUP(B292,[10]SINAPI!A:N,6,FALSE))</f>
        <v>2,61</v>
      </c>
      <c r="I292" s="40">
        <f t="shared" si="182"/>
        <v>505.68</v>
      </c>
      <c r="J292" s="40">
        <f t="shared" si="183"/>
        <v>219.24</v>
      </c>
      <c r="K292" s="40">
        <f t="shared" si="184"/>
        <v>724.92000000000007</v>
      </c>
      <c r="L292" s="40">
        <f t="shared" si="185"/>
        <v>176.3</v>
      </c>
      <c r="M292" s="40">
        <f t="shared" si="186"/>
        <v>901.22</v>
      </c>
      <c r="N292" s="95">
        <f t="shared" si="187"/>
        <v>1.1363984186779325E-2</v>
      </c>
      <c r="O292" s="96">
        <f t="shared" si="188"/>
        <v>83</v>
      </c>
    </row>
    <row r="293" spans="1:15" s="38" customFormat="1" ht="30" customHeight="1" x14ac:dyDescent="0.2">
      <c r="A293" s="184" t="s">
        <v>1057</v>
      </c>
      <c r="B293" s="188"/>
      <c r="C293" s="190"/>
      <c r="D293" s="198" t="s">
        <v>44</v>
      </c>
      <c r="E293" s="186"/>
      <c r="F293" s="186"/>
      <c r="G293" s="186"/>
      <c r="H293" s="186"/>
      <c r="I293" s="180">
        <f>SUM(I294:I332)</f>
        <v>522629.85000000003</v>
      </c>
      <c r="J293" s="180">
        <f t="shared" ref="J293" si="194">SUM(J294:J332)</f>
        <v>75489.300000000017</v>
      </c>
      <c r="K293" s="180">
        <f>SUM(K294:K332)</f>
        <v>598119.15000000014</v>
      </c>
      <c r="L293" s="180">
        <f t="shared" ref="L293:N293" si="195">SUM(L294:L332)</f>
        <v>145462.59999999998</v>
      </c>
      <c r="M293" s="180">
        <f t="shared" si="195"/>
        <v>743581.75000000012</v>
      </c>
      <c r="N293" s="259">
        <f t="shared" si="195"/>
        <v>9.3762358231926672</v>
      </c>
    </row>
    <row r="294" spans="1:15" s="38" customFormat="1" ht="30" customHeight="1" x14ac:dyDescent="0.2">
      <c r="A294" s="172" t="s">
        <v>1058</v>
      </c>
      <c r="B294" s="214"/>
      <c r="C294" s="191"/>
      <c r="D294" s="254" t="s">
        <v>208</v>
      </c>
      <c r="E294" s="214"/>
      <c r="F294" s="214"/>
      <c r="G294" s="214"/>
      <c r="H294" s="214"/>
      <c r="I294" s="214"/>
      <c r="J294" s="214"/>
      <c r="K294" s="214"/>
      <c r="L294" s="214"/>
      <c r="M294" s="214"/>
      <c r="N294" s="187"/>
    </row>
    <row r="295" spans="1:15" s="38" customFormat="1" ht="53.25" customHeight="1" x14ac:dyDescent="0.2">
      <c r="A295" s="199" t="s">
        <v>1059</v>
      </c>
      <c r="B295" s="110">
        <v>94273</v>
      </c>
      <c r="C295" s="189" t="s">
        <v>57</v>
      </c>
      <c r="D295" s="248"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9" t="str">
        <f>IF(ISNUMBER(SEARCH("Com",B295)),VLOOKUP(B295,'[10]COMP.BG'!$A:$N,5,FALSE),VLOOKUP(B295,[10]SINAPI!$A:$M,4,FALSE))</f>
        <v>M</v>
      </c>
      <c r="F295" s="216">
        <v>84</v>
      </c>
      <c r="G295" s="128" t="str">
        <f>IF(ISNUMBER(SEARCH("COM",B295)),VLOOKUP(B295,'[10]COMP.BG'!$A:$M,13,FALSE),VLOOKUP(B295,[10]SINAPI!A:M,7,FALSE))</f>
        <v>41,57</v>
      </c>
      <c r="H295" s="128" t="str">
        <f>IF(ISNUMBER(SEARCH("COM",B295)),VLOOKUP(B295,'[10]COMP.BG'!$A:$N,14,FALSE),VLOOKUP(B295,[10]SINAPI!A:N,6,FALSE))</f>
        <v>12,26</v>
      </c>
      <c r="I295" s="40">
        <f t="shared" ref="I295:I321" si="196">ROUND(F295*G295,2)</f>
        <v>3491.88</v>
      </c>
      <c r="J295" s="40">
        <f t="shared" ref="J295:J321" si="197">ROUND(F295*H295,2)</f>
        <v>1029.8399999999999</v>
      </c>
      <c r="K295" s="40">
        <f t="shared" ref="K295:K321" si="198">I295+J295</f>
        <v>4521.72</v>
      </c>
      <c r="L295" s="40">
        <f t="shared" ref="L295:L321" si="199">ROUND($L$15*K295,2)</f>
        <v>1099.68</v>
      </c>
      <c r="M295" s="40">
        <f t="shared" ref="M295:M321" si="200">K295+L295</f>
        <v>5621.4000000000005</v>
      </c>
      <c r="N295" s="95">
        <f t="shared" ref="N295:N321" si="201">M295/$M$1026*100</f>
        <v>7.0883358899670776E-2</v>
      </c>
      <c r="O295" s="96">
        <f t="shared" ref="O295:O321" si="202">IF(F295=1,1,TRUNC(F295*$O$15,0))</f>
        <v>83</v>
      </c>
    </row>
    <row r="296" spans="1:15" s="38" customFormat="1" ht="30" customHeight="1" x14ac:dyDescent="0.2">
      <c r="A296" s="199" t="s">
        <v>1060</v>
      </c>
      <c r="B296" s="110">
        <v>87630</v>
      </c>
      <c r="C296" s="189" t="s">
        <v>57</v>
      </c>
      <c r="D296" s="248"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9" t="str">
        <f>IF(ISNUMBER(SEARCH("Com",B296)),VLOOKUP(B296,'[10]COMP.BG'!$A:$N,5,FALSE),VLOOKUP(B296,[10]SINAPI!$A:$M,4,FALSE))</f>
        <v>M2</v>
      </c>
      <c r="F296" s="216">
        <v>420</v>
      </c>
      <c r="G296" s="128" t="str">
        <f>IF(ISNUMBER(SEARCH("COM",B296)),VLOOKUP(B296,'[10]COMP.BG'!$A:$M,13,FALSE),VLOOKUP(B296,[10]SINAPI!A:M,7,FALSE))</f>
        <v>32,32</v>
      </c>
      <c r="H296" s="128" t="str">
        <f>IF(ISNUMBER(SEARCH("COM",B296)),VLOOKUP(B296,'[10]COMP.BG'!$A:$N,14,FALSE),VLOOKUP(B296,[10]SINAPI!A:N,6,FALSE))</f>
        <v>9,17</v>
      </c>
      <c r="I296" s="40">
        <f t="shared" si="196"/>
        <v>13574.4</v>
      </c>
      <c r="J296" s="40">
        <f t="shared" si="197"/>
        <v>3851.4</v>
      </c>
      <c r="K296" s="40">
        <f t="shared" si="198"/>
        <v>17425.8</v>
      </c>
      <c r="L296" s="40">
        <f t="shared" si="199"/>
        <v>4237.95</v>
      </c>
      <c r="M296" s="40">
        <f t="shared" si="200"/>
        <v>21663.75</v>
      </c>
      <c r="N296" s="95">
        <f t="shared" si="201"/>
        <v>0.27317027188293713</v>
      </c>
      <c r="O296" s="96">
        <f t="shared" si="202"/>
        <v>419</v>
      </c>
    </row>
    <row r="297" spans="1:15" s="38" customFormat="1" ht="30" customHeight="1" x14ac:dyDescent="0.2">
      <c r="A297" s="199" t="s">
        <v>1061</v>
      </c>
      <c r="B297" s="104" t="s">
        <v>418</v>
      </c>
      <c r="C297" s="103" t="s">
        <v>62</v>
      </c>
      <c r="D297" s="248" t="str">
        <f>IF(ISNUMBER(SEARCH("Com",B297)),VLOOKUP(B297,'[10]COMP.BG'!$A:$N,3,FALSE),VLOOKUP(B297,[10]SINAPI!$A:$M,2,FALSE))</f>
        <v>DEGRAU E ESPELHO PARA ESCADA EM GRANITO CINZA ANDORINHA, ESPESSURA 2CM</v>
      </c>
      <c r="E297" s="39" t="str">
        <f>IF(ISNUMBER(SEARCH("Com",B297)),VLOOKUP(B297,'[10]COMP.BG'!$A:$N,5,FALSE),VLOOKUP(B297,[10]SINAPI!$A:$M,4,FALSE))</f>
        <v>M</v>
      </c>
      <c r="F297" s="216">
        <v>100</v>
      </c>
      <c r="G297" s="128">
        <f>IF(ISNUMBER(SEARCH("COM",B297)),VLOOKUP(B297,'[10]COMP.BG'!$A:$M,13,FALSE),VLOOKUP(B297,[10]SINAPI!A:M,7,FALSE))</f>
        <v>136.91128</v>
      </c>
      <c r="H297" s="128">
        <f>IF(ISNUMBER(SEARCH("COM",B297)),VLOOKUP(B297,'[10]COMP.BG'!$A:$N,14,FALSE),VLOOKUP(B297,[10]SINAPI!A:N,6,FALSE))</f>
        <v>7.6143000000000001</v>
      </c>
      <c r="I297" s="40">
        <f t="shared" si="196"/>
        <v>13691.13</v>
      </c>
      <c r="J297" s="40">
        <f t="shared" si="197"/>
        <v>761.43</v>
      </c>
      <c r="K297" s="40">
        <f t="shared" si="198"/>
        <v>14452.56</v>
      </c>
      <c r="L297" s="40">
        <f t="shared" si="199"/>
        <v>3514.86</v>
      </c>
      <c r="M297" s="40">
        <f t="shared" si="200"/>
        <v>17967.419999999998</v>
      </c>
      <c r="N297" s="95">
        <f t="shared" si="201"/>
        <v>0.22656119122658455</v>
      </c>
      <c r="O297" s="96">
        <f t="shared" si="202"/>
        <v>99</v>
      </c>
    </row>
    <row r="298" spans="1:15" s="38" customFormat="1" ht="30" customHeight="1" x14ac:dyDescent="0.2">
      <c r="A298" s="199" t="s">
        <v>1062</v>
      </c>
      <c r="B298" s="110" t="s">
        <v>803</v>
      </c>
      <c r="C298" s="189" t="s">
        <v>62</v>
      </c>
      <c r="D298" s="248" t="str">
        <f>IF(ISNUMBER(SEARCH("Com",B298)),VLOOKUP(B298,'[10]COMP.BG'!$A:$N,3,FALSE),VLOOKUP(B298,[10]SINAPI!$A:$M,2,FALSE))</f>
        <v>DEGRAU PARA PISO ELEVADO EM COMPENSADO E LAMINADO MELANIMÍCO</v>
      </c>
      <c r="E298" s="39" t="str">
        <f>IF(ISNUMBER(SEARCH("Com",B298)),VLOOKUP(B298,'[10]COMP.BG'!$A:$N,5,FALSE),VLOOKUP(B298,[10]SINAPI!$A:$M,4,FALSE))</f>
        <v>M</v>
      </c>
      <c r="F298" s="216">
        <v>33</v>
      </c>
      <c r="G298" s="128">
        <f>IF(ISNUMBER(SEARCH("COM",B298)),VLOOKUP(B298,'[10]COMP.BG'!$A:$M,13,FALSE),VLOOKUP(B298,[10]SINAPI!A:M,7,FALSE))</f>
        <v>84.018000000000001</v>
      </c>
      <c r="H298" s="128">
        <f>IF(ISNUMBER(SEARCH("COM",B298)),VLOOKUP(B298,'[10]COMP.BG'!$A:$N,14,FALSE),VLOOKUP(B298,[10]SINAPI!A:N,6,FALSE))</f>
        <v>9.9600000000000009</v>
      </c>
      <c r="I298" s="40">
        <f t="shared" si="196"/>
        <v>2772.59</v>
      </c>
      <c r="J298" s="40">
        <f t="shared" si="197"/>
        <v>328.68</v>
      </c>
      <c r="K298" s="40">
        <f t="shared" si="198"/>
        <v>3101.27</v>
      </c>
      <c r="L298" s="40">
        <f t="shared" si="199"/>
        <v>754.23</v>
      </c>
      <c r="M298" s="40">
        <f t="shared" si="200"/>
        <v>3855.5</v>
      </c>
      <c r="N298" s="95">
        <f t="shared" si="201"/>
        <v>4.8616143707560511E-2</v>
      </c>
      <c r="O298" s="96">
        <f t="shared" si="202"/>
        <v>32</v>
      </c>
    </row>
    <row r="299" spans="1:15" s="38" customFormat="1" ht="30" customHeight="1" x14ac:dyDescent="0.2">
      <c r="A299" s="199" t="s">
        <v>1063</v>
      </c>
      <c r="B299" s="110">
        <v>92397</v>
      </c>
      <c r="C299" s="189" t="s">
        <v>57</v>
      </c>
      <c r="D299" s="248" t="str">
        <f>IF(ISNUMBER(SEARCH("Com",B299)),VLOOKUP(B299,'[10]COMP.BG'!$A:$N,3,FALSE),VLOOKUP(B299,[10]SINAPI!$A:$M,2,FALSE))</f>
        <v>EXECUÇÃO DE PAVIMENTO EM PISO INTERTRAVADO, COM BLOCO RETANGULAR COR NATURAL DE 20 X 10 CM, ESPESSURA 6 CM. AF_10/2022</v>
      </c>
      <c r="E299" s="39" t="str">
        <f>IF(ISNUMBER(SEARCH("Com",B299)),VLOOKUP(B299,'[10]COMP.BG'!$A:$N,5,FALSE),VLOOKUP(B299,[10]SINAPI!$A:$M,4,FALSE))</f>
        <v>M2</v>
      </c>
      <c r="F299" s="216">
        <v>126</v>
      </c>
      <c r="G299" s="128" t="str">
        <f>IF(ISNUMBER(SEARCH("COM",B299)),VLOOKUP(B299,'[10]COMP.BG'!$A:$M,13,FALSE),VLOOKUP(B299,[10]SINAPI!A:M,7,FALSE))</f>
        <v>71,24</v>
      </c>
      <c r="H299" s="128" t="str">
        <f>IF(ISNUMBER(SEARCH("COM",B299)),VLOOKUP(B299,'[10]COMP.BG'!$A:$N,14,FALSE),VLOOKUP(B299,[10]SINAPI!A:N,6,FALSE))</f>
        <v>6,12</v>
      </c>
      <c r="I299" s="40">
        <f t="shared" si="196"/>
        <v>8976.24</v>
      </c>
      <c r="J299" s="40">
        <f t="shared" si="197"/>
        <v>771.12</v>
      </c>
      <c r="K299" s="40">
        <f t="shared" si="198"/>
        <v>9747.36</v>
      </c>
      <c r="L299" s="40">
        <f t="shared" si="199"/>
        <v>2370.56</v>
      </c>
      <c r="M299" s="40">
        <f t="shared" si="200"/>
        <v>12117.92</v>
      </c>
      <c r="N299" s="95">
        <f t="shared" si="201"/>
        <v>0.15280159257080059</v>
      </c>
      <c r="O299" s="96">
        <f t="shared" si="202"/>
        <v>125</v>
      </c>
    </row>
    <row r="300" spans="1:15" s="38" customFormat="1" ht="30" customHeight="1" x14ac:dyDescent="0.2">
      <c r="A300" s="199" t="s">
        <v>1064</v>
      </c>
      <c r="B300" s="110">
        <v>92398</v>
      </c>
      <c r="C300" s="189" t="s">
        <v>57</v>
      </c>
      <c r="D300" s="248" t="str">
        <f>IF(ISNUMBER(SEARCH("Com",B300)),VLOOKUP(B300,'[10]COMP.BG'!$A:$N,3,FALSE),VLOOKUP(B300,[10]SINAPI!$A:$M,2,FALSE))</f>
        <v>EXECUÇÃO DE PAVIMENTO EM PISO INTERTRAVADO, COM BLOCO RETANGULAR COR NATURAL DE 20 X 10 CM, ESPESSURA 8 CM. AF_10/2022</v>
      </c>
      <c r="E300" s="39" t="str">
        <f>IF(ISNUMBER(SEARCH("Com",B300)),VLOOKUP(B300,'[10]COMP.BG'!$A:$N,5,FALSE),VLOOKUP(B300,[10]SINAPI!$A:$M,4,FALSE))</f>
        <v>M2</v>
      </c>
      <c r="F300" s="216">
        <v>126</v>
      </c>
      <c r="G300" s="128" t="str">
        <f>IF(ISNUMBER(SEARCH("COM",B300)),VLOOKUP(B300,'[10]COMP.BG'!$A:$M,13,FALSE),VLOOKUP(B300,[10]SINAPI!A:M,7,FALSE))</f>
        <v>87,98</v>
      </c>
      <c r="H300" s="128" t="str">
        <f>IF(ISNUMBER(SEARCH("COM",B300)),VLOOKUP(B300,'[10]COMP.BG'!$A:$N,14,FALSE),VLOOKUP(B300,[10]SINAPI!A:N,6,FALSE))</f>
        <v>8,01</v>
      </c>
      <c r="I300" s="40">
        <f t="shared" si="196"/>
        <v>11085.48</v>
      </c>
      <c r="J300" s="40">
        <f t="shared" si="197"/>
        <v>1009.26</v>
      </c>
      <c r="K300" s="40">
        <f t="shared" si="198"/>
        <v>12094.74</v>
      </c>
      <c r="L300" s="40">
        <f t="shared" si="199"/>
        <v>2941.44</v>
      </c>
      <c r="M300" s="40">
        <f t="shared" si="200"/>
        <v>15036.18</v>
      </c>
      <c r="N300" s="95">
        <f t="shared" si="201"/>
        <v>0.18959955587932753</v>
      </c>
      <c r="O300" s="96">
        <f t="shared" si="202"/>
        <v>125</v>
      </c>
    </row>
    <row r="301" spans="1:15" s="38" customFormat="1" ht="30" customHeight="1" x14ac:dyDescent="0.2">
      <c r="A301" s="199" t="s">
        <v>1065</v>
      </c>
      <c r="B301" s="110" t="s">
        <v>802</v>
      </c>
      <c r="C301" s="189" t="s">
        <v>62</v>
      </c>
      <c r="D301" s="248" t="str">
        <f>IF(ISNUMBER(SEARCH("Com",B301)),VLOOKUP(B301,'[10]COMP.BG'!$A:$N,3,FALSE),VLOOKUP(B301,[10]SINAPI!$A:$M,2,FALSE))</f>
        <v>FECHAMENTO DE PISO EM CHAPA LAMINADO MELAMÍNICO</v>
      </c>
      <c r="E301" s="39" t="str">
        <f>IF(ISNUMBER(SEARCH("Com",B301)),VLOOKUP(B301,'[10]COMP.BG'!$A:$N,5,FALSE),VLOOKUP(B301,[10]SINAPI!$A:$M,4,FALSE))</f>
        <v>M2</v>
      </c>
      <c r="F301" s="216">
        <v>16</v>
      </c>
      <c r="G301" s="128">
        <f>IF(ISNUMBER(SEARCH("COM",B301)),VLOOKUP(B301,'[10]COMP.BG'!$A:$M,13,FALSE),VLOOKUP(B301,[10]SINAPI!A:M,7,FALSE))</f>
        <v>66.10260000000001</v>
      </c>
      <c r="H301" s="128">
        <f>IF(ISNUMBER(SEARCH("COM",B301)),VLOOKUP(B301,'[10]COMP.BG'!$A:$N,14,FALSE),VLOOKUP(B301,[10]SINAPI!A:N,6,FALSE))</f>
        <v>5.5152000000000001</v>
      </c>
      <c r="I301" s="40">
        <f t="shared" si="196"/>
        <v>1057.6400000000001</v>
      </c>
      <c r="J301" s="40">
        <f t="shared" si="197"/>
        <v>88.24</v>
      </c>
      <c r="K301" s="40">
        <f t="shared" si="198"/>
        <v>1145.8800000000001</v>
      </c>
      <c r="L301" s="40">
        <f t="shared" si="199"/>
        <v>278.68</v>
      </c>
      <c r="M301" s="40">
        <f t="shared" si="200"/>
        <v>1424.5600000000002</v>
      </c>
      <c r="N301" s="95">
        <f t="shared" si="201"/>
        <v>1.7963069298415877E-2</v>
      </c>
      <c r="O301" s="96">
        <f t="shared" si="202"/>
        <v>15</v>
      </c>
    </row>
    <row r="302" spans="1:15" s="38" customFormat="1" ht="30" customHeight="1" x14ac:dyDescent="0.2">
      <c r="A302" s="199" t="s">
        <v>1066</v>
      </c>
      <c r="B302" s="104" t="s">
        <v>391</v>
      </c>
      <c r="C302" s="103" t="s">
        <v>62</v>
      </c>
      <c r="D302" s="248" t="str">
        <f>IF(ISNUMBER(SEARCH("Com",B302)),VLOOKUP(B302,'[10]COMP.BG'!$A:$N,3,FALSE),VLOOKUP(B302,[10]SINAPI!$A:$M,2,FALSE))</f>
        <v>PAVIMENTAÇÃO EXTERNA EM BASALTO REGULAR SERRADO 40X40CM, ESPESSURA DE 2CM</v>
      </c>
      <c r="E302" s="39" t="str">
        <f>IF(ISNUMBER(SEARCH("Com",B302)),VLOOKUP(B302,'[10]COMP.BG'!$A:$N,5,FALSE),VLOOKUP(B302,[10]SINAPI!$A:$M,4,FALSE))</f>
        <v>M2</v>
      </c>
      <c r="F302" s="216">
        <v>126</v>
      </c>
      <c r="G302" s="128">
        <f>IF(ISNUMBER(SEARCH("COM",B302)),VLOOKUP(B302,'[10]COMP.BG'!$A:$M,13,FALSE),VLOOKUP(B302,[10]SINAPI!A:M,7,FALSE))</f>
        <v>178.67830000000001</v>
      </c>
      <c r="H302" s="128">
        <f>IF(ISNUMBER(SEARCH("COM",B302)),VLOOKUP(B302,'[10]COMP.BG'!$A:$N,14,FALSE),VLOOKUP(B302,[10]SINAPI!A:N,6,FALSE))</f>
        <v>36.187739999999998</v>
      </c>
      <c r="I302" s="40">
        <f t="shared" si="196"/>
        <v>22513.47</v>
      </c>
      <c r="J302" s="40">
        <f t="shared" si="197"/>
        <v>4559.66</v>
      </c>
      <c r="K302" s="40">
        <f t="shared" si="198"/>
        <v>27073.13</v>
      </c>
      <c r="L302" s="40">
        <f t="shared" si="199"/>
        <v>6584.19</v>
      </c>
      <c r="M302" s="40">
        <f t="shared" si="200"/>
        <v>33657.32</v>
      </c>
      <c r="N302" s="95">
        <f t="shared" si="201"/>
        <v>0.42440386614741293</v>
      </c>
      <c r="O302" s="96">
        <f t="shared" si="202"/>
        <v>125</v>
      </c>
    </row>
    <row r="303" spans="1:15" s="38" customFormat="1" ht="30" customHeight="1" x14ac:dyDescent="0.2">
      <c r="A303" s="199" t="s">
        <v>1067</v>
      </c>
      <c r="B303" s="104" t="s">
        <v>392</v>
      </c>
      <c r="C303" s="189" t="s">
        <v>62</v>
      </c>
      <c r="D303" s="248" t="str">
        <f>IF(ISNUMBER(SEARCH("Com",B303)),VLOOKUP(B303,'[10]COMP.BG'!$A:$N,3,FALSE),VLOOKUP(B303,[10]SINAPI!$A:$M,2,FALSE))</f>
        <v>PAVIMENTAÇÃO INTERNA EM BASALTO REGULAR POLIDO 40X40CM, ESPESSURA  2CM</v>
      </c>
      <c r="E303" s="39" t="str">
        <f>IF(ISNUMBER(SEARCH("Com",B303)),VLOOKUP(B303,'[10]COMP.BG'!$A:$N,5,FALSE),VLOOKUP(B303,[10]SINAPI!$A:$M,4,FALSE))</f>
        <v>M2</v>
      </c>
      <c r="F303" s="216">
        <v>126</v>
      </c>
      <c r="G303" s="128">
        <f>IF(ISNUMBER(SEARCH("COM",B303)),VLOOKUP(B303,'[10]COMP.BG'!$A:$M,13,FALSE),VLOOKUP(B303,[10]SINAPI!A:M,7,FALSE))</f>
        <v>339.57029999999986</v>
      </c>
      <c r="H303" s="128">
        <f>IF(ISNUMBER(SEARCH("COM",B303)),VLOOKUP(B303,'[10]COMP.BG'!$A:$N,14,FALSE),VLOOKUP(B303,[10]SINAPI!A:N,6,FALSE))</f>
        <v>36.187739999999998</v>
      </c>
      <c r="I303" s="40">
        <f t="shared" si="196"/>
        <v>42785.86</v>
      </c>
      <c r="J303" s="40">
        <f t="shared" si="197"/>
        <v>4559.66</v>
      </c>
      <c r="K303" s="40">
        <f t="shared" si="198"/>
        <v>47345.520000000004</v>
      </c>
      <c r="L303" s="40">
        <f t="shared" si="199"/>
        <v>11514.43</v>
      </c>
      <c r="M303" s="40">
        <f t="shared" si="200"/>
        <v>58859.950000000004</v>
      </c>
      <c r="N303" s="95">
        <f t="shared" si="201"/>
        <v>0.7421978440720598</v>
      </c>
      <c r="O303" s="96">
        <f t="shared" si="202"/>
        <v>125</v>
      </c>
    </row>
    <row r="304" spans="1:15" s="38" customFormat="1" ht="30" customHeight="1" x14ac:dyDescent="0.2">
      <c r="A304" s="199" t="s">
        <v>1068</v>
      </c>
      <c r="B304" s="110">
        <v>98680</v>
      </c>
      <c r="C304" s="189" t="s">
        <v>57</v>
      </c>
      <c r="D304" s="248" t="str">
        <f>IF(ISNUMBER(SEARCH("Com",B304)),VLOOKUP(B304,'[10]COMP.BG'!$A:$N,3,FALSE),VLOOKUP(B304,[10]SINAPI!$A:$M,2,FALSE))</f>
        <v>PISO CIMENTADO, TRAÇO 1:3 (CIMENTO E AREIA), ACABAMENTO LISO, ESPESSURA 3,0 CM, PREPARO MECÂNICO DA ARGAMASSA. AF_09/2020</v>
      </c>
      <c r="E304" s="39" t="str">
        <f>IF(ISNUMBER(SEARCH("Com",B304)),VLOOKUP(B304,'[10]COMP.BG'!$A:$N,5,FALSE),VLOOKUP(B304,[10]SINAPI!$A:$M,4,FALSE))</f>
        <v>M2</v>
      </c>
      <c r="F304" s="216">
        <v>161</v>
      </c>
      <c r="G304" s="128" t="str">
        <f>IF(ISNUMBER(SEARCH("COM",B304)),VLOOKUP(B304,'[10]COMP.BG'!$A:$M,13,FALSE),VLOOKUP(B304,[10]SINAPI!A:M,7,FALSE))</f>
        <v>35,22</v>
      </c>
      <c r="H304" s="128" t="str">
        <f>IF(ISNUMBER(SEARCH("COM",B304)),VLOOKUP(B304,'[10]COMP.BG'!$A:$N,14,FALSE),VLOOKUP(B304,[10]SINAPI!A:N,6,FALSE))</f>
        <v>12,45</v>
      </c>
      <c r="I304" s="40">
        <f t="shared" si="196"/>
        <v>5670.42</v>
      </c>
      <c r="J304" s="40">
        <f t="shared" si="197"/>
        <v>2004.45</v>
      </c>
      <c r="K304" s="40">
        <f t="shared" si="198"/>
        <v>7674.87</v>
      </c>
      <c r="L304" s="40">
        <f t="shared" si="199"/>
        <v>1866.53</v>
      </c>
      <c r="M304" s="40">
        <f t="shared" si="200"/>
        <v>9541.4</v>
      </c>
      <c r="N304" s="95">
        <f t="shared" si="201"/>
        <v>0.12031281897842508</v>
      </c>
      <c r="O304" s="96">
        <f t="shared" si="202"/>
        <v>160</v>
      </c>
    </row>
    <row r="305" spans="1:15" s="38" customFormat="1" ht="30" customHeight="1" x14ac:dyDescent="0.2">
      <c r="A305" s="199" t="s">
        <v>1069</v>
      </c>
      <c r="B305" s="104">
        <v>98678</v>
      </c>
      <c r="C305" s="103" t="s">
        <v>57</v>
      </c>
      <c r="D305" s="248" t="str">
        <f>IF(ISNUMBER(SEARCH("Com",B305)),VLOOKUP(B305,'[10]COMP.BG'!$A:$N,3,FALSE),VLOOKUP(B305,[10]SINAPI!$A:$M,2,FALSE))</f>
        <v>PISO ELEVADO COM ESTRUTURA EM AÇO, COMPOSTO POR PEDESTAIS E LONGARINAS. AF_09/2020</v>
      </c>
      <c r="E305" s="39" t="str">
        <f>IF(ISNUMBER(SEARCH("Com",B305)),VLOOKUP(B305,'[10]COMP.BG'!$A:$N,5,FALSE),VLOOKUP(B305,[10]SINAPI!$A:$M,4,FALSE))</f>
        <v>M2</v>
      </c>
      <c r="F305" s="216">
        <v>84</v>
      </c>
      <c r="G305" s="128" t="str">
        <f>IF(ISNUMBER(SEARCH("COM",B305)),VLOOKUP(B305,'[10]COMP.BG'!$A:$M,13,FALSE),VLOOKUP(B305,[10]SINAPI!A:M,7,FALSE))</f>
        <v>395,90</v>
      </c>
      <c r="H305" s="128" t="str">
        <f>IF(ISNUMBER(SEARCH("COM",B305)),VLOOKUP(B305,'[10]COMP.BG'!$A:$N,14,FALSE),VLOOKUP(B305,[10]SINAPI!A:N,6,FALSE))</f>
        <v>10,06</v>
      </c>
      <c r="I305" s="40">
        <f t="shared" si="196"/>
        <v>33255.599999999999</v>
      </c>
      <c r="J305" s="40">
        <f t="shared" si="197"/>
        <v>845.04</v>
      </c>
      <c r="K305" s="40">
        <f t="shared" si="198"/>
        <v>34100.639999999999</v>
      </c>
      <c r="L305" s="40">
        <f t="shared" si="199"/>
        <v>8293.2800000000007</v>
      </c>
      <c r="M305" s="40">
        <f t="shared" si="200"/>
        <v>42393.919999999998</v>
      </c>
      <c r="N305" s="95">
        <f t="shared" si="201"/>
        <v>0.53456851434232233</v>
      </c>
      <c r="O305" s="96">
        <f t="shared" si="202"/>
        <v>83</v>
      </c>
    </row>
    <row r="306" spans="1:15" s="38" customFormat="1" ht="30" customHeight="1" x14ac:dyDescent="0.2">
      <c r="A306" s="199" t="s">
        <v>1070</v>
      </c>
      <c r="B306" s="104">
        <v>101747</v>
      </c>
      <c r="C306" s="103" t="s">
        <v>57</v>
      </c>
      <c r="D306" s="248" t="str">
        <f>IF(ISNUMBER(SEARCH("Com",B306)),VLOOKUP(B306,'[10]COMP.BG'!$A:$N,3,FALSE),VLOOKUP(B306,[10]SINAPI!$A:$M,2,FALSE))</f>
        <v>PISO EM CONCRETO 20 MPA PREPARO MECÂNICO, ESPESSURA 7CM. AF_09/2020</v>
      </c>
      <c r="E306" s="39" t="str">
        <f>IF(ISNUMBER(SEARCH("Com",B306)),VLOOKUP(B306,'[10]COMP.BG'!$A:$N,5,FALSE),VLOOKUP(B306,[10]SINAPI!$A:$M,4,FALSE))</f>
        <v>M2</v>
      </c>
      <c r="F306" s="216">
        <v>168</v>
      </c>
      <c r="G306" s="128" t="str">
        <f>IF(ISNUMBER(SEARCH("COM",B306)),VLOOKUP(B306,'[10]COMP.BG'!$A:$M,13,FALSE),VLOOKUP(B306,[10]SINAPI!A:M,7,FALSE))</f>
        <v>96,53</v>
      </c>
      <c r="H306" s="128" t="str">
        <f>IF(ISNUMBER(SEARCH("COM",B306)),VLOOKUP(B306,'[10]COMP.BG'!$A:$N,14,FALSE),VLOOKUP(B306,[10]SINAPI!A:N,6,FALSE))</f>
        <v>2,63</v>
      </c>
      <c r="I306" s="40">
        <f t="shared" si="196"/>
        <v>16217.04</v>
      </c>
      <c r="J306" s="40">
        <f t="shared" si="197"/>
        <v>441.84</v>
      </c>
      <c r="K306" s="40">
        <f t="shared" si="198"/>
        <v>16658.88</v>
      </c>
      <c r="L306" s="40">
        <f t="shared" si="199"/>
        <v>4051.44</v>
      </c>
      <c r="M306" s="40">
        <f t="shared" si="200"/>
        <v>20710.32</v>
      </c>
      <c r="N306" s="95">
        <f t="shared" si="201"/>
        <v>0.26114794276995579</v>
      </c>
      <c r="O306" s="96">
        <f t="shared" si="202"/>
        <v>167</v>
      </c>
    </row>
    <row r="307" spans="1:15" s="38" customFormat="1" ht="30" customHeight="1" x14ac:dyDescent="0.2">
      <c r="A307" s="199" t="s">
        <v>1071</v>
      </c>
      <c r="B307" s="110">
        <v>98671</v>
      </c>
      <c r="C307" s="189" t="s">
        <v>57</v>
      </c>
      <c r="D307" s="248" t="str">
        <f>IF(ISNUMBER(SEARCH("Com",B307)),VLOOKUP(B307,'[10]COMP.BG'!$A:$N,3,FALSE),VLOOKUP(B307,[10]SINAPI!$A:$M,2,FALSE))</f>
        <v>PISO EM GRANITO APLICADO EM AMBIENTES INTERNOS. AF_09/2020</v>
      </c>
      <c r="E307" s="39" t="str">
        <f>IF(ISNUMBER(SEARCH("Com",B307)),VLOOKUP(B307,'[10]COMP.BG'!$A:$N,5,FALSE),VLOOKUP(B307,[10]SINAPI!$A:$M,4,FALSE))</f>
        <v>M2</v>
      </c>
      <c r="F307" s="216">
        <v>42</v>
      </c>
      <c r="G307" s="128" t="str">
        <f>IF(ISNUMBER(SEARCH("COM",B307)),VLOOKUP(B307,'[10]COMP.BG'!$A:$M,13,FALSE),VLOOKUP(B307,[10]SINAPI!A:M,7,FALSE))</f>
        <v>337,31</v>
      </c>
      <c r="H307" s="128" t="str">
        <f>IF(ISNUMBER(SEARCH("COM",B307)),VLOOKUP(B307,'[10]COMP.BG'!$A:$N,14,FALSE),VLOOKUP(B307,[10]SINAPI!A:N,6,FALSE))</f>
        <v>29,11</v>
      </c>
      <c r="I307" s="40">
        <f t="shared" si="196"/>
        <v>14167.02</v>
      </c>
      <c r="J307" s="40">
        <f t="shared" si="197"/>
        <v>1222.6199999999999</v>
      </c>
      <c r="K307" s="40">
        <f t="shared" si="198"/>
        <v>15389.64</v>
      </c>
      <c r="L307" s="40">
        <f t="shared" si="199"/>
        <v>3742.76</v>
      </c>
      <c r="M307" s="40">
        <f t="shared" si="200"/>
        <v>19132.400000000001</v>
      </c>
      <c r="N307" s="95">
        <f t="shared" si="201"/>
        <v>0.24125107194152012</v>
      </c>
      <c r="O307" s="96">
        <f t="shared" si="202"/>
        <v>41</v>
      </c>
    </row>
    <row r="308" spans="1:15" s="38" customFormat="1" ht="30" customHeight="1" x14ac:dyDescent="0.2">
      <c r="A308" s="199" t="s">
        <v>1072</v>
      </c>
      <c r="B308" s="104" t="s">
        <v>465</v>
      </c>
      <c r="C308" s="189" t="s">
        <v>62</v>
      </c>
      <c r="D308" s="248" t="str">
        <f>IF(ISNUMBER(SEARCH("Com",B308)),VLOOKUP(B308,'[10]COMP.BG'!$A:$N,3,FALSE),VLOOKUP(B308,[10]SINAPI!$A:$M,2,FALSE))</f>
        <v>PISO PODOTÁTIL EM CONCRETO, DE ALERTA OU DIRECIONAL, ESP 2,5MM, 40 X 40CM</v>
      </c>
      <c r="E308" s="39" t="str">
        <f>IF(ISNUMBER(SEARCH("Com",B308)),VLOOKUP(B308,'[10]COMP.BG'!$A:$N,5,FALSE),VLOOKUP(B308,[10]SINAPI!$A:$M,4,FALSE))</f>
        <v>M</v>
      </c>
      <c r="F308" s="216">
        <v>168</v>
      </c>
      <c r="G308" s="128">
        <f>IF(ISNUMBER(SEARCH("COM",B308)),VLOOKUP(B308,'[10]COMP.BG'!$A:$M,13,FALSE),VLOOKUP(B308,[10]SINAPI!A:M,7,FALSE))</f>
        <v>49.711500000000008</v>
      </c>
      <c r="H308" s="128">
        <f>IF(ISNUMBER(SEARCH("COM",B308)),VLOOKUP(B308,'[10]COMP.BG'!$A:$N,14,FALSE),VLOOKUP(B308,[10]SINAPI!A:N,6,FALSE))</f>
        <v>12.324999999999999</v>
      </c>
      <c r="I308" s="40">
        <f t="shared" si="196"/>
        <v>8351.5300000000007</v>
      </c>
      <c r="J308" s="40">
        <f t="shared" si="197"/>
        <v>2070.6</v>
      </c>
      <c r="K308" s="40">
        <f t="shared" si="198"/>
        <v>10422.130000000001</v>
      </c>
      <c r="L308" s="40">
        <f t="shared" si="199"/>
        <v>2534.66</v>
      </c>
      <c r="M308" s="40">
        <f t="shared" si="200"/>
        <v>12956.79</v>
      </c>
      <c r="N308" s="95">
        <f t="shared" si="201"/>
        <v>0.16337937093209259</v>
      </c>
      <c r="O308" s="96">
        <f t="shared" si="202"/>
        <v>167</v>
      </c>
    </row>
    <row r="309" spans="1:15" s="38" customFormat="1" ht="30" customHeight="1" x14ac:dyDescent="0.2">
      <c r="A309" s="199" t="s">
        <v>1073</v>
      </c>
      <c r="B309" s="104" t="s">
        <v>419</v>
      </c>
      <c r="C309" s="189" t="s">
        <v>62</v>
      </c>
      <c r="D309" s="248" t="str">
        <f>IF(ISNUMBER(SEARCH("Com",B309)),VLOOKUP(B309,'[10]COMP.BG'!$A:$N,3,FALSE),VLOOKUP(B309,[10]SINAPI!$A:$M,2,FALSE))</f>
        <v>PISO PODOTÁTIL EM POLIESTER, ALERTA OU DIRECIONAL, ESP 5MM, 25 X 25CM</v>
      </c>
      <c r="E309" s="39" t="str">
        <f>IF(ISNUMBER(SEARCH("Com",B309)),VLOOKUP(B309,'[10]COMP.BG'!$A:$N,5,FALSE),VLOOKUP(B309,[10]SINAPI!$A:$M,4,FALSE))</f>
        <v>M</v>
      </c>
      <c r="F309" s="216">
        <v>252</v>
      </c>
      <c r="G309" s="128">
        <f>IF(ISNUMBER(SEARCH("COM",B309)),VLOOKUP(B309,'[10]COMP.BG'!$A:$M,13,FALSE),VLOOKUP(B309,[10]SINAPI!A:M,7,FALSE))</f>
        <v>74.5505</v>
      </c>
      <c r="H309" s="128">
        <f>IF(ISNUMBER(SEARCH("COM",B309)),VLOOKUP(B309,'[10]COMP.BG'!$A:$N,14,FALSE),VLOOKUP(B309,[10]SINAPI!A:N,6,FALSE))</f>
        <v>9.8600000000000012</v>
      </c>
      <c r="I309" s="40">
        <f t="shared" si="196"/>
        <v>18786.73</v>
      </c>
      <c r="J309" s="40">
        <f t="shared" si="197"/>
        <v>2484.7199999999998</v>
      </c>
      <c r="K309" s="40">
        <f t="shared" si="198"/>
        <v>21271.45</v>
      </c>
      <c r="L309" s="40">
        <f t="shared" si="199"/>
        <v>5173.22</v>
      </c>
      <c r="M309" s="40">
        <f t="shared" si="200"/>
        <v>26444.670000000002</v>
      </c>
      <c r="N309" s="95">
        <f t="shared" si="201"/>
        <v>0.33345555103592645</v>
      </c>
      <c r="O309" s="96">
        <f t="shared" si="202"/>
        <v>251</v>
      </c>
    </row>
    <row r="310" spans="1:15" s="38" customFormat="1" ht="30" customHeight="1" x14ac:dyDescent="0.2">
      <c r="A310" s="199" t="s">
        <v>1074</v>
      </c>
      <c r="B310" s="104" t="s">
        <v>1748</v>
      </c>
      <c r="C310" s="189" t="s">
        <v>62</v>
      </c>
      <c r="D310" s="248" t="str">
        <f>IF(ISNUMBER(SEARCH("Com",B310)),VLOOKUP(B310,'[10]COMP.BG'!$A:$N,3,FALSE),VLOOKUP(B310,[10]SINAPI!$A:$M,2,FALSE))</f>
        <v>PISO TÁTIL DE ALERTA ELEMENTO INOX</v>
      </c>
      <c r="E310" s="39" t="str">
        <f>IF(ISNUMBER(SEARCH("Com",B310)),VLOOKUP(B310,'[10]COMP.BG'!$A:$N,5,FALSE),VLOOKUP(B310,[10]SINAPI!$A:$M,4,FALSE))</f>
        <v>M</v>
      </c>
      <c r="F310" s="216">
        <v>84</v>
      </c>
      <c r="G310" s="128">
        <f>IF(ISNUMBER(SEARCH("COM",B310)),VLOOKUP(B310,'[10]COMP.BG'!$A:$M,13,FALSE),VLOOKUP(B310,[10]SINAPI!A:M,7,FALSE))</f>
        <v>162.81333333333333</v>
      </c>
      <c r="H310" s="128">
        <f>IF(ISNUMBER(SEARCH("COM",B310)),VLOOKUP(B310,'[10]COMP.BG'!$A:$N,14,FALSE),VLOOKUP(B310,[10]SINAPI!A:N,6,FALSE))</f>
        <v>46.900000000000006</v>
      </c>
      <c r="I310" s="40">
        <f t="shared" ref="I310" si="203">ROUND(F310*G310,2)</f>
        <v>13676.32</v>
      </c>
      <c r="J310" s="40">
        <f t="shared" ref="J310" si="204">ROUND(F310*H310,2)</f>
        <v>3939.6</v>
      </c>
      <c r="K310" s="40">
        <f t="shared" ref="K310" si="205">I310+J310</f>
        <v>17615.919999999998</v>
      </c>
      <c r="L310" s="40">
        <f t="shared" ref="L310" si="206">ROUND($L$15*K310,2)</f>
        <v>4284.1899999999996</v>
      </c>
      <c r="M310" s="40">
        <f t="shared" ref="M310" si="207">K310+L310</f>
        <v>21900.109999999997</v>
      </c>
      <c r="N310" s="95">
        <f t="shared" si="201"/>
        <v>0.2761506665727877</v>
      </c>
      <c r="O310" s="96">
        <f t="shared" si="202"/>
        <v>83</v>
      </c>
    </row>
    <row r="311" spans="1:15" s="38" customFormat="1" ht="30" customHeight="1" x14ac:dyDescent="0.2">
      <c r="A311" s="199" t="s">
        <v>1075</v>
      </c>
      <c r="B311" s="104" t="s">
        <v>1759</v>
      </c>
      <c r="C311" s="189" t="s">
        <v>62</v>
      </c>
      <c r="D311" s="248" t="str">
        <f>IF(ISNUMBER(SEARCH("Com",B311)),VLOOKUP(B311,'[10]COMP.BG'!$A:$N,3,FALSE),VLOOKUP(B311,[10]SINAPI!$A:$M,2,FALSE))</f>
        <v>PISO TÁTIL DIRECIONAL ELEMENTO INOX</v>
      </c>
      <c r="E311" s="39" t="str">
        <f>IF(ISNUMBER(SEARCH("Com",B311)),VLOOKUP(B311,'[10]COMP.BG'!$A:$N,5,FALSE),VLOOKUP(B311,[10]SINAPI!$A:$M,4,FALSE))</f>
        <v>M</v>
      </c>
      <c r="F311" s="216">
        <v>84</v>
      </c>
      <c r="G311" s="128">
        <f>IF(ISNUMBER(SEARCH("COM",B311)),VLOOKUP(B311,'[10]COMP.BG'!$A:$M,13,FALSE),VLOOKUP(B311,[10]SINAPI!A:M,7,FALSE))</f>
        <v>160.63000000000002</v>
      </c>
      <c r="H311" s="128">
        <f>IF(ISNUMBER(SEARCH("COM",B311)),VLOOKUP(B311,'[10]COMP.BG'!$A:$N,14,FALSE),VLOOKUP(B311,[10]SINAPI!A:N,6,FALSE))</f>
        <v>46.900000000000006</v>
      </c>
      <c r="I311" s="40">
        <f t="shared" ref="I311" si="208">ROUND(F311*G311,2)</f>
        <v>13492.92</v>
      </c>
      <c r="J311" s="40">
        <f t="shared" ref="J311" si="209">ROUND(F311*H311,2)</f>
        <v>3939.6</v>
      </c>
      <c r="K311" s="40">
        <f t="shared" ref="K311" si="210">I311+J311</f>
        <v>17432.52</v>
      </c>
      <c r="L311" s="40">
        <f t="shared" ref="L311" si="211">ROUND($L$15*K311,2)</f>
        <v>4239.59</v>
      </c>
      <c r="M311" s="40">
        <f t="shared" ref="M311" si="212">K311+L311</f>
        <v>21672.11</v>
      </c>
      <c r="N311" s="95">
        <f t="shared" si="201"/>
        <v>0.27327568777228878</v>
      </c>
      <c r="O311" s="96">
        <f t="shared" si="202"/>
        <v>83</v>
      </c>
    </row>
    <row r="312" spans="1:15" s="38" customFormat="1" ht="30" customHeight="1" x14ac:dyDescent="0.2">
      <c r="A312" s="199" t="s">
        <v>1076</v>
      </c>
      <c r="B312" s="104" t="s">
        <v>824</v>
      </c>
      <c r="C312" s="189" t="s">
        <v>57</v>
      </c>
      <c r="D312" s="248" t="str">
        <f>IF(ISNUMBER(SEARCH("Com",B312)),VLOOKUP(B312,'[10]COMP.BG'!$A:$N,3,FALSE),VLOOKUP(B312,[10]SINAPI!$A:$M,2,FALSE))</f>
        <v>PISO CARPETE EM MANTA (ROLO) E = 6 A 7 MM</v>
      </c>
      <c r="E312" s="39" t="str">
        <f>IF(ISNUMBER(SEARCH("Com",B312)),VLOOKUP(B312,'[10]COMP.BG'!$A:$N,5,FALSE),VLOOKUP(B312,[10]SINAPI!$A:$M,4,FALSE))</f>
        <v>M2</v>
      </c>
      <c r="F312" s="216">
        <v>168</v>
      </c>
      <c r="G312" s="128">
        <f>IF(ISNUMBER(SEARCH("COM",B312)),VLOOKUP(B312,'[10]COMP.BG'!$A:$M,13,FALSE),VLOOKUP(B312,[10]SINAPI!A:M,7,FALSE))</f>
        <v>108</v>
      </c>
      <c r="H312" s="128">
        <f>IF(ISNUMBER(SEARCH("COM",B312)),VLOOKUP(B312,'[10]COMP.BG'!$A:$N,14,FALSE),VLOOKUP(B312,[10]SINAPI!A:N,6,FALSE))</f>
        <v>27</v>
      </c>
      <c r="I312" s="40">
        <f t="shared" si="196"/>
        <v>18144</v>
      </c>
      <c r="J312" s="40">
        <f t="shared" si="197"/>
        <v>4536</v>
      </c>
      <c r="K312" s="40">
        <f t="shared" si="198"/>
        <v>22680</v>
      </c>
      <c r="L312" s="40">
        <f t="shared" si="199"/>
        <v>5515.78</v>
      </c>
      <c r="M312" s="40">
        <f t="shared" si="200"/>
        <v>28195.78</v>
      </c>
      <c r="N312" s="95">
        <f t="shared" si="201"/>
        <v>0.35553627089268847</v>
      </c>
      <c r="O312" s="96">
        <f t="shared" si="202"/>
        <v>167</v>
      </c>
    </row>
    <row r="313" spans="1:15" s="38" customFormat="1" ht="30" customHeight="1" x14ac:dyDescent="0.2">
      <c r="A313" s="199" t="s">
        <v>1077</v>
      </c>
      <c r="B313" s="104" t="s">
        <v>825</v>
      </c>
      <c r="C313" s="103" t="s">
        <v>57</v>
      </c>
      <c r="D313" s="248" t="str">
        <f>IF(ISNUMBER(SEARCH("Com",B313)),VLOOKUP(B313,'[10]COMP.BG'!$A:$N,3,FALSE),VLOOKUP(B313,[10]SINAPI!$A:$M,2,FALSE))</f>
        <v>PISO CARPETE EM PLACA E = 6,5MM</v>
      </c>
      <c r="E313" s="39" t="str">
        <f>IF(ISNUMBER(SEARCH("Com",B313)),VLOOKUP(B313,'[10]COMP.BG'!$A:$N,5,FALSE),VLOOKUP(B313,[10]SINAPI!$A:$M,4,FALSE))</f>
        <v>M2</v>
      </c>
      <c r="F313" s="216">
        <v>168</v>
      </c>
      <c r="G313" s="128">
        <f>IF(ISNUMBER(SEARCH("COM",B313)),VLOOKUP(B313,'[10]COMP.BG'!$A:$M,13,FALSE),VLOOKUP(B313,[10]SINAPI!A:M,7,FALSE))</f>
        <v>135.48800000000003</v>
      </c>
      <c r="H313" s="128">
        <f>IF(ISNUMBER(SEARCH("COM",B313)),VLOOKUP(B313,'[10]COMP.BG'!$A:$N,14,FALSE),VLOOKUP(B313,[10]SINAPI!A:N,6,FALSE))</f>
        <v>33.872000000000007</v>
      </c>
      <c r="I313" s="40">
        <f t="shared" si="196"/>
        <v>22761.98</v>
      </c>
      <c r="J313" s="40">
        <f t="shared" si="197"/>
        <v>5690.5</v>
      </c>
      <c r="K313" s="40">
        <f t="shared" si="198"/>
        <v>28452.48</v>
      </c>
      <c r="L313" s="40">
        <f t="shared" si="199"/>
        <v>6919.64</v>
      </c>
      <c r="M313" s="40">
        <f t="shared" si="200"/>
        <v>35372.120000000003</v>
      </c>
      <c r="N313" s="95">
        <f t="shared" si="201"/>
        <v>0.4460267330206395</v>
      </c>
      <c r="O313" s="96">
        <f t="shared" si="202"/>
        <v>167</v>
      </c>
    </row>
    <row r="314" spans="1:15" s="38" customFormat="1" ht="30" customHeight="1" x14ac:dyDescent="0.2">
      <c r="A314" s="199" t="s">
        <v>1078</v>
      </c>
      <c r="B314" s="104">
        <v>101727</v>
      </c>
      <c r="C314" s="103" t="s">
        <v>57</v>
      </c>
      <c r="D314" s="248" t="str">
        <f>IF(ISNUMBER(SEARCH("Com",B314)),VLOOKUP(B314,'[10]COMP.BG'!$A:$N,3,FALSE),VLOOKUP(B314,[10]SINAPI!$A:$M,2,FALSE))</f>
        <v>PISO VINÍLICO SEMI-FLEXÍVEL EM PLACAS, PADRÃO LISO, ESPESSURA 3,2 MM, FIXADO COM COLA. AF_09/2020</v>
      </c>
      <c r="E314" s="39" t="str">
        <f>IF(ISNUMBER(SEARCH("Com",B314)),VLOOKUP(B314,'[10]COMP.BG'!$A:$N,5,FALSE),VLOOKUP(B314,[10]SINAPI!$A:$M,4,FALSE))</f>
        <v>M2</v>
      </c>
      <c r="F314" s="216">
        <v>126</v>
      </c>
      <c r="G314" s="128" t="str">
        <f>IF(ISNUMBER(SEARCH("COM",B314)),VLOOKUP(B314,'[10]COMP.BG'!$A:$M,13,FALSE),VLOOKUP(B314,[10]SINAPI!A:M,7,FALSE))</f>
        <v>203,47</v>
      </c>
      <c r="H314" s="128" t="str">
        <f>IF(ISNUMBER(SEARCH("COM",B314)),VLOOKUP(B314,'[10]COMP.BG'!$A:$N,14,FALSE),VLOOKUP(B314,[10]SINAPI!A:N,6,FALSE))</f>
        <v>4,18</v>
      </c>
      <c r="I314" s="40">
        <f t="shared" si="196"/>
        <v>25637.22</v>
      </c>
      <c r="J314" s="40">
        <f t="shared" si="197"/>
        <v>526.67999999999995</v>
      </c>
      <c r="K314" s="40">
        <f t="shared" si="198"/>
        <v>26163.9</v>
      </c>
      <c r="L314" s="40">
        <f t="shared" si="199"/>
        <v>6363.06</v>
      </c>
      <c r="M314" s="40">
        <f t="shared" si="200"/>
        <v>32526.960000000003</v>
      </c>
      <c r="N314" s="95">
        <f t="shared" si="201"/>
        <v>0.41015052826613213</v>
      </c>
      <c r="O314" s="96">
        <f t="shared" si="202"/>
        <v>125</v>
      </c>
    </row>
    <row r="315" spans="1:15" s="38" customFormat="1" ht="30" customHeight="1" x14ac:dyDescent="0.2">
      <c r="A315" s="199" t="s">
        <v>1079</v>
      </c>
      <c r="B315" s="110">
        <v>102988</v>
      </c>
      <c r="C315" s="189" t="s">
        <v>57</v>
      </c>
      <c r="D315" s="248" t="str">
        <f>IF(ISNUMBER(SEARCH("Com",B315)),VLOOKUP(B315,'[10]COMP.BG'!$A:$N,3,FALSE),VLOOKUP(B315,[10]SINAPI!$A:$M,2,FALSE))</f>
        <v>RECOMPOSIÇÃO DE PAVIMENTO EM PISO INTERTRAVADO, COM REAPROVEITAMENTO DOS BLOCOS INTERTRAVADOS, PARA FECHAMENTO DE VALAS - INCLUSO RETIRADA E COLOCAÇÃO DO MATERIAL. AF_12/2020</v>
      </c>
      <c r="E315" s="39" t="str">
        <f>IF(ISNUMBER(SEARCH("Com",B315)),VLOOKUP(B315,'[10]COMP.BG'!$A:$N,5,FALSE),VLOOKUP(B315,[10]SINAPI!$A:$M,4,FALSE))</f>
        <v>M2</v>
      </c>
      <c r="F315" s="216">
        <v>126</v>
      </c>
      <c r="G315" s="128" t="str">
        <f>IF(ISNUMBER(SEARCH("COM",B315)),VLOOKUP(B315,'[10]COMP.BG'!$A:$M,13,FALSE),VLOOKUP(B315,[10]SINAPI!A:M,7,FALSE))</f>
        <v>18,68</v>
      </c>
      <c r="H315" s="128" t="str">
        <f>IF(ISNUMBER(SEARCH("COM",B315)),VLOOKUP(B315,'[10]COMP.BG'!$A:$N,14,FALSE),VLOOKUP(B315,[10]SINAPI!A:N,6,FALSE))</f>
        <v>28,93</v>
      </c>
      <c r="I315" s="40">
        <f t="shared" ref="I315" si="213">ROUND(F315*G315,2)</f>
        <v>2353.6799999999998</v>
      </c>
      <c r="J315" s="40">
        <f t="shared" ref="J315" si="214">ROUND(F315*H315,2)</f>
        <v>3645.18</v>
      </c>
      <c r="K315" s="40">
        <f t="shared" ref="K315" si="215">I315+J315</f>
        <v>5998.86</v>
      </c>
      <c r="L315" s="40">
        <f t="shared" ref="L315" si="216">ROUND($L$15*K315,2)</f>
        <v>1458.92</v>
      </c>
      <c r="M315" s="40">
        <f t="shared" ref="M315" si="217">K315+L315</f>
        <v>7457.78</v>
      </c>
      <c r="N315" s="95">
        <f t="shared" si="201"/>
        <v>9.4039295608707205E-2</v>
      </c>
      <c r="O315" s="96">
        <f t="shared" si="202"/>
        <v>125</v>
      </c>
    </row>
    <row r="316" spans="1:15" s="38" customFormat="1" ht="30" customHeight="1" x14ac:dyDescent="0.2">
      <c r="A316" s="199" t="s">
        <v>1080</v>
      </c>
      <c r="B316" s="110" t="s">
        <v>393</v>
      </c>
      <c r="C316" s="189" t="s">
        <v>62</v>
      </c>
      <c r="D316" s="248" t="str">
        <f>IF(ISNUMBER(SEARCH("Com",B316)),VLOOKUP(B316,'[10]COMP.BG'!$A:$N,3,FALSE),VLOOKUP(B316,[10]SINAPI!$A:$M,2,FALSE))</f>
        <v>REGULARIZAÇÃO DE PISO COM CIMENTO + COLA PVA</v>
      </c>
      <c r="E316" s="39" t="str">
        <f>IF(ISNUMBER(SEARCH("Com",B316)),VLOOKUP(B316,'[10]COMP.BG'!$A:$N,5,FALSE),VLOOKUP(B316,[10]SINAPI!$A:$M,4,FALSE))</f>
        <v>M2</v>
      </c>
      <c r="F316" s="216">
        <v>252</v>
      </c>
      <c r="G316" s="128">
        <f>IF(ISNUMBER(SEARCH("COM",B316)),VLOOKUP(B316,'[10]COMP.BG'!$A:$M,13,FALSE),VLOOKUP(B316,[10]SINAPI!A:M,7,FALSE))</f>
        <v>56.541499999999999</v>
      </c>
      <c r="H316" s="128">
        <f>IF(ISNUMBER(SEARCH("COM",B316)),VLOOKUP(B316,'[10]COMP.BG'!$A:$N,14,FALSE),VLOOKUP(B316,[10]SINAPI!A:N,6,FALSE))</f>
        <v>17.254999999999999</v>
      </c>
      <c r="I316" s="40">
        <f t="shared" ref="I316" si="218">ROUND(F316*G316,2)</f>
        <v>14248.46</v>
      </c>
      <c r="J316" s="40">
        <f t="shared" ref="J316" si="219">ROUND(F316*H316,2)</f>
        <v>4348.26</v>
      </c>
      <c r="K316" s="40">
        <f t="shared" ref="K316" si="220">I316+J316</f>
        <v>18596.72</v>
      </c>
      <c r="L316" s="40">
        <f t="shared" ref="L316" si="221">ROUND($L$15*K316,2)</f>
        <v>4522.72</v>
      </c>
      <c r="M316" s="40">
        <f t="shared" ref="M316" si="222">K316+L316</f>
        <v>23119.440000000002</v>
      </c>
      <c r="N316" s="95">
        <f t="shared" si="201"/>
        <v>0.29152587666407026</v>
      </c>
      <c r="O316" s="96">
        <f t="shared" si="202"/>
        <v>251</v>
      </c>
    </row>
    <row r="317" spans="1:15" s="38" customFormat="1" ht="45" customHeight="1" x14ac:dyDescent="0.2">
      <c r="A317" s="199" t="s">
        <v>1081</v>
      </c>
      <c r="B317" s="201" t="s">
        <v>1702</v>
      </c>
      <c r="C317" s="189" t="s">
        <v>62</v>
      </c>
      <c r="D317" s="248"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9" t="str">
        <f>IF(ISNUMBER(SEARCH("Com",B317)),VLOOKUP(B317,'[10]COMP.BG'!$A:$N,5,FALSE),VLOOKUP(B317,[10]SINAPI!$A:$M,4,FALSE))</f>
        <v>M2</v>
      </c>
      <c r="F317" s="216">
        <v>252</v>
      </c>
      <c r="G317" s="128">
        <f>IF(ISNUMBER(SEARCH("COM",B317)),VLOOKUP(B317,'[10]COMP.BG'!$A:$M,13,FALSE),VLOOKUP(B317,[10]SINAPI!A:M,7,FALSE))</f>
        <v>24.941369999999999</v>
      </c>
      <c r="H317" s="128">
        <f>IF(ISNUMBER(SEARCH("COM",B317)),VLOOKUP(B317,'[10]COMP.BG'!$A:$N,14,FALSE),VLOOKUP(B317,[10]SINAPI!A:N,6,FALSE))</f>
        <v>7.5195000000000007</v>
      </c>
      <c r="I317" s="40">
        <f t="shared" ref="I317" si="223">ROUND(F317*G317,2)</f>
        <v>6285.23</v>
      </c>
      <c r="J317" s="40">
        <f t="shared" ref="J317" si="224">ROUND(F317*H317,2)</f>
        <v>1894.91</v>
      </c>
      <c r="K317" s="40">
        <f t="shared" ref="K317" si="225">I317+J317</f>
        <v>8180.1399999999994</v>
      </c>
      <c r="L317" s="40">
        <f t="shared" ref="L317" si="226">ROUND($L$15*K317,2)</f>
        <v>1989.41</v>
      </c>
      <c r="M317" s="40">
        <f t="shared" ref="M317" si="227">K317+L317</f>
        <v>10169.549999999999</v>
      </c>
      <c r="N317" s="95">
        <f t="shared" si="201"/>
        <v>0.12823351166936117</v>
      </c>
      <c r="O317" s="96">
        <f t="shared" si="202"/>
        <v>251</v>
      </c>
    </row>
    <row r="318" spans="1:15" s="38" customFormat="1" ht="30" customHeight="1" x14ac:dyDescent="0.2">
      <c r="A318" s="199" t="s">
        <v>1082</v>
      </c>
      <c r="B318" s="104">
        <v>87249</v>
      </c>
      <c r="C318" s="103" t="s">
        <v>57</v>
      </c>
      <c r="D318" s="248" t="str">
        <f>IF(ISNUMBER(SEARCH("Com",B318)),VLOOKUP(B318,'[10]COMP.BG'!$A:$N,3,FALSE),VLOOKUP(B318,[10]SINAPI!$A:$M,2,FALSE))</f>
        <v>REVESTIMENTO CERÂMICO PARA PISO COM PLACAS TIPO ESMALTADA EXTRA DE DIMENSÕES 45X45 CM APLICADA EM AMBIENTES DE ÁREA MENOR QUE 5 M2. AF_06/2014</v>
      </c>
      <c r="E318" s="39" t="str">
        <f>IF(ISNUMBER(SEARCH("Com",B318)),VLOOKUP(B318,'[10]COMP.BG'!$A:$N,5,FALSE),VLOOKUP(B318,[10]SINAPI!$A:$M,4,FALSE))</f>
        <v>M2</v>
      </c>
      <c r="F318" s="216">
        <v>336</v>
      </c>
      <c r="G318" s="128" t="str">
        <f>IF(ISNUMBER(SEARCH("COM",B318)),VLOOKUP(B318,'[10]COMP.BG'!$A:$M,13,FALSE),VLOOKUP(B318,[10]SINAPI!A:M,7,FALSE))</f>
        <v>48,69</v>
      </c>
      <c r="H318" s="128" t="str">
        <f>IF(ISNUMBER(SEARCH("COM",B318)),VLOOKUP(B318,'[10]COMP.BG'!$A:$N,14,FALSE),VLOOKUP(B318,[10]SINAPI!A:N,6,FALSE))</f>
        <v>18,92</v>
      </c>
      <c r="I318" s="40">
        <f t="shared" ref="I318" si="228">ROUND(F318*G318,2)</f>
        <v>16359.84</v>
      </c>
      <c r="J318" s="40">
        <f t="shared" ref="J318" si="229">ROUND(F318*H318,2)</f>
        <v>6357.12</v>
      </c>
      <c r="K318" s="40">
        <f t="shared" ref="K318" si="230">I318+J318</f>
        <v>22716.959999999999</v>
      </c>
      <c r="L318" s="40">
        <f t="shared" ref="L318" si="231">ROUND($L$15*K318,2)</f>
        <v>5524.76</v>
      </c>
      <c r="M318" s="40">
        <f t="shared" ref="M318" si="232">K318+L318</f>
        <v>28241.72</v>
      </c>
      <c r="N318" s="95">
        <f t="shared" si="201"/>
        <v>0.35611555390187677</v>
      </c>
      <c r="O318" s="96">
        <f t="shared" si="202"/>
        <v>335</v>
      </c>
    </row>
    <row r="319" spans="1:15" s="38" customFormat="1" ht="30" customHeight="1" x14ac:dyDescent="0.2">
      <c r="A319" s="199" t="s">
        <v>1703</v>
      </c>
      <c r="B319" s="105">
        <v>87260</v>
      </c>
      <c r="C319" s="103" t="s">
        <v>57</v>
      </c>
      <c r="D319" s="248" t="str">
        <f>IF(ISNUMBER(SEARCH("Com",B319)),VLOOKUP(B319,'[10]COMP.BG'!$A:$N,3,FALSE),VLOOKUP(B319,[10]SINAPI!$A:$M,2,FALSE))</f>
        <v>REVESTIMENTO CERÂMICO PARA PISO COM PLACAS TIPO PORCELANATO DE DIMENSÕES 45X45 CM APLICADA EM AMBIENTES DE ÁREA MAIOR QUE 10 M². AF_06/2014</v>
      </c>
      <c r="E319" s="39" t="str">
        <f>IF(ISNUMBER(SEARCH("Com",B319)),VLOOKUP(B319,'[10]COMP.BG'!$A:$N,5,FALSE),VLOOKUP(B319,[10]SINAPI!$A:$M,4,FALSE))</f>
        <v>M2</v>
      </c>
      <c r="F319" s="216">
        <v>252</v>
      </c>
      <c r="G319" s="128" t="str">
        <f>IF(ISNUMBER(SEARCH("COM",B319)),VLOOKUP(B319,'[10]COMP.BG'!$A:$M,13,FALSE),VLOOKUP(B319,[10]SINAPI!A:M,7,FALSE))</f>
        <v>121,96</v>
      </c>
      <c r="H319" s="128" t="str">
        <f>IF(ISNUMBER(SEARCH("COM",B319)),VLOOKUP(B319,'[10]COMP.BG'!$A:$N,14,FALSE),VLOOKUP(B319,[10]SINAPI!A:N,6,FALSE))</f>
        <v>9,49</v>
      </c>
      <c r="I319" s="40">
        <f t="shared" si="196"/>
        <v>30733.919999999998</v>
      </c>
      <c r="J319" s="40">
        <f t="shared" si="197"/>
        <v>2391.48</v>
      </c>
      <c r="K319" s="40">
        <f t="shared" si="198"/>
        <v>33125.4</v>
      </c>
      <c r="L319" s="40">
        <f t="shared" si="199"/>
        <v>8056.1</v>
      </c>
      <c r="M319" s="40">
        <f t="shared" si="200"/>
        <v>41181.5</v>
      </c>
      <c r="N319" s="95">
        <f t="shared" si="201"/>
        <v>0.51928043628398468</v>
      </c>
      <c r="O319" s="96">
        <f t="shared" si="202"/>
        <v>251</v>
      </c>
    </row>
    <row r="320" spans="1:15" s="38" customFormat="1" ht="30" customHeight="1" x14ac:dyDescent="0.2">
      <c r="A320" s="199" t="s">
        <v>1749</v>
      </c>
      <c r="B320" s="104" t="s">
        <v>1761</v>
      </c>
      <c r="C320" s="189" t="s">
        <v>62</v>
      </c>
      <c r="D320" s="248" t="str">
        <f>IF(ISNUMBER(SEARCH("Com",B320)),VLOOKUP(B320,'[10]COMP.BG'!$A:$N,3,FALSE),VLOOKUP(B320,[10]SINAPI!$A:$M,2,FALSE))</f>
        <v xml:space="preserve">REVESTIMENTO CERÂMICO PARA PISO COM PLACAS TIPO PORCELANATO DE DIMENSÕES 60X60 CM </v>
      </c>
      <c r="E320" s="39" t="str">
        <f>IF(ISNUMBER(SEARCH("Com",B320)),VLOOKUP(B320,'[10]COMP.BG'!$A:$N,5,FALSE),VLOOKUP(B320,[10]SINAPI!$A:$M,4,FALSE))</f>
        <v>M2</v>
      </c>
      <c r="F320" s="216">
        <v>504</v>
      </c>
      <c r="G320" s="128">
        <f>IF(ISNUMBER(SEARCH("COM",B320)),VLOOKUP(B320,'[10]COMP.BG'!$A:$M,13,FALSE),VLOOKUP(B320,[10]SINAPI!A:M,7,FALSE))</f>
        <v>181.92865000000003</v>
      </c>
      <c r="H320" s="128">
        <f>IF(ISNUMBER(SEARCH("COM",B320)),VLOOKUP(B320,'[10]COMP.BG'!$A:$N,14,FALSE),VLOOKUP(B320,[10]SINAPI!A:N,6,FALSE))</f>
        <v>10.553600000000001</v>
      </c>
      <c r="I320" s="40">
        <f t="shared" ref="I320" si="233">ROUND(F320*G320,2)</f>
        <v>91692.04</v>
      </c>
      <c r="J320" s="40">
        <f t="shared" ref="J320" si="234">ROUND(F320*H320,2)</f>
        <v>5319.01</v>
      </c>
      <c r="K320" s="40">
        <f t="shared" ref="K320" si="235">I320+J320</f>
        <v>97011.049999999988</v>
      </c>
      <c r="L320" s="40">
        <f t="shared" ref="L320" si="236">ROUND($L$15*K320,2)</f>
        <v>23593.09</v>
      </c>
      <c r="M320" s="40">
        <f t="shared" ref="M320" si="237">K320+L320</f>
        <v>120604.13999999998</v>
      </c>
      <c r="N320" s="95">
        <f t="shared" si="201"/>
        <v>1.520764674352677</v>
      </c>
      <c r="O320" s="96">
        <f t="shared" si="202"/>
        <v>503</v>
      </c>
    </row>
    <row r="321" spans="1:15" s="38" customFormat="1" ht="30" customHeight="1" x14ac:dyDescent="0.2">
      <c r="A321" s="199" t="s">
        <v>1760</v>
      </c>
      <c r="B321" s="110" t="s">
        <v>804</v>
      </c>
      <c r="C321" s="189" t="s">
        <v>62</v>
      </c>
      <c r="D321" s="248" t="str">
        <f>IF(ISNUMBER(SEARCH("Com",B321)),VLOOKUP(B321,'[10]COMP.BG'!$A:$N,3,FALSE),VLOOKUP(B321,[10]SINAPI!$A:$M,2,FALSE))</f>
        <v xml:space="preserve">REVESTIMENTO EM LAMINADO MELAMINICO TEXTURIZADO, ESP 0,8MM FIXADO COM COLA </v>
      </c>
      <c r="E321" s="39" t="str">
        <f>IF(ISNUMBER(SEARCH("Com",B321)),VLOOKUP(B321,'[10]COMP.BG'!$A:$N,5,FALSE),VLOOKUP(B321,[10]SINAPI!$A:$M,4,FALSE))</f>
        <v>M2</v>
      </c>
      <c r="F321" s="216">
        <v>168</v>
      </c>
      <c r="G321" s="128">
        <f>IF(ISNUMBER(SEARCH("COM",B321)),VLOOKUP(B321,'[10]COMP.BG'!$A:$M,13,FALSE),VLOOKUP(B321,[10]SINAPI!A:M,7,FALSE))</f>
        <v>115.66560000000001</v>
      </c>
      <c r="H321" s="128">
        <f>IF(ISNUMBER(SEARCH("COM",B321)),VLOOKUP(B321,'[10]COMP.BG'!$A:$N,14,FALSE),VLOOKUP(B321,[10]SINAPI!A:N,6,FALSE))</f>
        <v>5.5152000000000001</v>
      </c>
      <c r="I321" s="40">
        <f t="shared" si="196"/>
        <v>19431.82</v>
      </c>
      <c r="J321" s="40">
        <f t="shared" si="197"/>
        <v>926.55</v>
      </c>
      <c r="K321" s="40">
        <f t="shared" si="198"/>
        <v>20358.37</v>
      </c>
      <c r="L321" s="40">
        <f t="shared" si="199"/>
        <v>4951.16</v>
      </c>
      <c r="M321" s="40">
        <f t="shared" si="200"/>
        <v>25309.53</v>
      </c>
      <c r="N321" s="95">
        <f t="shared" si="201"/>
        <v>0.31914193947628428</v>
      </c>
      <c r="O321" s="96">
        <f t="shared" si="202"/>
        <v>167</v>
      </c>
    </row>
    <row r="322" spans="1:15" s="38" customFormat="1" ht="30" customHeight="1" x14ac:dyDescent="0.2">
      <c r="A322" s="172" t="s">
        <v>1083</v>
      </c>
      <c r="B322" s="214"/>
      <c r="C322" s="191"/>
      <c r="D322" s="254" t="s">
        <v>209</v>
      </c>
      <c r="E322" s="214"/>
      <c r="F322" s="214"/>
      <c r="G322" s="214"/>
      <c r="H322" s="214"/>
      <c r="I322" s="214"/>
      <c r="J322" s="214"/>
      <c r="K322" s="214"/>
      <c r="L322" s="214"/>
      <c r="M322" s="214"/>
      <c r="N322" s="187"/>
    </row>
    <row r="323" spans="1:15" s="38" customFormat="1" ht="30" customHeight="1" x14ac:dyDescent="0.2">
      <c r="A323" s="215" t="s">
        <v>1084</v>
      </c>
      <c r="B323" s="110">
        <v>88649</v>
      </c>
      <c r="C323" s="189" t="s">
        <v>57</v>
      </c>
      <c r="D323" s="248" t="str">
        <f>IF(ISNUMBER(SEARCH("Com",B323)),VLOOKUP(B323,'[10]COMP.BG'!$A:$N,3,FALSE),VLOOKUP(B323,[10]SINAPI!$A:$M,2,FALSE))</f>
        <v>RODAPÉ CERÂMICO DE 7CM DE ALTURA COM PLACAS TIPO ESMALTADA EXTRA DE DIMENSÕES 45X45CM. AF_06/2014</v>
      </c>
      <c r="E323" s="39" t="str">
        <f>IF(ISNUMBER(SEARCH("Com",B323)),VLOOKUP(B323,'[10]COMP.BG'!$A:$N,5,FALSE),VLOOKUP(B323,[10]SINAPI!$A:$M,4,FALSE))</f>
        <v>M</v>
      </c>
      <c r="F323" s="216">
        <v>168</v>
      </c>
      <c r="G323" s="128" t="str">
        <f>IF(ISNUMBER(SEARCH("COM",B323)),VLOOKUP(B323,'[10]COMP.BG'!$A:$M,13,FALSE),VLOOKUP(B323,[10]SINAPI!A:M,7,FALSE))</f>
        <v>6,45</v>
      </c>
      <c r="H323" s="128" t="str">
        <f>IF(ISNUMBER(SEARCH("COM",B323)),VLOOKUP(B323,'[10]COMP.BG'!$A:$N,14,FALSE),VLOOKUP(B323,[10]SINAPI!A:N,6,FALSE))</f>
        <v>1,73</v>
      </c>
      <c r="I323" s="40">
        <f t="shared" ref="I323" si="238">ROUND(F323*G323,2)</f>
        <v>1083.5999999999999</v>
      </c>
      <c r="J323" s="40">
        <f>ROUND(F323*H323,2)</f>
        <v>290.64</v>
      </c>
      <c r="K323" s="40">
        <f>I323+J323</f>
        <v>1374.2399999999998</v>
      </c>
      <c r="L323" s="40">
        <f>ROUND($L$15*K323,2)</f>
        <v>334.22</v>
      </c>
      <c r="M323" s="40">
        <f>K323+L323</f>
        <v>1708.4599999999998</v>
      </c>
      <c r="N323" s="95">
        <f>M323/$M$1026*100</f>
        <v>2.1542922287282797E-2</v>
      </c>
      <c r="O323" s="96">
        <f t="shared" ref="O323:O327" si="239">IF(F323=1,1,TRUNC(F323*$O$15,0))</f>
        <v>167</v>
      </c>
    </row>
    <row r="324" spans="1:15" s="38" customFormat="1" ht="30" customHeight="1" x14ac:dyDescent="0.2">
      <c r="A324" s="215" t="s">
        <v>1085</v>
      </c>
      <c r="B324" s="110">
        <v>88650</v>
      </c>
      <c r="C324" s="189" t="s">
        <v>57</v>
      </c>
      <c r="D324" s="248" t="str">
        <f>IF(ISNUMBER(SEARCH("Com",B324)),VLOOKUP(B324,'[10]COMP.BG'!$A:$N,3,FALSE),VLOOKUP(B324,[10]SINAPI!$A:$M,2,FALSE))</f>
        <v>RODAPÉ CERÂMICO DE 7CM DE ALTURA COM PLACAS TIPO ESMALTADA EXTRA DE DIMENSÕES 60X60CM. AF_06/2014</v>
      </c>
      <c r="E324" s="39" t="str">
        <f>IF(ISNUMBER(SEARCH("Com",B324)),VLOOKUP(B324,'[10]COMP.BG'!$A:$N,5,FALSE),VLOOKUP(B324,[10]SINAPI!$A:$M,4,FALSE))</f>
        <v>M</v>
      </c>
      <c r="F324" s="216">
        <v>126</v>
      </c>
      <c r="G324" s="128" t="str">
        <f>IF(ISNUMBER(SEARCH("COM",B324)),VLOOKUP(B324,'[10]COMP.BG'!$A:$M,13,FALSE),VLOOKUP(B324,[10]SINAPI!A:M,7,FALSE))</f>
        <v>14,36</v>
      </c>
      <c r="H324" s="128" t="str">
        <f>IF(ISNUMBER(SEARCH("COM",B324)),VLOOKUP(B324,'[10]COMP.BG'!$A:$N,14,FALSE),VLOOKUP(B324,[10]SINAPI!A:N,6,FALSE))</f>
        <v>1,93</v>
      </c>
      <c r="I324" s="40">
        <f t="shared" ref="I324:I327" si="240">ROUND(F324*G324,2)</f>
        <v>1809.36</v>
      </c>
      <c r="J324" s="40">
        <f>ROUND(F324*H324,2)</f>
        <v>243.18</v>
      </c>
      <c r="K324" s="40">
        <f>I324+J324</f>
        <v>2052.54</v>
      </c>
      <c r="L324" s="40">
        <f>ROUND($L$15*K324,2)</f>
        <v>499.18</v>
      </c>
      <c r="M324" s="40">
        <f>K324+L324</f>
        <v>2551.7199999999998</v>
      </c>
      <c r="N324" s="95">
        <f>M324/$M$1026*100</f>
        <v>3.217605660004054E-2</v>
      </c>
      <c r="O324" s="96">
        <f t="shared" si="239"/>
        <v>125</v>
      </c>
    </row>
    <row r="325" spans="1:15" s="38" customFormat="1" ht="30" customHeight="1" x14ac:dyDescent="0.2">
      <c r="A325" s="215" t="s">
        <v>1086</v>
      </c>
      <c r="B325" s="110">
        <v>98685</v>
      </c>
      <c r="C325" s="189" t="s">
        <v>57</v>
      </c>
      <c r="D325" s="248" t="str">
        <f>IF(ISNUMBER(SEARCH("Com",B325)),VLOOKUP(B325,'[10]COMP.BG'!$A:$N,3,FALSE),VLOOKUP(B325,[10]SINAPI!$A:$M,2,FALSE))</f>
        <v>RODAPÉ EM GRANITO, ALTURA 10 CM. AF_09/2020</v>
      </c>
      <c r="E325" s="39" t="str">
        <f>IF(ISNUMBER(SEARCH("Com",B325)),VLOOKUP(B325,'[10]COMP.BG'!$A:$N,5,FALSE),VLOOKUP(B325,[10]SINAPI!$A:$M,4,FALSE))</f>
        <v>M</v>
      </c>
      <c r="F325" s="216">
        <v>84</v>
      </c>
      <c r="G325" s="128" t="str">
        <f>IF(ISNUMBER(SEARCH("COM",B325)),VLOOKUP(B325,'[10]COMP.BG'!$A:$M,13,FALSE),VLOOKUP(B325,[10]SINAPI!A:M,7,FALSE))</f>
        <v>59,17</v>
      </c>
      <c r="H325" s="128" t="str">
        <f>IF(ISNUMBER(SEARCH("COM",B325)),VLOOKUP(B325,'[10]COMP.BG'!$A:$N,14,FALSE),VLOOKUP(B325,[10]SINAPI!A:N,6,FALSE))</f>
        <v>7,32</v>
      </c>
      <c r="I325" s="40">
        <f t="shared" si="240"/>
        <v>4970.28</v>
      </c>
      <c r="J325" s="40">
        <f>ROUND(F325*H325,2)</f>
        <v>614.88</v>
      </c>
      <c r="K325" s="40">
        <f>I325+J325</f>
        <v>5585.16</v>
      </c>
      <c r="L325" s="40">
        <f>ROUND($L$15*K325,2)</f>
        <v>1358.31</v>
      </c>
      <c r="M325" s="40">
        <f>K325+L325</f>
        <v>6943.4699999999993</v>
      </c>
      <c r="N325" s="95">
        <f>M325/$M$1026*100</f>
        <v>8.7554074789037789E-2</v>
      </c>
      <c r="O325" s="96">
        <f t="shared" si="239"/>
        <v>83</v>
      </c>
    </row>
    <row r="326" spans="1:15" s="38" customFormat="1" ht="30" customHeight="1" x14ac:dyDescent="0.2">
      <c r="A326" s="215" t="s">
        <v>1087</v>
      </c>
      <c r="B326" s="110">
        <v>101739</v>
      </c>
      <c r="C326" s="189" t="s">
        <v>57</v>
      </c>
      <c r="D326" s="248" t="str">
        <f>IF(ISNUMBER(SEARCH("Com",B326)),VLOOKUP(B326,'[10]COMP.BG'!$A:$N,3,FALSE),VLOOKUP(B326,[10]SINAPI!$A:$M,2,FALSE))</f>
        <v>RODAPÉ EM MADEIRA, ALTURA 7CM, FIXADO COM COLA E PARAFUSOS. AF_09/2020</v>
      </c>
      <c r="E326" s="39" t="str">
        <f>IF(ISNUMBER(SEARCH("Com",B326)),VLOOKUP(B326,'[10]COMP.BG'!$A:$N,5,FALSE),VLOOKUP(B326,[10]SINAPI!$A:$M,4,FALSE))</f>
        <v>M</v>
      </c>
      <c r="F326" s="216">
        <v>84</v>
      </c>
      <c r="G326" s="128" t="str">
        <f>IF(ISNUMBER(SEARCH("COM",B326)),VLOOKUP(B326,'[10]COMP.BG'!$A:$M,13,FALSE),VLOOKUP(B326,[10]SINAPI!A:M,7,FALSE))</f>
        <v>21,42</v>
      </c>
      <c r="H326" s="128" t="str">
        <f>IF(ISNUMBER(SEARCH("COM",B326)),VLOOKUP(B326,'[10]COMP.BG'!$A:$N,14,FALSE),VLOOKUP(B326,[10]SINAPI!A:N,6,FALSE))</f>
        <v>9,94</v>
      </c>
      <c r="I326" s="40">
        <f t="shared" si="240"/>
        <v>1799.28</v>
      </c>
      <c r="J326" s="40">
        <f>ROUND(F326*H326,2)</f>
        <v>834.96</v>
      </c>
      <c r="K326" s="40">
        <f>I326+J326</f>
        <v>2634.24</v>
      </c>
      <c r="L326" s="40">
        <f>ROUND($L$15*K326,2)</f>
        <v>640.65</v>
      </c>
      <c r="M326" s="40">
        <f>K326+L326</f>
        <v>3274.89</v>
      </c>
      <c r="N326" s="95">
        <f>M326/$M$1026*100</f>
        <v>4.1294909315640733E-2</v>
      </c>
      <c r="O326" s="96">
        <f t="shared" si="239"/>
        <v>83</v>
      </c>
    </row>
    <row r="327" spans="1:15" s="38" customFormat="1" ht="30" customHeight="1" x14ac:dyDescent="0.2">
      <c r="A327" s="215" t="s">
        <v>1088</v>
      </c>
      <c r="B327" s="104" t="s">
        <v>466</v>
      </c>
      <c r="C327" s="189" t="s">
        <v>62</v>
      </c>
      <c r="D327" s="248" t="str">
        <f>IF(ISNUMBER(SEARCH("Com",B327)),VLOOKUP(B327,'[10]COMP.BG'!$A:$N,3,FALSE),VLOOKUP(B327,[10]SINAPI!$A:$M,2,FALSE))</f>
        <v>RODAPÉ EM PORCELANATO, ALTURA 10CM</v>
      </c>
      <c r="E327" s="39" t="str">
        <f>IF(ISNUMBER(SEARCH("Com",B327)),VLOOKUP(B327,'[10]COMP.BG'!$A:$N,5,FALSE),VLOOKUP(B327,[10]SINAPI!$A:$M,4,FALSE))</f>
        <v>M</v>
      </c>
      <c r="F327" s="216">
        <v>168</v>
      </c>
      <c r="G327" s="128">
        <f>IF(ISNUMBER(SEARCH("COM",B327)),VLOOKUP(B327,'[10]COMP.BG'!$A:$M,13,FALSE),VLOOKUP(B327,[10]SINAPI!A:M,7,FALSE))</f>
        <v>15.39494</v>
      </c>
      <c r="H327" s="128">
        <f>IF(ISNUMBER(SEARCH("COM",B327)),VLOOKUP(B327,'[10]COMP.BG'!$A:$N,14,FALSE),VLOOKUP(B327,[10]SINAPI!A:N,6,FALSE))</f>
        <v>4.9300000000000006</v>
      </c>
      <c r="I327" s="40">
        <f t="shared" si="240"/>
        <v>2586.35</v>
      </c>
      <c r="J327" s="40">
        <f>ROUND(F327*H327,2)</f>
        <v>828.24</v>
      </c>
      <c r="K327" s="40">
        <f>I327+J327</f>
        <v>3414.59</v>
      </c>
      <c r="L327" s="40">
        <f>ROUND($L$15*K327,2)</f>
        <v>830.43</v>
      </c>
      <c r="M327" s="40">
        <f>K327+L327</f>
        <v>4245.0200000000004</v>
      </c>
      <c r="N327" s="95">
        <f>M327/$M$1026*100</f>
        <v>5.3527818016202454E-2</v>
      </c>
      <c r="O327" s="96">
        <f t="shared" si="239"/>
        <v>167</v>
      </c>
    </row>
    <row r="328" spans="1:15" s="38" customFormat="1" ht="30" customHeight="1" x14ac:dyDescent="0.2">
      <c r="A328" s="172" t="s">
        <v>1089</v>
      </c>
      <c r="B328" s="214"/>
      <c r="C328" s="191"/>
      <c r="D328" s="254" t="s">
        <v>210</v>
      </c>
      <c r="E328" s="214"/>
      <c r="F328" s="214"/>
      <c r="G328" s="214"/>
      <c r="H328" s="214"/>
      <c r="I328" s="214"/>
      <c r="J328" s="214"/>
      <c r="K328" s="214"/>
      <c r="L328" s="214"/>
      <c r="M328" s="214"/>
      <c r="N328" s="187"/>
    </row>
    <row r="329" spans="1:15" s="38" customFormat="1" ht="30" customHeight="1" x14ac:dyDescent="0.2">
      <c r="A329" s="215" t="s">
        <v>1090</v>
      </c>
      <c r="B329" s="104" t="s">
        <v>394</v>
      </c>
      <c r="C329" s="189" t="s">
        <v>62</v>
      </c>
      <c r="D329" s="248" t="str">
        <f>IF(ISNUMBER(SEARCH("Com",B329)),VLOOKUP(B329,'[10]COMP.BG'!$A:$N,3,FALSE),VLOOKUP(B329,[10]SINAPI!$A:$M,2,FALSE))</f>
        <v>FAIXA ANTIDERRAPANTE PARA DEGRAU EM GRANITO - FAIXA APICOADA</v>
      </c>
      <c r="E329" s="39" t="str">
        <f>IF(ISNUMBER(SEARCH("Com",B329)),VLOOKUP(B329,'[10]COMP.BG'!$A:$N,5,FALSE),VLOOKUP(B329,[10]SINAPI!$A:$M,4,FALSE))</f>
        <v>M</v>
      </c>
      <c r="F329" s="216">
        <v>67</v>
      </c>
      <c r="G329" s="128">
        <f>IF(ISNUMBER(SEARCH("COM",B329)),VLOOKUP(B329,'[10]COMP.BG'!$A:$M,13,FALSE),VLOOKUP(B329,[10]SINAPI!A:M,7,FALSE))</f>
        <v>12.57658</v>
      </c>
      <c r="H329" s="128">
        <f>IF(ISNUMBER(SEARCH("COM",B329)),VLOOKUP(B329,'[10]COMP.BG'!$A:$N,14,FALSE),VLOOKUP(B329,[10]SINAPI!A:N,6,FALSE))</f>
        <v>2.3960000000000004</v>
      </c>
      <c r="I329" s="40">
        <f>ROUND(F329*G329,2)</f>
        <v>842.63</v>
      </c>
      <c r="J329" s="40">
        <f>ROUND(F329*H329,2)</f>
        <v>160.53</v>
      </c>
      <c r="K329" s="40">
        <f>I329+J329</f>
        <v>1003.16</v>
      </c>
      <c r="L329" s="40">
        <f>ROUND($L$15*K329,2)</f>
        <v>243.97</v>
      </c>
      <c r="M329" s="40">
        <f>K329+L329</f>
        <v>1247.1299999999999</v>
      </c>
      <c r="N329" s="95">
        <f>M329/$M$1026*100</f>
        <v>1.5725755752045115E-2</v>
      </c>
      <c r="O329" s="96">
        <f t="shared" ref="O329:O332" si="241">IF(F329=1,1,TRUNC(F329*$O$15,0))</f>
        <v>66</v>
      </c>
    </row>
    <row r="330" spans="1:15" s="38" customFormat="1" ht="30" customHeight="1" x14ac:dyDescent="0.2">
      <c r="A330" s="215" t="s">
        <v>1091</v>
      </c>
      <c r="B330" s="104">
        <v>101965</v>
      </c>
      <c r="C330" s="189" t="s">
        <v>57</v>
      </c>
      <c r="D330" s="248" t="str">
        <f>IF(ISNUMBER(SEARCH("Com",B330)),VLOOKUP(B330,'[10]COMP.BG'!$A:$N,3,FALSE),VLOOKUP(B330,[10]SINAPI!$A:$M,2,FALSE))</f>
        <v>PEITORIL LINEAR EM GRANITO OU MÁRMORE, L = 15CM, COMPRIMENTO DE ATÉ 2M, ASSENTADO COM ARGAMASSA 1:6 COM ADITIVO. AF_11/2020</v>
      </c>
      <c r="E330" s="39" t="str">
        <f>IF(ISNUMBER(SEARCH("Com",B330)),VLOOKUP(B330,'[10]COMP.BG'!$A:$N,5,FALSE),VLOOKUP(B330,[10]SINAPI!$A:$M,4,FALSE))</f>
        <v>M</v>
      </c>
      <c r="F330" s="216">
        <v>67</v>
      </c>
      <c r="G330" s="128" t="str">
        <f>IF(ISNUMBER(SEARCH("COM",B330)),VLOOKUP(B330,'[10]COMP.BG'!$A:$M,13,FALSE),VLOOKUP(B330,[10]SINAPI!A:M,7,FALSE))</f>
        <v>104,02</v>
      </c>
      <c r="H330" s="128" t="str">
        <f>IF(ISNUMBER(SEARCH("COM",B330)),VLOOKUP(B330,'[10]COMP.BG'!$A:$N,14,FALSE),VLOOKUP(B330,[10]SINAPI!A:N,6,FALSE))</f>
        <v>16,41</v>
      </c>
      <c r="I330" s="40">
        <f>ROUND(F330*G330,2)</f>
        <v>6969.34</v>
      </c>
      <c r="J330" s="40">
        <f>ROUND(F330*H330,2)</f>
        <v>1099.47</v>
      </c>
      <c r="K330" s="40">
        <f>I330+J330</f>
        <v>8068.81</v>
      </c>
      <c r="L330" s="40">
        <f>ROUND($L$15*K330,2)</f>
        <v>1962.33</v>
      </c>
      <c r="M330" s="40">
        <f>K330+L330</f>
        <v>10031.14</v>
      </c>
      <c r="N330" s="95">
        <f>M330/$M$1026*100</f>
        <v>0.1264882230036723</v>
      </c>
      <c r="O330" s="96">
        <f t="shared" si="241"/>
        <v>66</v>
      </c>
    </row>
    <row r="331" spans="1:15" s="38" customFormat="1" ht="30" customHeight="1" x14ac:dyDescent="0.2">
      <c r="A331" s="215" t="s">
        <v>1092</v>
      </c>
      <c r="B331" s="105">
        <v>98689</v>
      </c>
      <c r="C331" s="189" t="s">
        <v>57</v>
      </c>
      <c r="D331" s="248" t="str">
        <f>IF(ISNUMBER(SEARCH("Com",B331)),VLOOKUP(B331,'[10]COMP.BG'!$A:$N,3,FALSE),VLOOKUP(B331,[10]SINAPI!$A:$M,2,FALSE))</f>
        <v>SOLEIRA EM GRANITO, LARGURA 15 CM, ESPESSURA 2,0 CM. AF_09/2020</v>
      </c>
      <c r="E331" s="39" t="str">
        <f>IF(ISNUMBER(SEARCH("Com",B331)),VLOOKUP(B331,'[10]COMP.BG'!$A:$N,5,FALSE),VLOOKUP(B331,[10]SINAPI!$A:$M,4,FALSE))</f>
        <v>M</v>
      </c>
      <c r="F331" s="216">
        <v>84</v>
      </c>
      <c r="G331" s="128" t="str">
        <f>IF(ISNUMBER(SEARCH("COM",B331)),VLOOKUP(B331,'[10]COMP.BG'!$A:$M,13,FALSE),VLOOKUP(B331,[10]SINAPI!A:M,7,FALSE))</f>
        <v>81,19</v>
      </c>
      <c r="H331" s="128" t="str">
        <f>IF(ISNUMBER(SEARCH("COM",B331)),VLOOKUP(B331,'[10]COMP.BG'!$A:$N,14,FALSE),VLOOKUP(B331,[10]SINAPI!A:N,6,FALSE))</f>
        <v>13,39</v>
      </c>
      <c r="I331" s="40">
        <f>ROUND(F331*G331,2)</f>
        <v>6819.96</v>
      </c>
      <c r="J331" s="40">
        <f>ROUND(F331*H331,2)</f>
        <v>1124.76</v>
      </c>
      <c r="K331" s="40">
        <f>I331+J331</f>
        <v>7944.72</v>
      </c>
      <c r="L331" s="40">
        <f>ROUND($L$15*K331,2)</f>
        <v>1932.16</v>
      </c>
      <c r="M331" s="40">
        <f>K331+L331</f>
        <v>9876.880000000001</v>
      </c>
      <c r="N331" s="95">
        <f>M331/$M$1026*100</f>
        <v>0.12454307287312419</v>
      </c>
      <c r="O331" s="96">
        <f t="shared" si="241"/>
        <v>83</v>
      </c>
    </row>
    <row r="332" spans="1:15" s="38" customFormat="1" ht="30" customHeight="1" x14ac:dyDescent="0.2">
      <c r="A332" s="215" t="s">
        <v>1093</v>
      </c>
      <c r="B332" s="104" t="s">
        <v>395</v>
      </c>
      <c r="C332" s="189" t="s">
        <v>62</v>
      </c>
      <c r="D332" s="248" t="str">
        <f>IF(ISNUMBER(SEARCH("Com",B332)),VLOOKUP(B332,'[10]COMP.BG'!$A:$N,3,FALSE),VLOOKUP(B332,[10]SINAPI!$A:$M,2,FALSE))</f>
        <v>SOLEIRA EM GRANITO, LARGURA 20CM, ESPESSURA 2,0 CM.</v>
      </c>
      <c r="E332" s="39" t="str">
        <f>IF(ISNUMBER(SEARCH("Com",B332)),VLOOKUP(B332,'[10]COMP.BG'!$A:$N,5,FALSE),VLOOKUP(B332,[10]SINAPI!$A:$M,4,FALSE))</f>
        <v>M</v>
      </c>
      <c r="F332" s="216">
        <v>42</v>
      </c>
      <c r="G332" s="128">
        <f>IF(ISNUMBER(SEARCH("COM",B332)),VLOOKUP(B332,'[10]COMP.BG'!$A:$M,13,FALSE),VLOOKUP(B332,[10]SINAPI!A:M,7,FALSE))</f>
        <v>107.9664607</v>
      </c>
      <c r="H332" s="128">
        <f>IF(ISNUMBER(SEARCH("COM",B332)),VLOOKUP(B332,'[10]COMP.BG'!$A:$N,14,FALSE),VLOOKUP(B332,[10]SINAPI!A:N,6,FALSE))</f>
        <v>17.837853600000003</v>
      </c>
      <c r="I332" s="40">
        <f>ROUND(F332*G332,2)</f>
        <v>4534.59</v>
      </c>
      <c r="J332" s="40">
        <f>ROUND(F332*H332,2)</f>
        <v>749.19</v>
      </c>
      <c r="K332" s="40">
        <f>I332+J332</f>
        <v>5283.7800000000007</v>
      </c>
      <c r="L332" s="40">
        <f>ROUND($L$15*K332,2)</f>
        <v>1285.02</v>
      </c>
      <c r="M332" s="40">
        <f>K332+L332</f>
        <v>6568.8000000000011</v>
      </c>
      <c r="N332" s="95">
        <f>M332/$M$1026*100</f>
        <v>8.2829652389112579E-2</v>
      </c>
      <c r="O332" s="96">
        <f t="shared" si="241"/>
        <v>41</v>
      </c>
    </row>
    <row r="333" spans="1:15" s="38" customFormat="1" ht="30" customHeight="1" x14ac:dyDescent="0.2">
      <c r="A333" s="184" t="s">
        <v>1094</v>
      </c>
      <c r="B333" s="188"/>
      <c r="C333" s="190"/>
      <c r="D333" s="198" t="s">
        <v>45</v>
      </c>
      <c r="E333" s="186"/>
      <c r="F333" s="186"/>
      <c r="G333" s="186"/>
      <c r="H333" s="186"/>
      <c r="I333" s="180">
        <f t="shared" ref="I333:M333" si="242">SUM(I334:I353)</f>
        <v>338650.75</v>
      </c>
      <c r="J333" s="180">
        <f t="shared" si="242"/>
        <v>69483.090000000011</v>
      </c>
      <c r="K333" s="180">
        <f t="shared" si="242"/>
        <v>408133.84</v>
      </c>
      <c r="L333" s="180">
        <f t="shared" si="242"/>
        <v>99258.139999999985</v>
      </c>
      <c r="M333" s="180">
        <f t="shared" si="242"/>
        <v>507391.97999999992</v>
      </c>
      <c r="N333" s="259">
        <f>SUM(N334:N353)</f>
        <v>6.3979876580842081</v>
      </c>
    </row>
    <row r="334" spans="1:15" s="38" customFormat="1" ht="30" customHeight="1" x14ac:dyDescent="0.2">
      <c r="A334" s="172" t="s">
        <v>1095</v>
      </c>
      <c r="B334" s="214"/>
      <c r="C334" s="191"/>
      <c r="D334" s="254" t="s">
        <v>211</v>
      </c>
      <c r="E334" s="214"/>
      <c r="F334" s="214"/>
      <c r="G334" s="214"/>
      <c r="H334" s="214"/>
      <c r="I334" s="214"/>
      <c r="J334" s="214"/>
      <c r="K334" s="214"/>
      <c r="L334" s="214"/>
      <c r="M334" s="214"/>
      <c r="N334" s="187"/>
    </row>
    <row r="335" spans="1:15" s="38" customFormat="1" ht="30" customHeight="1" x14ac:dyDescent="0.2">
      <c r="A335" s="215" t="s">
        <v>1096</v>
      </c>
      <c r="B335" s="104" t="s">
        <v>399</v>
      </c>
      <c r="C335" s="103" t="s">
        <v>62</v>
      </c>
      <c r="D335" s="248" t="str">
        <f>IF(ISNUMBER(SEARCH("Com",B335)),VLOOKUP(B335,'[10]COMP.BG'!$A:$N,3,FALSE),VLOOKUP(B335,[10]SINAPI!$A:$M,2,FALSE))</f>
        <v>BICICLETÁRIO COM ACABAMENTO EM PINTURA EPÓX</v>
      </c>
      <c r="E335" s="39" t="str">
        <f>IF(ISNUMBER(SEARCH("Com",B335)),VLOOKUP(B335,'[10]COMP.BG'!$A:$N,5,FALSE),VLOOKUP(B335,[10]SINAPI!$A:$M,4,FALSE))</f>
        <v>UN</v>
      </c>
      <c r="F335" s="216">
        <v>9</v>
      </c>
      <c r="G335" s="128">
        <f>IF(ISNUMBER(SEARCH("COM",B335)),VLOOKUP(B335,'[10]COMP.BG'!$A:$M,13,FALSE),VLOOKUP(B335,[10]SINAPI!A:M,7,FALSE))</f>
        <v>1340.4550000000002</v>
      </c>
      <c r="H335" s="128">
        <f>IF(ISNUMBER(SEARCH("COM",B335)),VLOOKUP(B335,'[10]COMP.BG'!$A:$N,14,FALSE),VLOOKUP(B335,[10]SINAPI!A:N,6,FALSE))</f>
        <v>42.519999999999996</v>
      </c>
      <c r="I335" s="40">
        <f t="shared" ref="I335:I345" si="243">ROUND(F335*G335,2)</f>
        <v>12064.1</v>
      </c>
      <c r="J335" s="40">
        <f t="shared" ref="J335:J345" si="244">ROUND(F335*H335,2)</f>
        <v>382.68</v>
      </c>
      <c r="K335" s="40">
        <f t="shared" ref="K335:K345" si="245">I335+J335</f>
        <v>12446.78</v>
      </c>
      <c r="L335" s="40">
        <f t="shared" ref="L335:L345" si="246">ROUND($L$15*K335,2)</f>
        <v>3027.06</v>
      </c>
      <c r="M335" s="40">
        <f t="shared" ref="M335:M345" si="247">K335+L335</f>
        <v>15473.84</v>
      </c>
      <c r="N335" s="95">
        <f t="shared" ref="N335:N345" si="248">M335/$M$1026*100</f>
        <v>0.19511825422067131</v>
      </c>
      <c r="O335" s="96">
        <f t="shared" ref="O335:O345" si="249">IF(F335=1,1,TRUNC(F335*$O$15,0))</f>
        <v>8</v>
      </c>
    </row>
    <row r="336" spans="1:15" s="38" customFormat="1" ht="30" customHeight="1" x14ac:dyDescent="0.2">
      <c r="A336" s="215" t="s">
        <v>1097</v>
      </c>
      <c r="B336" s="104" t="s">
        <v>400</v>
      </c>
      <c r="C336" s="103" t="s">
        <v>62</v>
      </c>
      <c r="D336" s="248" t="str">
        <f>IF(ISNUMBER(SEARCH("Com",B336)),VLOOKUP(B336,'[10]COMP.BG'!$A:$N,3,FALSE),VLOOKUP(B336,[10]SINAPI!$A:$M,2,FALSE))</f>
        <v>CANTONEIRA DE ALUMÍNIO PARA CANTOS VIVOS DAS PAREDES E PILARES E ENTRE FORRO E PAREDES</v>
      </c>
      <c r="E336" s="39" t="str">
        <f>IF(ISNUMBER(SEARCH("Com",B336)),VLOOKUP(B336,'[10]COMP.BG'!$A:$N,5,FALSE),VLOOKUP(B336,[10]SINAPI!$A:$M,4,FALSE))</f>
        <v>M</v>
      </c>
      <c r="F336" s="216">
        <v>42</v>
      </c>
      <c r="G336" s="128">
        <f>IF(ISNUMBER(SEARCH("COM",B336)),VLOOKUP(B336,'[10]COMP.BG'!$A:$M,13,FALSE),VLOOKUP(B336,[10]SINAPI!A:M,7,FALSE))</f>
        <v>61.81</v>
      </c>
      <c r="H336" s="128">
        <f>IF(ISNUMBER(SEARCH("COM",B336)),VLOOKUP(B336,'[10]COMP.BG'!$A:$N,14,FALSE),VLOOKUP(B336,[10]SINAPI!A:N,6,FALSE))</f>
        <v>16.579999999999998</v>
      </c>
      <c r="I336" s="40">
        <f t="shared" si="243"/>
        <v>2596.02</v>
      </c>
      <c r="J336" s="40">
        <f t="shared" si="244"/>
        <v>696.36</v>
      </c>
      <c r="K336" s="40">
        <f t="shared" si="245"/>
        <v>3292.38</v>
      </c>
      <c r="L336" s="40">
        <f t="shared" si="246"/>
        <v>800.71</v>
      </c>
      <c r="M336" s="40">
        <f t="shared" si="247"/>
        <v>4093.09</v>
      </c>
      <c r="N336" s="95">
        <f t="shared" si="248"/>
        <v>5.1612048151466444E-2</v>
      </c>
      <c r="O336" s="96">
        <f t="shared" si="249"/>
        <v>41</v>
      </c>
    </row>
    <row r="337" spans="1:15" s="38" customFormat="1" ht="30" customHeight="1" x14ac:dyDescent="0.2">
      <c r="A337" s="215" t="s">
        <v>1098</v>
      </c>
      <c r="B337" s="104" t="s">
        <v>397</v>
      </c>
      <c r="C337" s="103" t="s">
        <v>62</v>
      </c>
      <c r="D337" s="248" t="str">
        <f>IF(ISNUMBER(SEARCH("Com",B337)),VLOOKUP(B337,'[10]COMP.BG'!$A:$N,3,FALSE),VLOOKUP(B337,[10]SINAPI!$A:$M,2,FALSE))</f>
        <v>CORRIMÃO DUPLO EM AÇO INOX, COM DIÂMETRO DE 32MM, COM PEDESTAL</v>
      </c>
      <c r="E337" s="39" t="str">
        <f>IF(ISNUMBER(SEARCH("Com",B337)),VLOOKUP(B337,'[10]COMP.BG'!$A:$N,5,FALSE),VLOOKUP(B337,[10]SINAPI!$A:$M,4,FALSE))</f>
        <v>M</v>
      </c>
      <c r="F337" s="216">
        <v>126</v>
      </c>
      <c r="G337" s="128">
        <f>IF(ISNUMBER(SEARCH("COM",B337)),VLOOKUP(B337,'[10]COMP.BG'!$A:$M,13,FALSE),VLOOKUP(B337,[10]SINAPI!A:M,7,FALSE))</f>
        <v>527.26738164251208</v>
      </c>
      <c r="H337" s="128">
        <f>IF(ISNUMBER(SEARCH("COM",B337)),VLOOKUP(B337,'[10]COMP.BG'!$A:$N,14,FALSE),VLOOKUP(B337,[10]SINAPI!A:N,6,FALSE))</f>
        <v>43.046999999999997</v>
      </c>
      <c r="I337" s="40">
        <f t="shared" si="243"/>
        <v>66435.69</v>
      </c>
      <c r="J337" s="40">
        <f t="shared" si="244"/>
        <v>5423.92</v>
      </c>
      <c r="K337" s="40">
        <f t="shared" si="245"/>
        <v>71859.61</v>
      </c>
      <c r="L337" s="40">
        <f t="shared" si="246"/>
        <v>17476.259999999998</v>
      </c>
      <c r="M337" s="40">
        <f t="shared" si="247"/>
        <v>89335.87</v>
      </c>
      <c r="N337" s="95">
        <f t="shared" si="248"/>
        <v>1.1264856683075979</v>
      </c>
      <c r="O337" s="96">
        <f t="shared" si="249"/>
        <v>125</v>
      </c>
    </row>
    <row r="338" spans="1:15" s="38" customFormat="1" ht="30" customHeight="1" x14ac:dyDescent="0.2">
      <c r="A338" s="215" t="s">
        <v>1099</v>
      </c>
      <c r="B338" s="104" t="s">
        <v>396</v>
      </c>
      <c r="C338" s="103" t="s">
        <v>62</v>
      </c>
      <c r="D338" s="248" t="str">
        <f>IF(ISNUMBER(SEARCH("Com",B338)),VLOOKUP(B338,'[10]COMP.BG'!$A:$N,3,FALSE),VLOOKUP(B338,[10]SINAPI!$A:$M,2,FALSE))</f>
        <v>CORRIMÃO DUPLO EM AÇO INOX, COM DIÂMETRO DE 32MM, FIXO EM PAREDE OU GUARDA-CORPO</v>
      </c>
      <c r="E338" s="39" t="str">
        <f>IF(ISNUMBER(SEARCH("Com",B338)),VLOOKUP(B338,'[10]COMP.BG'!$A:$N,5,FALSE),VLOOKUP(B338,[10]SINAPI!$A:$M,4,FALSE))</f>
        <v>M</v>
      </c>
      <c r="F338" s="216">
        <v>84</v>
      </c>
      <c r="G338" s="128">
        <f>IF(ISNUMBER(SEARCH("COM",B338)),VLOOKUP(B338,'[10]COMP.BG'!$A:$M,13,FALSE),VLOOKUP(B338,[10]SINAPI!A:M,7,FALSE))</f>
        <v>353.90558776167472</v>
      </c>
      <c r="H338" s="128">
        <f>IF(ISNUMBER(SEARCH("COM",B338)),VLOOKUP(B338,'[10]COMP.BG'!$A:$N,14,FALSE),VLOOKUP(B338,[10]SINAPI!A:N,6,FALSE))</f>
        <v>35.872500000000002</v>
      </c>
      <c r="I338" s="40">
        <f t="shared" si="243"/>
        <v>29728.07</v>
      </c>
      <c r="J338" s="40">
        <f t="shared" si="244"/>
        <v>3013.29</v>
      </c>
      <c r="K338" s="40">
        <f t="shared" si="245"/>
        <v>32741.360000000001</v>
      </c>
      <c r="L338" s="40">
        <f t="shared" si="246"/>
        <v>7962.7</v>
      </c>
      <c r="M338" s="40">
        <f t="shared" si="247"/>
        <v>40704.06</v>
      </c>
      <c r="N338" s="95">
        <f t="shared" si="248"/>
        <v>0.51326012979929081</v>
      </c>
      <c r="O338" s="96">
        <f t="shared" si="249"/>
        <v>83</v>
      </c>
    </row>
    <row r="339" spans="1:15" s="38" customFormat="1" ht="30" customHeight="1" x14ac:dyDescent="0.2">
      <c r="A339" s="215" t="s">
        <v>1100</v>
      </c>
      <c r="B339" s="110">
        <v>99855</v>
      </c>
      <c r="C339" s="103" t="s">
        <v>57</v>
      </c>
      <c r="D339" s="248" t="str">
        <f>IF(ISNUMBER(SEARCH("Com",B339)),VLOOKUP(B339,'[10]COMP.BG'!$A:$N,3,FALSE),VLOOKUP(B339,[10]SINAPI!$A:$M,2,FALSE))</f>
        <v>CORRIMÃO SIMPLES, DIÂMETRO EXTERNO = 1 1/2, EM AÇO GALVANIZADO. AF_04/2019_PS</v>
      </c>
      <c r="E339" s="39" t="str">
        <f>IF(ISNUMBER(SEARCH("Com",B339)),VLOOKUP(B339,'[10]COMP.BG'!$A:$N,5,FALSE),VLOOKUP(B339,[10]SINAPI!$A:$M,4,FALSE))</f>
        <v>M</v>
      </c>
      <c r="F339" s="216">
        <v>84</v>
      </c>
      <c r="G339" s="128" t="str">
        <f>IF(ISNUMBER(SEARCH("COM",B339)),VLOOKUP(B339,'[10]COMP.BG'!$A:$M,13,FALSE),VLOOKUP(B339,[10]SINAPI!A:M,7,FALSE))</f>
        <v>117,45</v>
      </c>
      <c r="H339" s="128" t="str">
        <f>IF(ISNUMBER(SEARCH("COM",B339)),VLOOKUP(B339,'[10]COMP.BG'!$A:$N,14,FALSE),VLOOKUP(B339,[10]SINAPI!A:N,6,FALSE))</f>
        <v>28,92</v>
      </c>
      <c r="I339" s="40">
        <f t="shared" si="243"/>
        <v>9865.7999999999993</v>
      </c>
      <c r="J339" s="40">
        <f t="shared" si="244"/>
        <v>2429.2800000000002</v>
      </c>
      <c r="K339" s="40">
        <f t="shared" si="245"/>
        <v>12295.08</v>
      </c>
      <c r="L339" s="40">
        <f t="shared" si="246"/>
        <v>2990.16</v>
      </c>
      <c r="M339" s="40">
        <f t="shared" si="247"/>
        <v>15285.24</v>
      </c>
      <c r="N339" s="95">
        <f t="shared" si="248"/>
        <v>0.19274009193218838</v>
      </c>
      <c r="O339" s="96">
        <f t="shared" si="249"/>
        <v>83</v>
      </c>
    </row>
    <row r="340" spans="1:15" s="38" customFormat="1" ht="30" customHeight="1" x14ac:dyDescent="0.2">
      <c r="A340" s="215" t="s">
        <v>1101</v>
      </c>
      <c r="B340" s="104" t="s">
        <v>421</v>
      </c>
      <c r="C340" s="103" t="s">
        <v>62</v>
      </c>
      <c r="D340" s="248" t="str">
        <f>IF(ISNUMBER(SEARCH("Com",B340)),VLOOKUP(B340,'[10]COMP.BG'!$A:$N,3,FALSE),VLOOKUP(B340,[10]SINAPI!$A:$M,2,FALSE))</f>
        <v>ESCADA METÁLICA TIPO MARINHEIRO COM ACABAMENTO EM  PINTURA ESMALTE</v>
      </c>
      <c r="E340" s="39" t="str">
        <f>IF(ISNUMBER(SEARCH("Com",B340)),VLOOKUP(B340,'[10]COMP.BG'!$A:$N,5,FALSE),VLOOKUP(B340,[10]SINAPI!$A:$M,4,FALSE))</f>
        <v>M</v>
      </c>
      <c r="F340" s="216">
        <v>25</v>
      </c>
      <c r="G340" s="128">
        <f>IF(ISNUMBER(SEARCH("COM",B340)),VLOOKUP(B340,'[10]COMP.BG'!$A:$M,13,FALSE),VLOOKUP(B340,[10]SINAPI!A:M,7,FALSE))</f>
        <v>155.80349999999999</v>
      </c>
      <c r="H340" s="128">
        <f>IF(ISNUMBER(SEARCH("COM",B340)),VLOOKUP(B340,'[10]COMP.BG'!$A:$N,14,FALSE),VLOOKUP(B340,[10]SINAPI!A:N,6,FALSE))</f>
        <v>91.23</v>
      </c>
      <c r="I340" s="40">
        <f t="shared" si="243"/>
        <v>3895.09</v>
      </c>
      <c r="J340" s="40">
        <f t="shared" si="244"/>
        <v>2280.75</v>
      </c>
      <c r="K340" s="40">
        <f t="shared" si="245"/>
        <v>6175.84</v>
      </c>
      <c r="L340" s="40">
        <f t="shared" si="246"/>
        <v>1501.96</v>
      </c>
      <c r="M340" s="40">
        <f t="shared" si="247"/>
        <v>7677.8</v>
      </c>
      <c r="N340" s="95">
        <f t="shared" si="248"/>
        <v>9.6813650151188729E-2</v>
      </c>
      <c r="O340" s="96">
        <f t="shared" si="249"/>
        <v>24</v>
      </c>
    </row>
    <row r="341" spans="1:15" s="38" customFormat="1" ht="30" customHeight="1" x14ac:dyDescent="0.2">
      <c r="A341" s="215" t="s">
        <v>1102</v>
      </c>
      <c r="B341" s="104" t="s">
        <v>401</v>
      </c>
      <c r="C341" s="103" t="s">
        <v>62</v>
      </c>
      <c r="D341" s="248" t="str">
        <f>IF(ISNUMBER(SEARCH("Com",B341)),VLOOKUP(B341,'[10]COMP.BG'!$A:$N,3,FALSE),VLOOKUP(B341,[10]SINAPI!$A:$M,2,FALSE))</f>
        <v>FECHAMENTO COM TELA OTIS TIPO FIXA, ABRIR  OU CORRER</v>
      </c>
      <c r="E341" s="39" t="str">
        <f>IF(ISNUMBER(SEARCH("Com",B341)),VLOOKUP(B341,'[10]COMP.BG'!$A:$N,5,FALSE),VLOOKUP(B341,[10]SINAPI!$A:$M,4,FALSE))</f>
        <v>M2</v>
      </c>
      <c r="F341" s="216">
        <v>42</v>
      </c>
      <c r="G341" s="128">
        <f>IF(ISNUMBER(SEARCH("COM",B341)),VLOOKUP(B341,'[10]COMP.BG'!$A:$M,13,FALSE),VLOOKUP(B341,[10]SINAPI!A:M,7,FALSE))</f>
        <v>190.87800000000001</v>
      </c>
      <c r="H341" s="128">
        <f>IF(ISNUMBER(SEARCH("COM",B341)),VLOOKUP(B341,'[10]COMP.BG'!$A:$N,14,FALSE),VLOOKUP(B341,[10]SINAPI!A:N,6,FALSE))</f>
        <v>41.32</v>
      </c>
      <c r="I341" s="40">
        <f t="shared" si="243"/>
        <v>8016.88</v>
      </c>
      <c r="J341" s="40">
        <f t="shared" si="244"/>
        <v>1735.44</v>
      </c>
      <c r="K341" s="40">
        <f t="shared" si="245"/>
        <v>9752.32</v>
      </c>
      <c r="L341" s="40">
        <f t="shared" si="246"/>
        <v>2371.7600000000002</v>
      </c>
      <c r="M341" s="40">
        <f t="shared" si="247"/>
        <v>12124.08</v>
      </c>
      <c r="N341" s="95">
        <f t="shared" si="248"/>
        <v>0.15287926743663863</v>
      </c>
      <c r="O341" s="96">
        <f t="shared" si="249"/>
        <v>41</v>
      </c>
    </row>
    <row r="342" spans="1:15" s="38" customFormat="1" ht="47.25" customHeight="1" x14ac:dyDescent="0.2">
      <c r="A342" s="215" t="s">
        <v>1103</v>
      </c>
      <c r="B342" s="104">
        <v>99837</v>
      </c>
      <c r="C342" s="103" t="s">
        <v>57</v>
      </c>
      <c r="D342" s="248"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9" t="str">
        <f>IF(ISNUMBER(SEARCH("Com",B342)),VLOOKUP(B342,'[10]COMP.BG'!$A:$N,5,FALSE),VLOOKUP(B342,[10]SINAPI!$A:$M,4,FALSE))</f>
        <v>M</v>
      </c>
      <c r="F342" s="216">
        <v>84</v>
      </c>
      <c r="G342" s="128" t="str">
        <f>IF(ISNUMBER(SEARCH("COM",B342)),VLOOKUP(B342,'[10]COMP.BG'!$A:$M,13,FALSE),VLOOKUP(B342,[10]SINAPI!A:M,7,FALSE))</f>
        <v>647,85</v>
      </c>
      <c r="H342" s="128" t="str">
        <f>IF(ISNUMBER(SEARCH("COM",B342)),VLOOKUP(B342,'[10]COMP.BG'!$A:$N,14,FALSE),VLOOKUP(B342,[10]SINAPI!A:N,6,FALSE))</f>
        <v>168,27</v>
      </c>
      <c r="I342" s="40">
        <f t="shared" si="243"/>
        <v>54419.4</v>
      </c>
      <c r="J342" s="40">
        <f t="shared" si="244"/>
        <v>14134.68</v>
      </c>
      <c r="K342" s="40">
        <f t="shared" si="245"/>
        <v>68554.080000000002</v>
      </c>
      <c r="L342" s="40">
        <f t="shared" si="246"/>
        <v>16672.349999999999</v>
      </c>
      <c r="M342" s="40">
        <f t="shared" si="247"/>
        <v>85226.43</v>
      </c>
      <c r="N342" s="95">
        <f t="shared" si="248"/>
        <v>1.0746674539132008</v>
      </c>
      <c r="O342" s="96">
        <f t="shared" si="249"/>
        <v>83</v>
      </c>
    </row>
    <row r="343" spans="1:15" s="38" customFormat="1" ht="30" customHeight="1" x14ac:dyDescent="0.2">
      <c r="A343" s="215" t="s">
        <v>1104</v>
      </c>
      <c r="B343" s="104" t="s">
        <v>422</v>
      </c>
      <c r="C343" s="103" t="s">
        <v>62</v>
      </c>
      <c r="D343" s="248" t="str">
        <f>IF(ISNUMBER(SEARCH("Com",B343)),VLOOKUP(B343,'[10]COMP.BG'!$A:$N,3,FALSE),VLOOKUP(B343,[10]SINAPI!$A:$M,2,FALSE))</f>
        <v>GUARDA-CORPO EM AÇO GALVANIZADO PARA ESCADA MARINHEIRO, COM FECHAMENTO INFERIOR E CADEADO, COM ACABAMENTO EM  PINTURA ESMALTE</v>
      </c>
      <c r="E343" s="39" t="str">
        <f>IF(ISNUMBER(SEARCH("Com",B343)),VLOOKUP(B343,'[10]COMP.BG'!$A:$N,5,FALSE),VLOOKUP(B343,[10]SINAPI!$A:$M,4,FALSE))</f>
        <v>M2</v>
      </c>
      <c r="F343" s="216">
        <v>67</v>
      </c>
      <c r="G343" s="128">
        <f>IF(ISNUMBER(SEARCH("COM",B343)),VLOOKUP(B343,'[10]COMP.BG'!$A:$M,13,FALSE),VLOOKUP(B343,[10]SINAPI!A:M,7,FALSE))</f>
        <v>279.87599999999998</v>
      </c>
      <c r="H343" s="128">
        <f>IF(ISNUMBER(SEARCH("COM",B343)),VLOOKUP(B343,'[10]COMP.BG'!$A:$N,14,FALSE),VLOOKUP(B343,[10]SINAPI!A:N,6,FALSE))</f>
        <v>121.114</v>
      </c>
      <c r="I343" s="40">
        <f t="shared" si="243"/>
        <v>18751.689999999999</v>
      </c>
      <c r="J343" s="40">
        <f t="shared" si="244"/>
        <v>8114.64</v>
      </c>
      <c r="K343" s="40">
        <f t="shared" si="245"/>
        <v>26866.329999999998</v>
      </c>
      <c r="L343" s="40">
        <f t="shared" si="246"/>
        <v>6533.89</v>
      </c>
      <c r="M343" s="40">
        <f t="shared" si="247"/>
        <v>33400.22</v>
      </c>
      <c r="N343" s="95">
        <f t="shared" si="248"/>
        <v>0.42116194926316608</v>
      </c>
      <c r="O343" s="96">
        <f t="shared" si="249"/>
        <v>66</v>
      </c>
    </row>
    <row r="344" spans="1:15" s="38" customFormat="1" ht="30" customHeight="1" x14ac:dyDescent="0.2">
      <c r="A344" s="215" t="s">
        <v>1105</v>
      </c>
      <c r="B344" s="104" t="s">
        <v>398</v>
      </c>
      <c r="C344" s="103" t="s">
        <v>62</v>
      </c>
      <c r="D344" s="248" t="str">
        <f>IF(ISNUMBER(SEARCH("Com",B344)),VLOOKUP(B344,'[10]COMP.BG'!$A:$N,3,FALSE),VLOOKUP(B344,[10]SINAPI!$A:$M,2,FALSE))</f>
        <v>GUARDA-CORPO EM AÇO INOX COM VIDRO LAMINADO 8MM (4+4)</v>
      </c>
      <c r="E344" s="39" t="str">
        <f>IF(ISNUMBER(SEARCH("Com",B344)),VLOOKUP(B344,'[10]COMP.BG'!$A:$N,5,FALSE),VLOOKUP(B344,[10]SINAPI!$A:$M,4,FALSE))</f>
        <v>M</v>
      </c>
      <c r="F344" s="216">
        <v>28</v>
      </c>
      <c r="G344" s="128">
        <f>IF(ISNUMBER(SEARCH("COM",B344)),VLOOKUP(B344,'[10]COMP.BG'!$A:$M,13,FALSE),VLOOKUP(B344,[10]SINAPI!A:M,7,FALSE))</f>
        <v>1515.8901610305957</v>
      </c>
      <c r="H344" s="128">
        <f>IF(ISNUMBER(SEARCH("COM",B344)),VLOOKUP(B344,'[10]COMP.BG'!$A:$N,14,FALSE),VLOOKUP(B344,[10]SINAPI!A:N,6,FALSE))</f>
        <v>79.81</v>
      </c>
      <c r="I344" s="40">
        <f t="shared" si="243"/>
        <v>42444.92</v>
      </c>
      <c r="J344" s="40">
        <f t="shared" si="244"/>
        <v>2234.6799999999998</v>
      </c>
      <c r="K344" s="40">
        <f t="shared" si="245"/>
        <v>44679.6</v>
      </c>
      <c r="L344" s="40">
        <f t="shared" si="246"/>
        <v>10866.08</v>
      </c>
      <c r="M344" s="40">
        <f t="shared" si="247"/>
        <v>55545.68</v>
      </c>
      <c r="N344" s="95">
        <f t="shared" si="248"/>
        <v>0.70040637043552589</v>
      </c>
      <c r="O344" s="96">
        <f t="shared" si="249"/>
        <v>27</v>
      </c>
    </row>
    <row r="345" spans="1:15" s="38" customFormat="1" ht="30" customHeight="1" x14ac:dyDescent="0.2">
      <c r="A345" s="215" t="s">
        <v>1106</v>
      </c>
      <c r="B345" s="104" t="s">
        <v>420</v>
      </c>
      <c r="C345" s="103" t="s">
        <v>62</v>
      </c>
      <c r="D345" s="248" t="str">
        <f>IF(ISNUMBER(SEARCH("Com",B345)),VLOOKUP(B345,'[10]COMP.BG'!$A:$N,3,FALSE),VLOOKUP(B345,[10]SINAPI!$A:$M,2,FALSE))</f>
        <v>PÁRA-RODAS EM TUBO METÁLICO 2" COM PINTURA EM EPÓX</v>
      </c>
      <c r="E345" s="39" t="str">
        <f>IF(ISNUMBER(SEARCH("Com",B345)),VLOOKUP(B345,'[10]COMP.BG'!$A:$N,5,FALSE),VLOOKUP(B345,[10]SINAPI!$A:$M,4,FALSE))</f>
        <v>UN</v>
      </c>
      <c r="F345" s="216">
        <v>16</v>
      </c>
      <c r="G345" s="128">
        <f>IF(ISNUMBER(SEARCH("COM",B345)),VLOOKUP(B345,'[10]COMP.BG'!$A:$M,13,FALSE),VLOOKUP(B345,[10]SINAPI!A:M,7,FALSE))</f>
        <v>237.42</v>
      </c>
      <c r="H345" s="128">
        <f>IF(ISNUMBER(SEARCH("COM",B345)),VLOOKUP(B345,'[10]COMP.BG'!$A:$N,14,FALSE),VLOOKUP(B345,[10]SINAPI!A:N,6,FALSE))</f>
        <v>30.576999999999998</v>
      </c>
      <c r="I345" s="40">
        <f t="shared" si="243"/>
        <v>3798.72</v>
      </c>
      <c r="J345" s="40">
        <f t="shared" si="244"/>
        <v>489.23</v>
      </c>
      <c r="K345" s="40">
        <f t="shared" si="245"/>
        <v>4287.95</v>
      </c>
      <c r="L345" s="40">
        <f t="shared" si="246"/>
        <v>1042.83</v>
      </c>
      <c r="M345" s="40">
        <f t="shared" si="247"/>
        <v>5330.78</v>
      </c>
      <c r="N345" s="95">
        <f t="shared" si="248"/>
        <v>6.7218769693525984E-2</v>
      </c>
      <c r="O345" s="96">
        <f t="shared" si="249"/>
        <v>15</v>
      </c>
    </row>
    <row r="346" spans="1:15" s="38" customFormat="1" ht="30" customHeight="1" x14ac:dyDescent="0.2">
      <c r="A346" s="172" t="s">
        <v>1107</v>
      </c>
      <c r="B346" s="214"/>
      <c r="C346" s="191"/>
      <c r="D346" s="254" t="s">
        <v>402</v>
      </c>
      <c r="E346" s="214"/>
      <c r="F346" s="214"/>
      <c r="G346" s="214"/>
      <c r="H346" s="214"/>
      <c r="I346" s="214"/>
      <c r="J346" s="214"/>
      <c r="K346" s="214"/>
      <c r="L346" s="214"/>
      <c r="M346" s="214"/>
      <c r="N346" s="187"/>
    </row>
    <row r="347" spans="1:15" s="38" customFormat="1" ht="30" customHeight="1" x14ac:dyDescent="0.2">
      <c r="A347" s="215" t="s">
        <v>1108</v>
      </c>
      <c r="B347" s="104" t="s">
        <v>416</v>
      </c>
      <c r="C347" s="103" t="s">
        <v>62</v>
      </c>
      <c r="D347" s="248" t="str">
        <f>IF(ISNUMBER(SEARCH("Com",B347)),VLOOKUP(B347,'[10]COMP.BG'!$A:$N,3,FALSE),VLOOKUP(B347,[10]SINAPI!$A:$M,2,FALSE))</f>
        <v>ARMÁRIOS AÉREO DE COPA EM MADEIRA MDF REFORÇADA E REVEST. LAMINADO MELAMÍNICO, PORTAS DE ABRIR</v>
      </c>
      <c r="E347" s="39" t="str">
        <f>IF(ISNUMBER(SEARCH("Com",B347)),VLOOKUP(B347,'[10]COMP.BG'!$A:$N,5,FALSE),VLOOKUP(B347,[10]SINAPI!$A:$M,4,FALSE))</f>
        <v>M2</v>
      </c>
      <c r="F347" s="216">
        <v>12</v>
      </c>
      <c r="G347" s="128">
        <f>IF(ISNUMBER(SEARCH("COM",B347)),VLOOKUP(B347,'[10]COMP.BG'!$A:$M,13,FALSE),VLOOKUP(B347,[10]SINAPI!A:M,7,FALSE))</f>
        <v>1359.2</v>
      </c>
      <c r="H347" s="128">
        <f>IF(ISNUMBER(SEARCH("COM",B347)),VLOOKUP(B347,'[10]COMP.BG'!$A:$N,14,FALSE),VLOOKUP(B347,[10]SINAPI!A:N,6,FALSE))</f>
        <v>602.42000000000007</v>
      </c>
      <c r="I347" s="40">
        <f>ROUND(F347*G347,2)</f>
        <v>16310.4</v>
      </c>
      <c r="J347" s="40">
        <f>ROUND(F347*H347,2)</f>
        <v>7229.04</v>
      </c>
      <c r="K347" s="40">
        <f>I347+J347</f>
        <v>23539.439999999999</v>
      </c>
      <c r="L347" s="40">
        <f>ROUND($L$15*K347,2)</f>
        <v>5724.79</v>
      </c>
      <c r="M347" s="40">
        <f>K347+L347</f>
        <v>29264.23</v>
      </c>
      <c r="N347" s="95">
        <f>M347/$M$1026*100</f>
        <v>0.36900895115318472</v>
      </c>
      <c r="O347" s="96">
        <f t="shared" ref="O347:O348" si="250">IF(F347=1,1,TRUNC(F347*$O$15,0))</f>
        <v>11</v>
      </c>
    </row>
    <row r="348" spans="1:15" s="38" customFormat="1" ht="49.5" customHeight="1" x14ac:dyDescent="0.2">
      <c r="A348" s="215" t="s">
        <v>1109</v>
      </c>
      <c r="B348" s="104" t="s">
        <v>415</v>
      </c>
      <c r="C348" s="103" t="s">
        <v>62</v>
      </c>
      <c r="D348" s="248"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9" t="str">
        <f>IF(ISNUMBER(SEARCH("Com",B348)),VLOOKUP(B348,'[10]COMP.BG'!$A:$N,5,FALSE),VLOOKUP(B348,[10]SINAPI!$A:$M,4,FALSE))</f>
        <v>M2</v>
      </c>
      <c r="F348" s="216">
        <v>16</v>
      </c>
      <c r="G348" s="128">
        <f>IF(ISNUMBER(SEARCH("COM",B348)),VLOOKUP(B348,'[10]COMP.BG'!$A:$M,13,FALSE),VLOOKUP(B348,[10]SINAPI!A:M,7,FALSE))</f>
        <v>1983.1339999999998</v>
      </c>
      <c r="H348" s="128">
        <f>IF(ISNUMBER(SEARCH("COM",B348)),VLOOKUP(B348,'[10]COMP.BG'!$A:$N,14,FALSE),VLOOKUP(B348,[10]SINAPI!A:N,6,FALSE))</f>
        <v>729.41200000000003</v>
      </c>
      <c r="I348" s="40">
        <f>ROUND(F348*G348,2)</f>
        <v>31730.14</v>
      </c>
      <c r="J348" s="40">
        <f>ROUND(F348*H348,2)</f>
        <v>11670.59</v>
      </c>
      <c r="K348" s="40">
        <f>I348+J348</f>
        <v>43400.729999999996</v>
      </c>
      <c r="L348" s="40">
        <f>ROUND($L$15*K348,2)</f>
        <v>10555.06</v>
      </c>
      <c r="M348" s="40">
        <f>K348+L348</f>
        <v>53955.789999999994</v>
      </c>
      <c r="N348" s="95">
        <f>M348/$M$1026*100</f>
        <v>0.68035856322006383</v>
      </c>
      <c r="O348" s="96">
        <f t="shared" si="250"/>
        <v>15</v>
      </c>
    </row>
    <row r="349" spans="1:15" s="38" customFormat="1" ht="30" customHeight="1" x14ac:dyDescent="0.2">
      <c r="A349" s="202" t="s">
        <v>1110</v>
      </c>
      <c r="B349" s="213"/>
      <c r="C349" s="203"/>
      <c r="D349" s="255" t="s">
        <v>617</v>
      </c>
      <c r="E349" s="213"/>
      <c r="F349" s="213"/>
      <c r="G349" s="267"/>
      <c r="H349" s="267"/>
      <c r="I349" s="213"/>
      <c r="J349" s="213"/>
      <c r="K349" s="213"/>
      <c r="L349" s="213"/>
      <c r="M349" s="213"/>
      <c r="N349" s="204"/>
    </row>
    <row r="350" spans="1:15" s="38" customFormat="1" ht="30" customHeight="1" x14ac:dyDescent="0.2">
      <c r="A350" s="215" t="s">
        <v>1111</v>
      </c>
      <c r="B350" s="104" t="s">
        <v>616</v>
      </c>
      <c r="C350" s="103" t="s">
        <v>582</v>
      </c>
      <c r="D350" s="249" t="s">
        <v>583</v>
      </c>
      <c r="E350" s="39" t="s">
        <v>61</v>
      </c>
      <c r="F350" s="216">
        <v>12</v>
      </c>
      <c r="G350" s="128">
        <v>1586.34</v>
      </c>
      <c r="H350" s="128">
        <v>396.59</v>
      </c>
      <c r="I350" s="40">
        <f t="shared" ref="I350:I352" si="251">ROUND(F350*G350,2)</f>
        <v>19036.080000000002</v>
      </c>
      <c r="J350" s="40">
        <f t="shared" ref="J350:J352" si="252">ROUND(F350*H350,2)</f>
        <v>4759.08</v>
      </c>
      <c r="K350" s="40">
        <f t="shared" ref="K350:K352" si="253">I350+J350</f>
        <v>23795.160000000003</v>
      </c>
      <c r="L350" s="40">
        <f t="shared" ref="L350:L352" si="254">ROUND($L$15*K350,2)</f>
        <v>5786.98</v>
      </c>
      <c r="M350" s="40">
        <f t="shared" ref="M350:M352" si="255">K350+L350</f>
        <v>29582.140000000003</v>
      </c>
      <c r="N350" s="95">
        <f>M350/$M$1026*100</f>
        <v>0.3730176551464594</v>
      </c>
      <c r="O350" s="96">
        <f t="shared" ref="O350:O353" si="256">IF(F350=1,1,TRUNC(F350*$O$15,0))</f>
        <v>11</v>
      </c>
    </row>
    <row r="351" spans="1:15" s="38" customFormat="1" ht="30" customHeight="1" x14ac:dyDescent="0.2">
      <c r="A351" s="215" t="s">
        <v>1112</v>
      </c>
      <c r="B351" s="104" t="s">
        <v>616</v>
      </c>
      <c r="C351" s="103" t="s">
        <v>582</v>
      </c>
      <c r="D351" s="249" t="s">
        <v>586</v>
      </c>
      <c r="E351" s="39" t="s">
        <v>61</v>
      </c>
      <c r="F351" s="216">
        <v>12</v>
      </c>
      <c r="G351" s="128">
        <v>393.62</v>
      </c>
      <c r="H351" s="128">
        <v>98.4</v>
      </c>
      <c r="I351" s="40">
        <f t="shared" si="251"/>
        <v>4723.4399999999996</v>
      </c>
      <c r="J351" s="40">
        <f t="shared" si="252"/>
        <v>1180.8</v>
      </c>
      <c r="K351" s="40">
        <f t="shared" si="253"/>
        <v>5904.24</v>
      </c>
      <c r="L351" s="40">
        <f t="shared" si="254"/>
        <v>1435.91</v>
      </c>
      <c r="M351" s="40">
        <f t="shared" si="255"/>
        <v>7340.15</v>
      </c>
      <c r="N351" s="95">
        <f>M351/$M$1026*100</f>
        <v>9.2556033519660297E-2</v>
      </c>
      <c r="O351" s="96">
        <f t="shared" si="256"/>
        <v>11</v>
      </c>
    </row>
    <row r="352" spans="1:15" s="38" customFormat="1" ht="30" customHeight="1" x14ac:dyDescent="0.2">
      <c r="A352" s="215" t="s">
        <v>1757</v>
      </c>
      <c r="B352" s="104" t="s">
        <v>616</v>
      </c>
      <c r="C352" s="103" t="s">
        <v>582</v>
      </c>
      <c r="D352" s="250" t="s">
        <v>584</v>
      </c>
      <c r="E352" s="39" t="s">
        <v>61</v>
      </c>
      <c r="F352" s="216">
        <v>12</v>
      </c>
      <c r="G352" s="128">
        <v>1024.32</v>
      </c>
      <c r="H352" s="128">
        <v>256.08</v>
      </c>
      <c r="I352" s="40">
        <f t="shared" si="251"/>
        <v>12291.84</v>
      </c>
      <c r="J352" s="40">
        <f t="shared" si="252"/>
        <v>3072.96</v>
      </c>
      <c r="K352" s="40">
        <f t="shared" si="253"/>
        <v>15364.8</v>
      </c>
      <c r="L352" s="40">
        <f t="shared" si="254"/>
        <v>3736.72</v>
      </c>
      <c r="M352" s="40">
        <f t="shared" si="255"/>
        <v>19101.52</v>
      </c>
      <c r="N352" s="95">
        <f>M352/$M$1026*100</f>
        <v>0.24086168884783848</v>
      </c>
      <c r="O352" s="96">
        <f t="shared" si="256"/>
        <v>11</v>
      </c>
    </row>
    <row r="353" spans="1:15" s="38" customFormat="1" ht="30" customHeight="1" x14ac:dyDescent="0.2">
      <c r="A353" s="215" t="s">
        <v>1113</v>
      </c>
      <c r="B353" s="104" t="s">
        <v>616</v>
      </c>
      <c r="C353" s="103" t="s">
        <v>582</v>
      </c>
      <c r="D353" s="250" t="s">
        <v>585</v>
      </c>
      <c r="E353" s="39" t="s">
        <v>64</v>
      </c>
      <c r="F353" s="216">
        <v>21</v>
      </c>
      <c r="G353" s="128">
        <v>121.07</v>
      </c>
      <c r="H353" s="128">
        <v>30.27</v>
      </c>
      <c r="I353" s="40">
        <f t="shared" ref="I353" si="257">ROUND(F353*G353,2)</f>
        <v>2542.4699999999998</v>
      </c>
      <c r="J353" s="40">
        <f t="shared" ref="J353" si="258">ROUND(F353*H353,2)</f>
        <v>635.66999999999996</v>
      </c>
      <c r="K353" s="40">
        <f t="shared" ref="K353" si="259">I353+J353</f>
        <v>3178.14</v>
      </c>
      <c r="L353" s="40">
        <f t="shared" ref="L353" si="260">ROUND($L$15*K353,2)</f>
        <v>772.92</v>
      </c>
      <c r="M353" s="40">
        <f t="shared" ref="M353" si="261">K353+L353</f>
        <v>3951.06</v>
      </c>
      <c r="N353" s="95">
        <f>M353/$M$1026*100</f>
        <v>4.9821112892541576E-2</v>
      </c>
      <c r="O353" s="96">
        <f t="shared" si="256"/>
        <v>20</v>
      </c>
    </row>
    <row r="354" spans="1:15" s="38" customFormat="1" ht="30" customHeight="1" x14ac:dyDescent="0.2">
      <c r="A354" s="184" t="s">
        <v>1114</v>
      </c>
      <c r="B354" s="188"/>
      <c r="C354" s="190"/>
      <c r="D354" s="198" t="s">
        <v>423</v>
      </c>
      <c r="E354" s="186"/>
      <c r="F354" s="179"/>
      <c r="G354" s="179"/>
      <c r="H354" s="179"/>
      <c r="I354" s="180">
        <f t="shared" ref="I354:N354" si="262">SUM(I355:I375)</f>
        <v>243576.78999999998</v>
      </c>
      <c r="J354" s="180">
        <f t="shared" si="262"/>
        <v>56833.86</v>
      </c>
      <c r="K354" s="180">
        <f t="shared" si="262"/>
        <v>300410.65000000002</v>
      </c>
      <c r="L354" s="180">
        <f t="shared" si="262"/>
        <v>73059.87</v>
      </c>
      <c r="M354" s="180">
        <f t="shared" si="262"/>
        <v>373470.5199999999</v>
      </c>
      <c r="N354" s="259">
        <f t="shared" si="262"/>
        <v>4.7092974895233697</v>
      </c>
    </row>
    <row r="355" spans="1:15" ht="30" customHeight="1" x14ac:dyDescent="0.2">
      <c r="A355" s="215" t="s">
        <v>1115</v>
      </c>
      <c r="B355" s="104" t="s">
        <v>424</v>
      </c>
      <c r="C355" s="103" t="s">
        <v>62</v>
      </c>
      <c r="D355" s="248" t="str">
        <f>IF(ISNUMBER(SEARCH("Com",B355)),VLOOKUP(B355,'[10]COMP.BG'!$A:$N,3,FALSE),VLOOKUP(B355,[10]SINAPI!$A:$M,2,FALSE))</f>
        <v>ACOMPANHAMENTO/ARREMATES DAS INSTALAÇÕES DE NOVAS PORTAS GIRATÓRIA / ECLUSAS (PSDM/ECLUSA - FORN.PELA CAIXA)</v>
      </c>
      <c r="E355" s="39" t="str">
        <f>IF(ISNUMBER(SEARCH("Com",B355)),VLOOKUP(B355,'[10]COMP.BG'!$A:$N,5,FALSE),VLOOKUP(B355,[10]SINAPI!$A:$M,4,FALSE))</f>
        <v>UN</v>
      </c>
      <c r="F355" s="216">
        <v>1</v>
      </c>
      <c r="G355" s="128">
        <f>IF(ISNUMBER(SEARCH("COM",B355)),VLOOKUP(B355,'[10]COMP.BG'!$A:$M,13,FALSE),VLOOKUP(B355,[10]SINAPI!A:M,7,FALSE))</f>
        <v>136.51999999999998</v>
      </c>
      <c r="H355" s="128">
        <f>IF(ISNUMBER(SEARCH("COM",B355)),VLOOKUP(B355,'[10]COMP.BG'!$A:$N,14,FALSE),VLOOKUP(B355,[10]SINAPI!A:N,6,FALSE))</f>
        <v>413.24</v>
      </c>
      <c r="I355" s="40">
        <f t="shared" ref="I355:I375" si="263">ROUND(F355*G355,2)</f>
        <v>136.52000000000001</v>
      </c>
      <c r="J355" s="40">
        <f t="shared" ref="J355:J375" si="264">ROUND(F355*H355,2)</f>
        <v>413.24</v>
      </c>
      <c r="K355" s="40">
        <f t="shared" ref="K355:K375" si="265">I355+J355</f>
        <v>549.76</v>
      </c>
      <c r="L355" s="40">
        <f t="shared" ref="L355:L375" si="266">ROUND($L$15*K355,2)</f>
        <v>133.69999999999999</v>
      </c>
      <c r="M355" s="40">
        <f t="shared" ref="M355:M375" si="267">K355+L355</f>
        <v>683.46</v>
      </c>
      <c r="N355" s="95">
        <f t="shared" ref="N355:N375" si="268">M355/$M$1026*100</f>
        <v>8.6181272411799525E-3</v>
      </c>
      <c r="O355" s="96">
        <f t="shared" ref="O355:O375" si="269">IF(F355=1,1,TRUNC(F355*$O$15,0))</f>
        <v>1</v>
      </c>
    </row>
    <row r="356" spans="1:15" ht="30" customHeight="1" x14ac:dyDescent="0.2">
      <c r="A356" s="215" t="s">
        <v>1116</v>
      </c>
      <c r="B356" s="104" t="s">
        <v>425</v>
      </c>
      <c r="C356" s="103" t="s">
        <v>62</v>
      </c>
      <c r="D356" s="248" t="str">
        <f>IF(ISNUMBER(SEARCH("Com",B356)),VLOOKUP(B356,'[10]COMP.BG'!$A:$N,3,FALSE),VLOOKUP(B356,[10]SINAPI!$A:$M,2,FALSE))</f>
        <v>AS BUILT FINAL DA OBRA (ÁREA DE PRANCHAS)</v>
      </c>
      <c r="E356" s="39" t="str">
        <f>IF(ISNUMBER(SEARCH("Com",B356)),VLOOKUP(B356,'[10]COMP.BG'!$A:$N,5,FALSE),VLOOKUP(B356,[10]SINAPI!$A:$M,4,FALSE))</f>
        <v>M2</v>
      </c>
      <c r="F356" s="216">
        <v>840</v>
      </c>
      <c r="G356" s="128">
        <f>IF(ISNUMBER(SEARCH("COM",B356)),VLOOKUP(B356,'[10]COMP.BG'!$A:$M,13,FALSE),VLOOKUP(B356,[10]SINAPI!A:M,7,FALSE))</f>
        <v>9.1500000000000012E-2</v>
      </c>
      <c r="H356" s="128">
        <f>IF(ISNUMBER(SEARCH("COM",B356)),VLOOKUP(B356,'[10]COMP.BG'!$A:$N,14,FALSE),VLOOKUP(B356,[10]SINAPI!A:N,6,FALSE))</f>
        <v>4.9930000000000003</v>
      </c>
      <c r="I356" s="40">
        <f t="shared" si="263"/>
        <v>76.86</v>
      </c>
      <c r="J356" s="40">
        <f t="shared" si="264"/>
        <v>4194.12</v>
      </c>
      <c r="K356" s="40">
        <f t="shared" si="265"/>
        <v>4270.9799999999996</v>
      </c>
      <c r="L356" s="40">
        <f t="shared" si="266"/>
        <v>1038.7</v>
      </c>
      <c r="M356" s="40">
        <f t="shared" si="267"/>
        <v>5309.6799999999994</v>
      </c>
      <c r="N356" s="95">
        <f t="shared" si="268"/>
        <v>6.6952708058918398E-2</v>
      </c>
      <c r="O356" s="96">
        <f t="shared" si="269"/>
        <v>839</v>
      </c>
    </row>
    <row r="357" spans="1:15" s="38" customFormat="1" ht="30" customHeight="1" x14ac:dyDescent="0.2">
      <c r="A357" s="215" t="s">
        <v>1117</v>
      </c>
      <c r="B357" s="104" t="s">
        <v>430</v>
      </c>
      <c r="C357" s="103" t="s">
        <v>62</v>
      </c>
      <c r="D357" s="248" t="str">
        <f>IF(ISNUMBER(SEARCH("Com",B357)),VLOOKUP(B357,'[10]COMP.BG'!$A:$N,3,FALSE),VLOOKUP(B357,[10]SINAPI!$A:$M,2,FALSE))</f>
        <v>CAPACHO DE VINIL, COR CINZA, ESPESSURA 12MM</v>
      </c>
      <c r="E357" s="39" t="str">
        <f>IF(ISNUMBER(SEARCH("Com",B357)),VLOOKUP(B357,'[10]COMP.BG'!$A:$N,5,FALSE),VLOOKUP(B357,[10]SINAPI!$A:$M,4,FALSE))</f>
        <v>M2</v>
      </c>
      <c r="F357" s="216">
        <v>25</v>
      </c>
      <c r="G357" s="128">
        <f>IF(ISNUMBER(SEARCH("COM",B357)),VLOOKUP(B357,'[10]COMP.BG'!$A:$M,13,FALSE),VLOOKUP(B357,[10]SINAPI!A:M,7,FALSE))</f>
        <v>140.12688271604938</v>
      </c>
      <c r="H357" s="128">
        <f>IF(ISNUMBER(SEARCH("COM",B357)),VLOOKUP(B357,'[10]COMP.BG'!$A:$N,14,FALSE),VLOOKUP(B357,[10]SINAPI!A:N,6,FALSE))</f>
        <v>5.391</v>
      </c>
      <c r="I357" s="40">
        <f t="shared" si="263"/>
        <v>3503.17</v>
      </c>
      <c r="J357" s="40">
        <f t="shared" si="264"/>
        <v>134.78</v>
      </c>
      <c r="K357" s="40">
        <f t="shared" si="265"/>
        <v>3637.9500000000003</v>
      </c>
      <c r="L357" s="40">
        <f t="shared" si="266"/>
        <v>884.75</v>
      </c>
      <c r="M357" s="40">
        <f t="shared" si="267"/>
        <v>4522.7000000000007</v>
      </c>
      <c r="N357" s="95">
        <f t="shared" si="268"/>
        <v>5.7029239565862783E-2</v>
      </c>
      <c r="O357" s="96">
        <f t="shared" si="269"/>
        <v>24</v>
      </c>
    </row>
    <row r="358" spans="1:15" s="38" customFormat="1" ht="30" customHeight="1" x14ac:dyDescent="0.2">
      <c r="A358" s="215" t="s">
        <v>1118</v>
      </c>
      <c r="B358" s="104" t="s">
        <v>426</v>
      </c>
      <c r="C358" s="103" t="s">
        <v>62</v>
      </c>
      <c r="D358" s="248" t="str">
        <f>IF(ISNUMBER(SEARCH("Com",B358)),VLOOKUP(B358,'[10]COMP.BG'!$A:$N,3,FALSE),VLOOKUP(B358,[10]SINAPI!$A:$M,2,FALSE))</f>
        <v>CHUMBAMENTO DE EQUIPAMENTOS TIPO CASH DO AUTOATENDIMENTO</v>
      </c>
      <c r="E358" s="39" t="str">
        <f>IF(ISNUMBER(SEARCH("Com",B358)),VLOOKUP(B358,'[10]COMP.BG'!$A:$N,5,FALSE),VLOOKUP(B358,[10]SINAPI!$A:$M,4,FALSE))</f>
        <v>UN</v>
      </c>
      <c r="F358" s="216">
        <v>16</v>
      </c>
      <c r="G358" s="128">
        <f>IF(ISNUMBER(SEARCH("COM",B358)),VLOOKUP(B358,'[10]COMP.BG'!$A:$M,13,FALSE),VLOOKUP(B358,[10]SINAPI!A:M,7,FALSE))</f>
        <v>31</v>
      </c>
      <c r="H358" s="128">
        <f>IF(ISNUMBER(SEARCH("COM",B358)),VLOOKUP(B358,'[10]COMP.BG'!$A:$N,14,FALSE),VLOOKUP(B358,[10]SINAPI!A:N,6,FALSE))</f>
        <v>30.64</v>
      </c>
      <c r="I358" s="40">
        <f t="shared" si="263"/>
        <v>496</v>
      </c>
      <c r="J358" s="40">
        <f t="shared" si="264"/>
        <v>490.24</v>
      </c>
      <c r="K358" s="40">
        <f t="shared" si="265"/>
        <v>986.24</v>
      </c>
      <c r="L358" s="40">
        <f t="shared" si="266"/>
        <v>239.85</v>
      </c>
      <c r="M358" s="40">
        <f t="shared" si="267"/>
        <v>1226.0899999999999</v>
      </c>
      <c r="N358" s="95">
        <f t="shared" si="268"/>
        <v>1.5460450690806085E-2</v>
      </c>
      <c r="O358" s="96">
        <f t="shared" si="269"/>
        <v>15</v>
      </c>
    </row>
    <row r="359" spans="1:15" s="38" customFormat="1" ht="30" customHeight="1" x14ac:dyDescent="0.2">
      <c r="A359" s="215" t="s">
        <v>1119</v>
      </c>
      <c r="B359" s="104" t="s">
        <v>427</v>
      </c>
      <c r="C359" s="103" t="s">
        <v>62</v>
      </c>
      <c r="D359" s="248" t="str">
        <f>IF(ISNUMBER(SEARCH("Com",B359)),VLOOKUP(B359,'[10]COMP.BG'!$A:$N,3,FALSE),VLOOKUP(B359,[10]SINAPI!$A:$M,2,FALSE))</f>
        <v>FIXAÇÃO DOS BALCÕES, PLANO TÁTIL, CONSOLES E PASSA OBJETOS DO AUTOATENDIMENTO</v>
      </c>
      <c r="E359" s="39" t="str">
        <f>IF(ISNUMBER(SEARCH("Com",B359)),VLOOKUP(B359,'[10]COMP.BG'!$A:$N,5,FALSE),VLOOKUP(B359,[10]SINAPI!$A:$M,4,FALSE))</f>
        <v>UN</v>
      </c>
      <c r="F359" s="216">
        <v>16</v>
      </c>
      <c r="G359" s="128">
        <f>IF(ISNUMBER(SEARCH("COM",B359)),VLOOKUP(B359,'[10]COMP.BG'!$A:$M,13,FALSE),VLOOKUP(B359,[10]SINAPI!A:M,7,FALSE))</f>
        <v>18.355</v>
      </c>
      <c r="H359" s="128">
        <f>IF(ISNUMBER(SEARCH("COM",B359)),VLOOKUP(B359,'[10]COMP.BG'!$A:$N,14,FALSE),VLOOKUP(B359,[10]SINAPI!A:N,6,FALSE))</f>
        <v>23.17</v>
      </c>
      <c r="I359" s="40">
        <f t="shared" si="263"/>
        <v>293.68</v>
      </c>
      <c r="J359" s="40">
        <f t="shared" si="264"/>
        <v>370.72</v>
      </c>
      <c r="K359" s="40">
        <f t="shared" si="265"/>
        <v>664.40000000000009</v>
      </c>
      <c r="L359" s="40">
        <f t="shared" si="266"/>
        <v>161.58000000000001</v>
      </c>
      <c r="M359" s="40">
        <f t="shared" si="267"/>
        <v>825.98000000000013</v>
      </c>
      <c r="N359" s="95">
        <f t="shared" si="268"/>
        <v>1.0415241182614665E-2</v>
      </c>
      <c r="O359" s="96">
        <f t="shared" si="269"/>
        <v>15</v>
      </c>
    </row>
    <row r="360" spans="1:15" s="38" customFormat="1" ht="30" customHeight="1" x14ac:dyDescent="0.2">
      <c r="A360" s="215" t="s">
        <v>1120</v>
      </c>
      <c r="B360" s="104" t="s">
        <v>434</v>
      </c>
      <c r="C360" s="103" t="s">
        <v>62</v>
      </c>
      <c r="D360" s="248" t="str">
        <f>IF(ISNUMBER(SEARCH("Com",B360)),VLOOKUP(B360,'[10]COMP.BG'!$A:$N,3,FALSE),VLOOKUP(B360,[10]SINAPI!$A:$M,2,FALSE))</f>
        <v>INSTALAÇÃO DE BEBEDOURO - FORNECIDO PELA CAIXA</v>
      </c>
      <c r="E360" s="39" t="str">
        <f>IF(ISNUMBER(SEARCH("Com",B360)),VLOOKUP(B360,'[10]COMP.BG'!$A:$N,5,FALSE),VLOOKUP(B360,[10]SINAPI!$A:$M,4,FALSE))</f>
        <v>UN</v>
      </c>
      <c r="F360" s="216">
        <v>16</v>
      </c>
      <c r="G360" s="128">
        <f>IF(ISNUMBER(SEARCH("COM",B360)),VLOOKUP(B360,'[10]COMP.BG'!$A:$M,13,FALSE),VLOOKUP(B360,[10]SINAPI!A:M,7,FALSE))</f>
        <v>15.516</v>
      </c>
      <c r="H360" s="128">
        <f>IF(ISNUMBER(SEARCH("COM",B360)),VLOOKUP(B360,'[10]COMP.BG'!$A:$N,14,FALSE),VLOOKUP(B360,[10]SINAPI!A:N,6,FALSE))</f>
        <v>43.007999999999996</v>
      </c>
      <c r="I360" s="40">
        <f t="shared" si="263"/>
        <v>248.26</v>
      </c>
      <c r="J360" s="40">
        <f t="shared" si="264"/>
        <v>688.13</v>
      </c>
      <c r="K360" s="40">
        <f t="shared" si="265"/>
        <v>936.39</v>
      </c>
      <c r="L360" s="40">
        <f t="shared" si="266"/>
        <v>227.73</v>
      </c>
      <c r="M360" s="40">
        <f t="shared" si="267"/>
        <v>1164.1199999999999</v>
      </c>
      <c r="N360" s="95">
        <f t="shared" si="268"/>
        <v>1.4679036496652921E-2</v>
      </c>
      <c r="O360" s="96">
        <f t="shared" si="269"/>
        <v>15</v>
      </c>
    </row>
    <row r="361" spans="1:15" s="38" customFormat="1" ht="30" customHeight="1" x14ac:dyDescent="0.2">
      <c r="A361" s="215" t="s">
        <v>1121</v>
      </c>
      <c r="B361" s="104" t="s">
        <v>801</v>
      </c>
      <c r="C361" s="103" t="s">
        <v>62</v>
      </c>
      <c r="D361" s="248" t="str">
        <f>IF(ISNUMBER(SEARCH("Com",B361)),VLOOKUP(B361,'[10]COMP.BG'!$A:$N,3,FALSE),VLOOKUP(B361,[10]SINAPI!$A:$M,2,FALSE))</f>
        <v>INSTALAÇÃO DE BEBEDOURO ACESSÍVEL</v>
      </c>
      <c r="E361" s="39" t="str">
        <f>IF(ISNUMBER(SEARCH("Com",B361)),VLOOKUP(B361,'[10]COMP.BG'!$A:$N,5,FALSE),VLOOKUP(B361,[10]SINAPI!$A:$M,4,FALSE))</f>
        <v>UN</v>
      </c>
      <c r="F361" s="216">
        <v>16</v>
      </c>
      <c r="G361" s="128">
        <f>IF(ISNUMBER(SEARCH("COM",B361)),VLOOKUP(B361,'[10]COMP.BG'!$A:$M,13,FALSE),VLOOKUP(B361,[10]SINAPI!A:M,7,FALSE))</f>
        <v>19.175999999999995</v>
      </c>
      <c r="H361" s="128">
        <f>IF(ISNUMBER(SEARCH("COM",B361)),VLOOKUP(B361,'[10]COMP.BG'!$A:$N,14,FALSE),VLOOKUP(B361,[10]SINAPI!A:N,6,FALSE))</f>
        <v>53.76</v>
      </c>
      <c r="I361" s="40">
        <f t="shared" si="263"/>
        <v>306.82</v>
      </c>
      <c r="J361" s="40">
        <f t="shared" si="264"/>
        <v>860.16</v>
      </c>
      <c r="K361" s="40">
        <f t="shared" si="265"/>
        <v>1166.98</v>
      </c>
      <c r="L361" s="40">
        <f t="shared" si="266"/>
        <v>283.81</v>
      </c>
      <c r="M361" s="40">
        <f t="shared" si="267"/>
        <v>1450.79</v>
      </c>
      <c r="N361" s="95">
        <f t="shared" si="268"/>
        <v>1.8293817956034682E-2</v>
      </c>
      <c r="O361" s="96">
        <f t="shared" si="269"/>
        <v>15</v>
      </c>
    </row>
    <row r="362" spans="1:15" s="38" customFormat="1" ht="30" customHeight="1" x14ac:dyDescent="0.2">
      <c r="A362" s="215" t="s">
        <v>1122</v>
      </c>
      <c r="B362" s="104" t="s">
        <v>435</v>
      </c>
      <c r="C362" s="103" t="s">
        <v>62</v>
      </c>
      <c r="D362" s="248" t="str">
        <f>IF(ISNUMBER(SEARCH("Com",B362)),VLOOKUP(B362,'[10]COMP.BG'!$A:$N,3,FALSE),VLOOKUP(B362,[10]SINAPI!$A:$M,2,FALSE))</f>
        <v>INSTALAÇÃO DE PURIFICADOR DE ÁGUA - FORNECIDO PELA CAIXA</v>
      </c>
      <c r="E362" s="39" t="str">
        <f>IF(ISNUMBER(SEARCH("Com",B362)),VLOOKUP(B362,'[10]COMP.BG'!$A:$N,5,FALSE),VLOOKUP(B362,[10]SINAPI!$A:$M,4,FALSE))</f>
        <v>UN</v>
      </c>
      <c r="F362" s="216">
        <v>16</v>
      </c>
      <c r="G362" s="128">
        <f>IF(ISNUMBER(SEARCH("COM",B362)),VLOOKUP(B362,'[10]COMP.BG'!$A:$M,13,FALSE),VLOOKUP(B362,[10]SINAPI!A:M,7,FALSE))</f>
        <v>15.516</v>
      </c>
      <c r="H362" s="128">
        <f>IF(ISNUMBER(SEARCH("COM",B362)),VLOOKUP(B362,'[10]COMP.BG'!$A:$N,14,FALSE),VLOOKUP(B362,[10]SINAPI!A:N,6,FALSE))</f>
        <v>43.007999999999996</v>
      </c>
      <c r="I362" s="40">
        <f t="shared" ref="I362" si="270">ROUND(F362*G362,2)</f>
        <v>248.26</v>
      </c>
      <c r="J362" s="40">
        <f t="shared" ref="J362" si="271">ROUND(F362*H362,2)</f>
        <v>688.13</v>
      </c>
      <c r="K362" s="40">
        <f t="shared" ref="K362" si="272">I362+J362</f>
        <v>936.39</v>
      </c>
      <c r="L362" s="40">
        <f t="shared" ref="L362" si="273">ROUND($L$15*K362,2)</f>
        <v>227.73</v>
      </c>
      <c r="M362" s="40">
        <f t="shared" ref="M362" si="274">K362+L362</f>
        <v>1164.1199999999999</v>
      </c>
      <c r="N362" s="95">
        <f t="shared" si="268"/>
        <v>1.4679036496652921E-2</v>
      </c>
      <c r="O362" s="96">
        <f t="shared" si="269"/>
        <v>15</v>
      </c>
    </row>
    <row r="363" spans="1:15" s="38" customFormat="1" ht="30" customHeight="1" x14ac:dyDescent="0.2">
      <c r="A363" s="215" t="s">
        <v>1123</v>
      </c>
      <c r="B363" s="105">
        <v>99804</v>
      </c>
      <c r="C363" s="189" t="s">
        <v>57</v>
      </c>
      <c r="D363" s="248" t="str">
        <f>IF(ISNUMBER(SEARCH("Com",B363)),VLOOKUP(B363,'[10]COMP.BG'!$A:$N,3,FALSE),VLOOKUP(B363,[10]SINAPI!$A:$M,2,FALSE))</f>
        <v>LIMPEZA DE PISO CERÂMICO OU PORCELANATO UTILIZANDO DETERGENTE NEUTRO E ESCOVAÇÃO MANUAL. AF_04/2019</v>
      </c>
      <c r="E363" s="39" t="str">
        <f>IF(ISNUMBER(SEARCH("Com",B363)),VLOOKUP(B363,'[10]COMP.BG'!$A:$N,5,FALSE),VLOOKUP(B363,[10]SINAPI!$A:$M,4,FALSE))</f>
        <v>M2</v>
      </c>
      <c r="F363" s="216">
        <v>336</v>
      </c>
      <c r="G363" s="128" t="str">
        <f>IF(ISNUMBER(SEARCH("COM",B363)),VLOOKUP(B363,'[10]COMP.BG'!$A:$M,13,FALSE),VLOOKUP(B363,[10]SINAPI!A:M,7,FALSE))</f>
        <v>1,35</v>
      </c>
      <c r="H363" s="128" t="str">
        <f>IF(ISNUMBER(SEARCH("COM",B363)),VLOOKUP(B363,'[10]COMP.BG'!$A:$N,14,FALSE),VLOOKUP(B363,[10]SINAPI!A:N,6,FALSE))</f>
        <v>2,98</v>
      </c>
      <c r="I363" s="40">
        <f t="shared" si="263"/>
        <v>453.6</v>
      </c>
      <c r="J363" s="40">
        <f t="shared" si="264"/>
        <v>1001.28</v>
      </c>
      <c r="K363" s="40">
        <f t="shared" si="265"/>
        <v>1454.88</v>
      </c>
      <c r="L363" s="40">
        <f t="shared" si="266"/>
        <v>353.83</v>
      </c>
      <c r="M363" s="40">
        <f t="shared" si="267"/>
        <v>1808.71</v>
      </c>
      <c r="N363" s="95">
        <f t="shared" si="268"/>
        <v>2.2807030290572371E-2</v>
      </c>
      <c r="O363" s="96">
        <f t="shared" si="269"/>
        <v>335</v>
      </c>
    </row>
    <row r="364" spans="1:15" s="43" customFormat="1" ht="30" customHeight="1" x14ac:dyDescent="0.2">
      <c r="A364" s="215" t="s">
        <v>1124</v>
      </c>
      <c r="B364" s="104" t="s">
        <v>771</v>
      </c>
      <c r="C364" s="103" t="s">
        <v>62</v>
      </c>
      <c r="D364" s="248" t="str">
        <f>IF(ISNUMBER(SEARCH("Com",B364)),VLOOKUP(B364,'[10]COMP.BG'!$A:$N,3,FALSE),VLOOKUP(B364,[10]SINAPI!$A:$M,2,FALSE))</f>
        <v>LONA EXTERNA COM ESTRUTURA EM METALON</v>
      </c>
      <c r="E364" s="39" t="str">
        <f>IF(ISNUMBER(SEARCH("Com",B364)),VLOOKUP(B364,'[10]COMP.BG'!$A:$N,5,FALSE),VLOOKUP(B364,[10]SINAPI!$A:$M,4,FALSE))</f>
        <v>M2</v>
      </c>
      <c r="F364" s="216">
        <v>151</v>
      </c>
      <c r="G364" s="128">
        <f>IF(ISNUMBER(SEARCH("COM",B364)),VLOOKUP(B364,'[10]COMP.BG'!$A:$M,13,FALSE),VLOOKUP(B364,[10]SINAPI!A:M,7,FALSE))</f>
        <v>237.66160000000002</v>
      </c>
      <c r="H364" s="128">
        <f>IF(ISNUMBER(SEARCH("COM",B364)),VLOOKUP(B364,'[10]COMP.BG'!$A:$N,14,FALSE),VLOOKUP(B364,[10]SINAPI!A:N,6,FALSE))</f>
        <v>59.415400000000005</v>
      </c>
      <c r="I364" s="40">
        <f t="shared" si="263"/>
        <v>35886.9</v>
      </c>
      <c r="J364" s="40">
        <f t="shared" si="264"/>
        <v>8971.73</v>
      </c>
      <c r="K364" s="40">
        <f t="shared" si="265"/>
        <v>44858.630000000005</v>
      </c>
      <c r="L364" s="40">
        <f t="shared" si="266"/>
        <v>10909.62</v>
      </c>
      <c r="M364" s="40">
        <f t="shared" si="267"/>
        <v>55768.250000000007</v>
      </c>
      <c r="N364" s="95">
        <f t="shared" si="268"/>
        <v>0.70321287934617094</v>
      </c>
      <c r="O364" s="96">
        <f t="shared" si="269"/>
        <v>150</v>
      </c>
    </row>
    <row r="365" spans="1:15" s="43" customFormat="1" ht="30" customHeight="1" x14ac:dyDescent="0.2">
      <c r="A365" s="215" t="s">
        <v>1125</v>
      </c>
      <c r="B365" s="104" t="s">
        <v>428</v>
      </c>
      <c r="C365" s="103" t="s">
        <v>62</v>
      </c>
      <c r="D365" s="248" t="str">
        <f>IF(ISNUMBER(SEARCH("Com",B365)),VLOOKUP(B365,'[10]COMP.BG'!$A:$N,3,FALSE),VLOOKUP(B365,[10]SINAPI!$A:$M,2,FALSE))</f>
        <v>PELÍCULA DE CONTROLE SOLAR</v>
      </c>
      <c r="E365" s="39" t="str">
        <f>IF(ISNUMBER(SEARCH("Com",B365)),VLOOKUP(B365,'[10]COMP.BG'!$A:$N,5,FALSE),VLOOKUP(B365,[10]SINAPI!$A:$M,4,FALSE))</f>
        <v>M2</v>
      </c>
      <c r="F365" s="216">
        <v>126</v>
      </c>
      <c r="G365" s="128">
        <f>IF(ISNUMBER(SEARCH("COM",B365)),VLOOKUP(B365,'[10]COMP.BG'!$A:$M,13,FALSE),VLOOKUP(B365,[10]SINAPI!A:M,7,FALSE))</f>
        <v>78.41</v>
      </c>
      <c r="H365" s="128">
        <f>IF(ISNUMBER(SEARCH("COM",B365)),VLOOKUP(B365,'[10]COMP.BG'!$A:$N,14,FALSE),VLOOKUP(B365,[10]SINAPI!A:N,6,FALSE))</f>
        <v>23.558</v>
      </c>
      <c r="I365" s="40">
        <f t="shared" si="263"/>
        <v>9879.66</v>
      </c>
      <c r="J365" s="40">
        <f t="shared" si="264"/>
        <v>2968.31</v>
      </c>
      <c r="K365" s="40">
        <f t="shared" si="265"/>
        <v>12847.97</v>
      </c>
      <c r="L365" s="40">
        <f t="shared" si="266"/>
        <v>3124.63</v>
      </c>
      <c r="M365" s="40">
        <f t="shared" si="267"/>
        <v>15972.599999999999</v>
      </c>
      <c r="N365" s="95">
        <f t="shared" si="268"/>
        <v>0.20140739644232422</v>
      </c>
      <c r="O365" s="96">
        <f t="shared" si="269"/>
        <v>125</v>
      </c>
    </row>
    <row r="366" spans="1:15" s="43" customFormat="1" ht="30" customHeight="1" x14ac:dyDescent="0.2">
      <c r="A366" s="215" t="s">
        <v>1126</v>
      </c>
      <c r="B366" s="104" t="s">
        <v>429</v>
      </c>
      <c r="C366" s="103" t="s">
        <v>62</v>
      </c>
      <c r="D366" s="248" t="str">
        <f>IF(ISNUMBER(SEARCH("Com",B366)),VLOOKUP(B366,'[10]COMP.BG'!$A:$N,3,FALSE),VLOOKUP(B366,[10]SINAPI!$A:$M,2,FALSE))</f>
        <v>PELÍCULA DE PROTEÇÃO ANTIQUEBRA</v>
      </c>
      <c r="E366" s="39" t="str">
        <f>IF(ISNUMBER(SEARCH("Com",B366)),VLOOKUP(B366,'[10]COMP.BG'!$A:$N,5,FALSE),VLOOKUP(B366,[10]SINAPI!$A:$M,4,FALSE))</f>
        <v>M2</v>
      </c>
      <c r="F366" s="216">
        <v>126</v>
      </c>
      <c r="G366" s="128">
        <f>IF(ISNUMBER(SEARCH("COM",B366)),VLOOKUP(B366,'[10]COMP.BG'!$A:$M,13,FALSE),VLOOKUP(B366,[10]SINAPI!A:M,7,FALSE))</f>
        <v>93.186666666666667</v>
      </c>
      <c r="H366" s="128">
        <f>IF(ISNUMBER(SEARCH("COM",B366)),VLOOKUP(B366,'[10]COMP.BG'!$A:$N,14,FALSE),VLOOKUP(B366,[10]SINAPI!A:N,6,FALSE))</f>
        <v>23.558</v>
      </c>
      <c r="I366" s="40">
        <f t="shared" ref="I366" si="275">ROUND(F366*G366,2)</f>
        <v>11741.52</v>
      </c>
      <c r="J366" s="40">
        <f t="shared" ref="J366" si="276">ROUND(F366*H366,2)</f>
        <v>2968.31</v>
      </c>
      <c r="K366" s="40">
        <f t="shared" ref="K366" si="277">I366+J366</f>
        <v>14709.83</v>
      </c>
      <c r="L366" s="40">
        <f t="shared" ref="L366" si="278">ROUND($L$15*K366,2)</f>
        <v>3577.43</v>
      </c>
      <c r="M366" s="40">
        <f t="shared" ref="M366" si="279">K366+L366</f>
        <v>18287.259999999998</v>
      </c>
      <c r="N366" s="95">
        <f t="shared" si="268"/>
        <v>0.23059423166321438</v>
      </c>
      <c r="O366" s="96">
        <f t="shared" si="269"/>
        <v>125</v>
      </c>
    </row>
    <row r="367" spans="1:15" s="38" customFormat="1" ht="30" customHeight="1" x14ac:dyDescent="0.2">
      <c r="A367" s="215" t="s">
        <v>1127</v>
      </c>
      <c r="B367" s="104" t="s">
        <v>249</v>
      </c>
      <c r="C367" s="103" t="s">
        <v>62</v>
      </c>
      <c r="D367" s="248" t="str">
        <f>IF(ISNUMBER(SEARCH("Com",B367)),VLOOKUP(B367,'[10]COMP.BG'!$A:$N,3,FALSE),VLOOKUP(B367,[10]SINAPI!$A:$M,2,FALSE))</f>
        <v>PELICULA VINÍLICA MICRO PERFURADA</v>
      </c>
      <c r="E367" s="39" t="str">
        <f>IF(ISNUMBER(SEARCH("Com",B367)),VLOOKUP(B367,'[10]COMP.BG'!$A:$N,5,FALSE),VLOOKUP(B367,[10]SINAPI!$A:$M,4,FALSE))</f>
        <v xml:space="preserve">M2    </v>
      </c>
      <c r="F367" s="216">
        <v>92</v>
      </c>
      <c r="G367" s="128">
        <f>IF(ISNUMBER(SEARCH("COM",B367)),VLOOKUP(B367,'[10]COMP.BG'!$A:$M,13,FALSE),VLOOKUP(B367,[10]SINAPI!A:M,7,FALSE))</f>
        <v>57.2</v>
      </c>
      <c r="H367" s="128">
        <f>IF(ISNUMBER(SEARCH("COM",B367)),VLOOKUP(B367,'[10]COMP.BG'!$A:$N,14,FALSE),VLOOKUP(B367,[10]SINAPI!A:N,6,FALSE))</f>
        <v>14.3</v>
      </c>
      <c r="I367" s="40">
        <f t="shared" si="263"/>
        <v>5262.4</v>
      </c>
      <c r="J367" s="40">
        <f t="shared" si="264"/>
        <v>1315.6</v>
      </c>
      <c r="K367" s="40">
        <f t="shared" si="265"/>
        <v>6578</v>
      </c>
      <c r="L367" s="40">
        <f t="shared" si="266"/>
        <v>1599.77</v>
      </c>
      <c r="M367" s="40">
        <f t="shared" si="267"/>
        <v>8177.77</v>
      </c>
      <c r="N367" s="95">
        <f t="shared" si="268"/>
        <v>0.10311804993577414</v>
      </c>
      <c r="O367" s="96">
        <f t="shared" si="269"/>
        <v>91</v>
      </c>
    </row>
    <row r="368" spans="1:15" s="38" customFormat="1" ht="30" customHeight="1" x14ac:dyDescent="0.2">
      <c r="A368" s="215" t="s">
        <v>1128</v>
      </c>
      <c r="B368" s="104" t="s">
        <v>431</v>
      </c>
      <c r="C368" s="103" t="s">
        <v>62</v>
      </c>
      <c r="D368" s="248" t="str">
        <f>IF(ISNUMBER(SEARCH("Com",B368)),VLOOKUP(B368,'[10]COMP.BG'!$A:$N,3,FALSE),VLOOKUP(B368,[10]SINAPI!$A:$M,2,FALSE))</f>
        <v>PERSIANA EM ROLÔ EM TECIDO POLIESTER, BRANCA</v>
      </c>
      <c r="E368" s="39" t="str">
        <f>IF(ISNUMBER(SEARCH("Com",B368)),VLOOKUP(B368,'[10]COMP.BG'!$A:$N,5,FALSE),VLOOKUP(B368,[10]SINAPI!$A:$M,4,FALSE))</f>
        <v>M2</v>
      </c>
      <c r="F368" s="216">
        <v>126</v>
      </c>
      <c r="G368" s="128">
        <f>IF(ISNUMBER(SEARCH("COM",B368)),VLOOKUP(B368,'[10]COMP.BG'!$A:$M,13,FALSE),VLOOKUP(B368,[10]SINAPI!A:M,7,FALSE))</f>
        <v>140.27181818181813</v>
      </c>
      <c r="H368" s="128">
        <f>IF(ISNUMBER(SEARCH("COM",B368)),VLOOKUP(B368,'[10]COMP.BG'!$A:$N,14,FALSE),VLOOKUP(B368,[10]SINAPI!A:N,6,FALSE))</f>
        <v>23.450000000000003</v>
      </c>
      <c r="I368" s="40">
        <f t="shared" si="263"/>
        <v>17674.25</v>
      </c>
      <c r="J368" s="40">
        <f t="shared" si="264"/>
        <v>2954.7</v>
      </c>
      <c r="K368" s="40">
        <f t="shared" si="265"/>
        <v>20628.95</v>
      </c>
      <c r="L368" s="40">
        <f t="shared" si="266"/>
        <v>5016.96</v>
      </c>
      <c r="M368" s="40">
        <f t="shared" si="267"/>
        <v>25645.91</v>
      </c>
      <c r="N368" s="95">
        <f t="shared" si="268"/>
        <v>0.3233835419715117</v>
      </c>
      <c r="O368" s="96">
        <f t="shared" si="269"/>
        <v>125</v>
      </c>
    </row>
    <row r="369" spans="1:15" s="38" customFormat="1" ht="30" customHeight="1" x14ac:dyDescent="0.2">
      <c r="A369" s="215" t="s">
        <v>1129</v>
      </c>
      <c r="B369" s="104" t="s">
        <v>432</v>
      </c>
      <c r="C369" s="103" t="s">
        <v>62</v>
      </c>
      <c r="D369" s="248" t="str">
        <f>IF(ISNUMBER(SEARCH("Com",B369)),VLOOKUP(B369,'[10]COMP.BG'!$A:$N,3,FALSE),VLOOKUP(B369,[10]SINAPI!$A:$M,2,FALSE))</f>
        <v>PERSIANA HORIZONTAL DE ALUMÍNIO, 50MM, COR PRATA</v>
      </c>
      <c r="E369" s="39" t="str">
        <f>IF(ISNUMBER(SEARCH("Com",B369)),VLOOKUP(B369,'[10]COMP.BG'!$A:$N,5,FALSE),VLOOKUP(B369,[10]SINAPI!$A:$M,4,FALSE))</f>
        <v>M2</v>
      </c>
      <c r="F369" s="216">
        <v>168</v>
      </c>
      <c r="G369" s="128">
        <f>IF(ISNUMBER(SEARCH("COM",B369)),VLOOKUP(B369,'[10]COMP.BG'!$A:$M,13,FALSE),VLOOKUP(B369,[10]SINAPI!A:M,7,FALSE))</f>
        <v>242.54277777777776</v>
      </c>
      <c r="H369" s="128">
        <f>IF(ISNUMBER(SEARCH("COM",B369)),VLOOKUP(B369,'[10]COMP.BG'!$A:$N,14,FALSE),VLOOKUP(B369,[10]SINAPI!A:N,6,FALSE))</f>
        <v>23.450000000000003</v>
      </c>
      <c r="I369" s="40">
        <f t="shared" si="263"/>
        <v>40747.19</v>
      </c>
      <c r="J369" s="40">
        <f t="shared" si="264"/>
        <v>3939.6</v>
      </c>
      <c r="K369" s="40">
        <f t="shared" si="265"/>
        <v>44686.79</v>
      </c>
      <c r="L369" s="40">
        <f t="shared" si="266"/>
        <v>10867.83</v>
      </c>
      <c r="M369" s="40">
        <f t="shared" si="267"/>
        <v>55554.62</v>
      </c>
      <c r="N369" s="95">
        <f t="shared" si="268"/>
        <v>0.70051909986744021</v>
      </c>
      <c r="O369" s="96">
        <f t="shared" si="269"/>
        <v>167</v>
      </c>
    </row>
    <row r="370" spans="1:15" s="38" customFormat="1" ht="30" customHeight="1" x14ac:dyDescent="0.2">
      <c r="A370" s="215" t="s">
        <v>1130</v>
      </c>
      <c r="B370" s="110">
        <v>98509</v>
      </c>
      <c r="C370" s="189" t="s">
        <v>57</v>
      </c>
      <c r="D370" s="248" t="str">
        <f>IF(ISNUMBER(SEARCH("Com",B370)),VLOOKUP(B370,'[10]COMP.BG'!$A:$N,3,FALSE),VLOOKUP(B370,[10]SINAPI!$A:$M,2,FALSE))</f>
        <v>PLANTIO DE ARBUSTO OU  CERCA VIVA. AF_05/2018</v>
      </c>
      <c r="E370" s="39" t="str">
        <f>IF(ISNUMBER(SEARCH("Com",B370)),VLOOKUP(B370,'[10]COMP.BG'!$A:$N,5,FALSE),VLOOKUP(B370,[10]SINAPI!$A:$M,4,FALSE))</f>
        <v>UN</v>
      </c>
      <c r="F370" s="216">
        <v>8</v>
      </c>
      <c r="G370" s="128" t="str">
        <f>IF(ISNUMBER(SEARCH("COM",B370)),VLOOKUP(B370,'[10]COMP.BG'!$A:$M,13,FALSE),VLOOKUP(B370,[10]SINAPI!A:M,7,FALSE))</f>
        <v>89,74</v>
      </c>
      <c r="H370" s="128" t="str">
        <f>IF(ISNUMBER(SEARCH("COM",B370)),VLOOKUP(B370,'[10]COMP.BG'!$A:$N,14,FALSE),VLOOKUP(B370,[10]SINAPI!A:N,6,FALSE))</f>
        <v>1,58</v>
      </c>
      <c r="I370" s="40">
        <f t="shared" si="263"/>
        <v>717.92</v>
      </c>
      <c r="J370" s="40">
        <f t="shared" si="264"/>
        <v>12.64</v>
      </c>
      <c r="K370" s="40">
        <f t="shared" si="265"/>
        <v>730.56</v>
      </c>
      <c r="L370" s="40">
        <f t="shared" si="266"/>
        <v>177.67</v>
      </c>
      <c r="M370" s="40">
        <f t="shared" si="267"/>
        <v>908.2299999999999</v>
      </c>
      <c r="N370" s="95">
        <f t="shared" si="268"/>
        <v>1.1452377175338525E-2</v>
      </c>
      <c r="O370" s="96">
        <f t="shared" si="269"/>
        <v>7</v>
      </c>
    </row>
    <row r="371" spans="1:15" s="38" customFormat="1" ht="30" customHeight="1" x14ac:dyDescent="0.2">
      <c r="A371" s="215" t="s">
        <v>1131</v>
      </c>
      <c r="B371" s="110">
        <v>98504</v>
      </c>
      <c r="C371" s="189" t="s">
        <v>57</v>
      </c>
      <c r="D371" s="248" t="str">
        <f>IF(ISNUMBER(SEARCH("Com",B371)),VLOOKUP(B371,'[10]COMP.BG'!$A:$N,3,FALSE),VLOOKUP(B371,[10]SINAPI!$A:$M,2,FALSE))</f>
        <v>PLANTIO DE GRAMA BATATAIS EM PLACAS. AF_05/2018</v>
      </c>
      <c r="E371" s="39" t="str">
        <f>IF(ISNUMBER(SEARCH("Com",B371)),VLOOKUP(B371,'[10]COMP.BG'!$A:$N,5,FALSE),VLOOKUP(B371,[10]SINAPI!$A:$M,4,FALSE))</f>
        <v>M2</v>
      </c>
      <c r="F371" s="216">
        <v>25</v>
      </c>
      <c r="G371" s="128" t="str">
        <f>IF(ISNUMBER(SEARCH("COM",B371)),VLOOKUP(B371,'[10]COMP.BG'!$A:$M,13,FALSE),VLOOKUP(B371,[10]SINAPI!A:M,7,FALSE))</f>
        <v>11,00</v>
      </c>
      <c r="H371" s="128" t="str">
        <f>IF(ISNUMBER(SEARCH("COM",B371)),VLOOKUP(B371,'[10]COMP.BG'!$A:$N,14,FALSE),VLOOKUP(B371,[10]SINAPI!A:N,6,FALSE))</f>
        <v>2,43</v>
      </c>
      <c r="I371" s="40">
        <f t="shared" ref="I371" si="280">ROUND(F371*G371,2)</f>
        <v>275</v>
      </c>
      <c r="J371" s="40">
        <f t="shared" ref="J371" si="281">ROUND(F371*H371,2)</f>
        <v>60.75</v>
      </c>
      <c r="K371" s="40">
        <f t="shared" ref="K371" si="282">I371+J371</f>
        <v>335.75</v>
      </c>
      <c r="L371" s="40">
        <f t="shared" ref="L371" si="283">ROUND($L$15*K371,2)</f>
        <v>81.650000000000006</v>
      </c>
      <c r="M371" s="40">
        <f t="shared" ref="M371" si="284">K371+L371</f>
        <v>417.4</v>
      </c>
      <c r="N371" s="95">
        <f t="shared" si="268"/>
        <v>5.2632287338959293E-3</v>
      </c>
      <c r="O371" s="96">
        <f t="shared" si="269"/>
        <v>24</v>
      </c>
    </row>
    <row r="372" spans="1:15" s="38" customFormat="1" ht="30" customHeight="1" x14ac:dyDescent="0.2">
      <c r="A372" s="215" t="s">
        <v>1132</v>
      </c>
      <c r="B372" s="104" t="s">
        <v>569</v>
      </c>
      <c r="C372" s="103" t="s">
        <v>62</v>
      </c>
      <c r="D372" s="248" t="str">
        <f>IF(ISNUMBER(SEARCH("Com",B372)),VLOOKUP(B372,'[10]COMP.BG'!$A:$N,3,FALSE),VLOOKUP(B372,[10]SINAPI!$A:$M,2,FALSE))</f>
        <v>PLATAFORMA ELEVATÓRIA COM PERCURSO ATÉ 2M, ESTRUTURA METÁLICA PANORÂMICA, COM CAPACIDADE DE 275KG - FORNECIMENTO E INSTALAÇÃO</v>
      </c>
      <c r="E372" s="39" t="str">
        <f>IF(ISNUMBER(SEARCH("Com",B372)),VLOOKUP(B372,'[10]COMP.BG'!$A:$N,5,FALSE),VLOOKUP(B372,[10]SINAPI!$A:$M,4,FALSE))</f>
        <v>UN</v>
      </c>
      <c r="F372" s="216">
        <v>1</v>
      </c>
      <c r="G372" s="128">
        <f>IF(ISNUMBER(SEARCH("COM",B372)),VLOOKUP(B372,'[10]COMP.BG'!$A:$M,13,FALSE),VLOOKUP(B372,[10]SINAPI!A:M,7,FALSE))</f>
        <v>43041.64</v>
      </c>
      <c r="H372" s="128">
        <f>IF(ISNUMBER(SEARCH("COM",B372)),VLOOKUP(B372,'[10]COMP.BG'!$A:$N,14,FALSE),VLOOKUP(B372,[10]SINAPI!A:N,6,FALSE))</f>
        <v>12200</v>
      </c>
      <c r="I372" s="40">
        <f t="shared" si="263"/>
        <v>43041.64</v>
      </c>
      <c r="J372" s="40">
        <f t="shared" si="264"/>
        <v>12200</v>
      </c>
      <c r="K372" s="40">
        <f t="shared" si="265"/>
        <v>55241.64</v>
      </c>
      <c r="L372" s="40">
        <f t="shared" si="266"/>
        <v>13434.77</v>
      </c>
      <c r="M372" s="40">
        <f t="shared" si="267"/>
        <v>68676.41</v>
      </c>
      <c r="N372" s="95">
        <f t="shared" si="268"/>
        <v>0.86597904756305177</v>
      </c>
      <c r="O372" s="96">
        <f t="shared" si="269"/>
        <v>1</v>
      </c>
    </row>
    <row r="373" spans="1:15" s="38" customFormat="1" ht="30" customHeight="1" x14ac:dyDescent="0.2">
      <c r="A373" s="215" t="s">
        <v>1133</v>
      </c>
      <c r="B373" s="104" t="s">
        <v>570</v>
      </c>
      <c r="C373" s="103" t="s">
        <v>62</v>
      </c>
      <c r="D373" s="248" t="str">
        <f>IF(ISNUMBER(SEARCH("Com",B373)),VLOOKUP(B373,'[10]COMP.BG'!$A:$N,3,FALSE),VLOOKUP(B373,[10]SINAPI!$A:$M,2,FALSE))</f>
        <v>PLATAFORMA ELEVATÓRIA COM PERCURSO ATÉ 4M, ESTRUTURA METÁLICA PANORÂMICA, COM CAPACIDADE DE 275KG - FORNECIMENTO E INSTALAÇÃO</v>
      </c>
      <c r="E373" s="39" t="str">
        <f>IF(ISNUMBER(SEARCH("Com",B373)),VLOOKUP(B373,'[10]COMP.BG'!$A:$N,5,FALSE),VLOOKUP(B373,[10]SINAPI!$A:$M,4,FALSE))</f>
        <v>UN</v>
      </c>
      <c r="F373" s="216">
        <v>1</v>
      </c>
      <c r="G373" s="128">
        <f>IF(ISNUMBER(SEARCH("COM",B373)),VLOOKUP(B373,'[10]COMP.BG'!$A:$M,13,FALSE),VLOOKUP(B373,[10]SINAPI!A:M,7,FALSE))</f>
        <v>67052.509999999995</v>
      </c>
      <c r="H373" s="128">
        <f>IF(ISNUMBER(SEARCH("COM",B373)),VLOOKUP(B373,'[10]COMP.BG'!$A:$N,14,FALSE),VLOOKUP(B373,[10]SINAPI!A:N,6,FALSE))</f>
        <v>12200</v>
      </c>
      <c r="I373" s="40">
        <f t="shared" ref="I373:I374" si="285">ROUND(F373*G373,2)</f>
        <v>67052.509999999995</v>
      </c>
      <c r="J373" s="40">
        <f t="shared" ref="J373:J374" si="286">ROUND(F373*H373,2)</f>
        <v>12200</v>
      </c>
      <c r="K373" s="40">
        <f t="shared" ref="K373:K374" si="287">I373+J373</f>
        <v>79252.509999999995</v>
      </c>
      <c r="L373" s="40">
        <f t="shared" ref="L373:L374" si="288">ROUND($L$15*K373,2)</f>
        <v>19274.21</v>
      </c>
      <c r="M373" s="40">
        <f t="shared" ref="M373:M374" si="289">K373+L373</f>
        <v>98526.720000000001</v>
      </c>
      <c r="N373" s="95">
        <f t="shared" si="268"/>
        <v>1.2423782073802558</v>
      </c>
      <c r="O373" s="96">
        <f t="shared" si="269"/>
        <v>1</v>
      </c>
    </row>
    <row r="374" spans="1:15" s="38" customFormat="1" ht="30" customHeight="1" x14ac:dyDescent="0.2">
      <c r="A374" s="215" t="s">
        <v>1134</v>
      </c>
      <c r="B374" s="104" t="s">
        <v>433</v>
      </c>
      <c r="C374" s="103" t="s">
        <v>62</v>
      </c>
      <c r="D374" s="248" t="str">
        <f>IF(ISNUMBER(SEARCH("Com",B374)),VLOOKUP(B374,'[10]COMP.BG'!$A:$N,3,FALSE),VLOOKUP(B374,[10]SINAPI!$A:$M,2,FALSE))</f>
        <v>SUPORTE PARA TV DE LED 32" PAREDE/TETO</v>
      </c>
      <c r="E374" s="39" t="str">
        <f>IF(ISNUMBER(SEARCH("Com",B374)),VLOOKUP(B374,'[10]COMP.BG'!$A:$N,5,FALSE),VLOOKUP(B374,[10]SINAPI!$A:$M,4,FALSE))</f>
        <v>UN</v>
      </c>
      <c r="F374" s="216">
        <v>16</v>
      </c>
      <c r="G374" s="128">
        <f>IF(ISNUMBER(SEARCH("COM",B374)),VLOOKUP(B374,'[10]COMP.BG'!$A:$M,13,FALSE),VLOOKUP(B374,[10]SINAPI!A:M,7,FALSE))</f>
        <v>201.84350000000001</v>
      </c>
      <c r="H374" s="128">
        <f>IF(ISNUMBER(SEARCH("COM",B374)),VLOOKUP(B374,'[10]COMP.BG'!$A:$N,14,FALSE),VLOOKUP(B374,[10]SINAPI!A:N,6,FALSE))</f>
        <v>21.105</v>
      </c>
      <c r="I374" s="40">
        <f t="shared" si="285"/>
        <v>3229.5</v>
      </c>
      <c r="J374" s="40">
        <f t="shared" si="286"/>
        <v>337.68</v>
      </c>
      <c r="K374" s="40">
        <f t="shared" si="287"/>
        <v>3567.18</v>
      </c>
      <c r="L374" s="40">
        <f t="shared" si="288"/>
        <v>867.54</v>
      </c>
      <c r="M374" s="40">
        <f t="shared" si="289"/>
        <v>4434.7199999999993</v>
      </c>
      <c r="N374" s="95">
        <f t="shared" si="268"/>
        <v>5.5919850816442157E-2</v>
      </c>
      <c r="O374" s="96">
        <f t="shared" si="269"/>
        <v>15</v>
      </c>
    </row>
    <row r="375" spans="1:15" s="38" customFormat="1" ht="30" customHeight="1" x14ac:dyDescent="0.2">
      <c r="A375" s="215" t="s">
        <v>1135</v>
      </c>
      <c r="B375" s="104" t="s">
        <v>805</v>
      </c>
      <c r="C375" s="103" t="s">
        <v>62</v>
      </c>
      <c r="D375" s="248" t="str">
        <f>IF(ISNUMBER(SEARCH("Com",B375)),VLOOKUP(B375,'[10]COMP.BG'!$A:$N,3,FALSE),VLOOKUP(B375,[10]SINAPI!$A:$M,2,FALSE))</f>
        <v>TERRA VEGETAL FORNECIMENTO E INSTALAÇÃO</v>
      </c>
      <c r="E375" s="39" t="str">
        <f>IF(ISNUMBER(SEARCH("Com",B375)),VLOOKUP(B375,'[10]COMP.BG'!$A:$N,5,FALSE),VLOOKUP(B375,[10]SINAPI!$A:$M,4,FALSE))</f>
        <v>M3</v>
      </c>
      <c r="F375" s="216">
        <v>8</v>
      </c>
      <c r="G375" s="128">
        <f>IF(ISNUMBER(SEARCH("COM",B375)),VLOOKUP(B375,'[10]COMP.BG'!$A:$M,13,FALSE),VLOOKUP(B375,[10]SINAPI!A:M,7,FALSE))</f>
        <v>288.14100000000002</v>
      </c>
      <c r="H375" s="128">
        <f>IF(ISNUMBER(SEARCH("COM",B375)),VLOOKUP(B375,'[10]COMP.BG'!$A:$N,14,FALSE),VLOOKUP(B375,[10]SINAPI!A:N,6,FALSE))</f>
        <v>7.968</v>
      </c>
      <c r="I375" s="40">
        <f t="shared" si="263"/>
        <v>2305.13</v>
      </c>
      <c r="J375" s="40">
        <f t="shared" si="264"/>
        <v>63.74</v>
      </c>
      <c r="K375" s="40">
        <f t="shared" si="265"/>
        <v>2368.87</v>
      </c>
      <c r="L375" s="40">
        <f t="shared" si="266"/>
        <v>576.11</v>
      </c>
      <c r="M375" s="40">
        <f t="shared" si="267"/>
        <v>2944.98</v>
      </c>
      <c r="N375" s="95">
        <f t="shared" si="268"/>
        <v>3.713489064865557E-2</v>
      </c>
      <c r="O375" s="96">
        <f t="shared" si="269"/>
        <v>7</v>
      </c>
    </row>
    <row r="376" spans="1:15" ht="30" customHeight="1" x14ac:dyDescent="0.2">
      <c r="A376" s="184" t="s">
        <v>1136</v>
      </c>
      <c r="B376" s="188"/>
      <c r="C376" s="190"/>
      <c r="D376" s="198" t="s">
        <v>46</v>
      </c>
      <c r="E376" s="179"/>
      <c r="F376" s="179"/>
      <c r="G376" s="179"/>
      <c r="H376" s="179"/>
      <c r="I376" s="180">
        <f t="shared" ref="I376:J376" si="290">SUM(I377:I484)</f>
        <v>269807.34999999992</v>
      </c>
      <c r="J376" s="180">
        <f t="shared" si="290"/>
        <v>37060.290000000008</v>
      </c>
      <c r="K376" s="180">
        <f>SUM(K377:K484)</f>
        <v>306867.64000000007</v>
      </c>
      <c r="L376" s="180">
        <f t="shared" ref="L376:N376" si="291">SUM(L377:L484)</f>
        <v>74630.190000000046</v>
      </c>
      <c r="M376" s="180">
        <f t="shared" si="291"/>
        <v>381497.83</v>
      </c>
      <c r="N376" s="259">
        <f t="shared" si="291"/>
        <v>4.8105183056419385</v>
      </c>
    </row>
    <row r="377" spans="1:15" s="38" customFormat="1" ht="30" customHeight="1" x14ac:dyDescent="0.2">
      <c r="A377" s="172" t="s">
        <v>1137</v>
      </c>
      <c r="B377" s="214"/>
      <c r="C377" s="191"/>
      <c r="D377" s="254" t="s">
        <v>403</v>
      </c>
      <c r="E377" s="214">
        <v>0</v>
      </c>
      <c r="F377" s="214"/>
      <c r="G377" s="214"/>
      <c r="H377" s="214"/>
      <c r="I377" s="214"/>
      <c r="J377" s="214"/>
      <c r="K377" s="214"/>
      <c r="L377" s="214"/>
      <c r="M377" s="214"/>
      <c r="N377" s="187"/>
    </row>
    <row r="378" spans="1:15" s="38" customFormat="1" ht="45" customHeight="1" x14ac:dyDescent="0.2">
      <c r="A378" s="215" t="s">
        <v>1138</v>
      </c>
      <c r="B378" s="110">
        <v>91784</v>
      </c>
      <c r="C378" s="103" t="s">
        <v>57</v>
      </c>
      <c r="D378" s="248"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9" t="str">
        <f>IF(ISNUMBER(SEARCH("Com",B378)),VLOOKUP(B378,'[10]COMP.BG'!$A:$N,5,FALSE),VLOOKUP(B378,[10]SINAPI!$A:$M,4,FALSE))</f>
        <v>M</v>
      </c>
      <c r="F378" s="216">
        <v>42</v>
      </c>
      <c r="G378" s="128" t="str">
        <f>IF(ISNUMBER(SEARCH("COM",B378)),VLOOKUP(B378,'[10]COMP.BG'!$A:$M,13,FALSE),VLOOKUP(B378,[10]SINAPI!A:M,7,FALSE))</f>
        <v>18,30</v>
      </c>
      <c r="H378" s="128" t="str">
        <f>IF(ISNUMBER(SEARCH("COM",B378)),VLOOKUP(B378,'[10]COMP.BG'!$A:$N,14,FALSE),VLOOKUP(B378,[10]SINAPI!A:N,6,FALSE))</f>
        <v>26,60</v>
      </c>
      <c r="I378" s="40">
        <f t="shared" ref="I378:I406" si="292">ROUND(F378*G378,2)</f>
        <v>768.6</v>
      </c>
      <c r="J378" s="40">
        <f t="shared" ref="J378:J406" si="293">ROUND(F378*H378,2)</f>
        <v>1117.2</v>
      </c>
      <c r="K378" s="40">
        <f t="shared" ref="K378:K406" si="294">I378+J378</f>
        <v>1885.8000000000002</v>
      </c>
      <c r="L378" s="40">
        <f t="shared" ref="L378:L406" si="295">ROUND($L$15*K378,2)</f>
        <v>458.63</v>
      </c>
      <c r="M378" s="40">
        <f t="shared" ref="M378:M406" si="296">K378+L378</f>
        <v>2344.4300000000003</v>
      </c>
      <c r="N378" s="95">
        <f t="shared" ref="N378:N406" si="297">M378/$M$1026*100</f>
        <v>2.9562221707253561E-2</v>
      </c>
      <c r="O378" s="96">
        <f t="shared" ref="O378:O406" si="298">IF(F378=1,1,TRUNC(F378*$O$15,0))</f>
        <v>41</v>
      </c>
    </row>
    <row r="379" spans="1:15" s="38" customFormat="1" ht="45" customHeight="1" x14ac:dyDescent="0.2">
      <c r="A379" s="215" t="s">
        <v>1139</v>
      </c>
      <c r="B379" s="110">
        <v>91785</v>
      </c>
      <c r="C379" s="103" t="s">
        <v>57</v>
      </c>
      <c r="D379" s="248"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9" t="str">
        <f>IF(ISNUMBER(SEARCH("Com",B379)),VLOOKUP(B379,'[10]COMP.BG'!$A:$N,5,FALSE),VLOOKUP(B379,[10]SINAPI!$A:$M,4,FALSE))</f>
        <v>M</v>
      </c>
      <c r="F379" s="216">
        <v>50</v>
      </c>
      <c r="G379" s="128" t="str">
        <f>IF(ISNUMBER(SEARCH("COM",B379)),VLOOKUP(B379,'[10]COMP.BG'!$A:$M,13,FALSE),VLOOKUP(B379,[10]SINAPI!A:M,7,FALSE))</f>
        <v>17,84</v>
      </c>
      <c r="H379" s="128" t="str">
        <f>IF(ISNUMBER(SEARCH("COM",B379)),VLOOKUP(B379,'[10]COMP.BG'!$A:$N,14,FALSE),VLOOKUP(B379,[10]SINAPI!A:N,6,FALSE))</f>
        <v>25,90</v>
      </c>
      <c r="I379" s="40">
        <f t="shared" si="292"/>
        <v>892</v>
      </c>
      <c r="J379" s="40">
        <f t="shared" si="293"/>
        <v>1295</v>
      </c>
      <c r="K379" s="40">
        <f t="shared" si="294"/>
        <v>2187</v>
      </c>
      <c r="L379" s="40">
        <f t="shared" si="295"/>
        <v>531.88</v>
      </c>
      <c r="M379" s="40">
        <f t="shared" si="296"/>
        <v>2718.88</v>
      </c>
      <c r="N379" s="95">
        <f t="shared" si="297"/>
        <v>3.4283870004827424E-2</v>
      </c>
      <c r="O379" s="96">
        <f t="shared" si="298"/>
        <v>49</v>
      </c>
    </row>
    <row r="380" spans="1:15" s="38" customFormat="1" ht="45" customHeight="1" x14ac:dyDescent="0.2">
      <c r="A380" s="215" t="s">
        <v>1140</v>
      </c>
      <c r="B380" s="110">
        <v>91787</v>
      </c>
      <c r="C380" s="103" t="s">
        <v>57</v>
      </c>
      <c r="D380" s="248"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9" t="str">
        <f>IF(ISNUMBER(SEARCH("Com",B380)),VLOOKUP(B380,'[10]COMP.BG'!$A:$N,5,FALSE),VLOOKUP(B380,[10]SINAPI!$A:$M,4,FALSE))</f>
        <v>M</v>
      </c>
      <c r="F380" s="216">
        <v>42</v>
      </c>
      <c r="G380" s="128" t="str">
        <f>IF(ISNUMBER(SEARCH("COM",B380)),VLOOKUP(B380,'[10]COMP.BG'!$A:$M,13,FALSE),VLOOKUP(B380,[10]SINAPI!A:M,7,FALSE))</f>
        <v>31,67</v>
      </c>
      <c r="H380" s="128" t="str">
        <f>IF(ISNUMBER(SEARCH("COM",B380)),VLOOKUP(B380,'[10]COMP.BG'!$A:$N,14,FALSE),VLOOKUP(B380,[10]SINAPI!A:N,6,FALSE))</f>
        <v>4,96</v>
      </c>
      <c r="I380" s="40">
        <f t="shared" si="292"/>
        <v>1330.14</v>
      </c>
      <c r="J380" s="40">
        <f t="shared" si="293"/>
        <v>208.32</v>
      </c>
      <c r="K380" s="40">
        <f t="shared" si="294"/>
        <v>1538.46</v>
      </c>
      <c r="L380" s="40">
        <f t="shared" si="295"/>
        <v>374.15</v>
      </c>
      <c r="M380" s="40">
        <f t="shared" si="296"/>
        <v>1912.6100000000001</v>
      </c>
      <c r="N380" s="95">
        <f t="shared" si="297"/>
        <v>2.4117163173782211E-2</v>
      </c>
      <c r="O380" s="96">
        <f t="shared" si="298"/>
        <v>41</v>
      </c>
    </row>
    <row r="381" spans="1:15" s="38" customFormat="1" ht="45" customHeight="1" x14ac:dyDescent="0.2">
      <c r="A381" s="215" t="s">
        <v>1141</v>
      </c>
      <c r="B381" s="110">
        <v>91788</v>
      </c>
      <c r="C381" s="103" t="s">
        <v>57</v>
      </c>
      <c r="D381" s="248"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9" t="str">
        <f>IF(ISNUMBER(SEARCH("Com",B381)),VLOOKUP(B381,'[10]COMP.BG'!$A:$N,5,FALSE),VLOOKUP(B381,[10]SINAPI!$A:$M,4,FALSE))</f>
        <v>M</v>
      </c>
      <c r="F381" s="216">
        <v>42</v>
      </c>
      <c r="G381" s="128" t="str">
        <f>IF(ISNUMBER(SEARCH("COM",B381)),VLOOKUP(B381,'[10]COMP.BG'!$A:$M,13,FALSE),VLOOKUP(B381,[10]SINAPI!A:M,7,FALSE))</f>
        <v>36,13</v>
      </c>
      <c r="H381" s="128" t="str">
        <f>IF(ISNUMBER(SEARCH("COM",B381)),VLOOKUP(B381,'[10]COMP.BG'!$A:$N,14,FALSE),VLOOKUP(B381,[10]SINAPI!A:N,6,FALSE))</f>
        <v>8,31</v>
      </c>
      <c r="I381" s="40">
        <f t="shared" si="292"/>
        <v>1517.46</v>
      </c>
      <c r="J381" s="40">
        <f t="shared" si="293"/>
        <v>349.02</v>
      </c>
      <c r="K381" s="40">
        <f t="shared" si="294"/>
        <v>1866.48</v>
      </c>
      <c r="L381" s="40">
        <f t="shared" si="295"/>
        <v>453.93</v>
      </c>
      <c r="M381" s="40">
        <f t="shared" si="296"/>
        <v>2320.41</v>
      </c>
      <c r="N381" s="95">
        <f t="shared" si="297"/>
        <v>2.925934016870976E-2</v>
      </c>
      <c r="O381" s="96">
        <f t="shared" si="298"/>
        <v>41</v>
      </c>
    </row>
    <row r="382" spans="1:15" s="38" customFormat="1" ht="45" customHeight="1" x14ac:dyDescent="0.2">
      <c r="A382" s="215" t="s">
        <v>1142</v>
      </c>
      <c r="B382" s="110">
        <v>91786</v>
      </c>
      <c r="C382" s="103" t="s">
        <v>57</v>
      </c>
      <c r="D382" s="248"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9" t="str">
        <f>IF(ISNUMBER(SEARCH("Com",B382)),VLOOKUP(B382,'[10]COMP.BG'!$A:$N,5,FALSE),VLOOKUP(B382,[10]SINAPI!$A:$M,4,FALSE))</f>
        <v>M</v>
      </c>
      <c r="F382" s="216">
        <v>42</v>
      </c>
      <c r="G382" s="128" t="str">
        <f>IF(ISNUMBER(SEARCH("COM",B382)),VLOOKUP(B382,'[10]COMP.BG'!$A:$M,13,FALSE),VLOOKUP(B382,[10]SINAPI!A:M,7,FALSE))</f>
        <v>20,70</v>
      </c>
      <c r="H382" s="128" t="str">
        <f>IF(ISNUMBER(SEARCH("COM",B382)),VLOOKUP(B382,'[10]COMP.BG'!$A:$N,14,FALSE),VLOOKUP(B382,[10]SINAPI!A:N,6,FALSE))</f>
        <v>11,22</v>
      </c>
      <c r="I382" s="40">
        <f t="shared" si="292"/>
        <v>869.4</v>
      </c>
      <c r="J382" s="40">
        <f t="shared" si="293"/>
        <v>471.24</v>
      </c>
      <c r="K382" s="40">
        <f t="shared" si="294"/>
        <v>1340.6399999999999</v>
      </c>
      <c r="L382" s="40">
        <f t="shared" si="295"/>
        <v>326.04000000000002</v>
      </c>
      <c r="M382" s="40">
        <f t="shared" si="296"/>
        <v>1666.6799999999998</v>
      </c>
      <c r="N382" s="95">
        <f t="shared" si="297"/>
        <v>2.1016095031647503E-2</v>
      </c>
      <c r="O382" s="96">
        <f t="shared" si="298"/>
        <v>41</v>
      </c>
    </row>
    <row r="383" spans="1:15" s="38" customFormat="1" ht="45" customHeight="1" x14ac:dyDescent="0.2">
      <c r="A383" s="215" t="s">
        <v>1143</v>
      </c>
      <c r="B383" s="110">
        <v>94703</v>
      </c>
      <c r="C383" s="103" t="s">
        <v>57</v>
      </c>
      <c r="D383" s="248"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9" t="str">
        <f>IF(ISNUMBER(SEARCH("Com",B383)),VLOOKUP(B383,'[10]COMP.BG'!$A:$N,5,FALSE),VLOOKUP(B383,[10]SINAPI!$A:$M,4,FALSE))</f>
        <v>UN</v>
      </c>
      <c r="F383" s="216">
        <v>10</v>
      </c>
      <c r="G383" s="128" t="str">
        <f>IF(ISNUMBER(SEARCH("COM",B383)),VLOOKUP(B383,'[10]COMP.BG'!$A:$M,13,FALSE),VLOOKUP(B383,[10]SINAPI!A:M,7,FALSE))</f>
        <v>17,20</v>
      </c>
      <c r="H383" s="128" t="str">
        <f>IF(ISNUMBER(SEARCH("COM",B383)),VLOOKUP(B383,'[10]COMP.BG'!$A:$N,14,FALSE),VLOOKUP(B383,[10]SINAPI!A:N,6,FALSE))</f>
        <v>4,86</v>
      </c>
      <c r="I383" s="40">
        <f t="shared" si="292"/>
        <v>172</v>
      </c>
      <c r="J383" s="40">
        <f t="shared" si="293"/>
        <v>48.6</v>
      </c>
      <c r="K383" s="40">
        <f t="shared" si="294"/>
        <v>220.6</v>
      </c>
      <c r="L383" s="40">
        <f t="shared" si="295"/>
        <v>53.65</v>
      </c>
      <c r="M383" s="40">
        <f t="shared" si="296"/>
        <v>274.25</v>
      </c>
      <c r="N383" s="95">
        <f t="shared" si="297"/>
        <v>3.4581707720914199E-3</v>
      </c>
      <c r="O383" s="96">
        <f t="shared" si="298"/>
        <v>9</v>
      </c>
    </row>
    <row r="384" spans="1:15" s="38" customFormat="1" ht="45" customHeight="1" x14ac:dyDescent="0.2">
      <c r="A384" s="215" t="s">
        <v>1144</v>
      </c>
      <c r="B384" s="110">
        <v>94704</v>
      </c>
      <c r="C384" s="103" t="s">
        <v>57</v>
      </c>
      <c r="D384" s="248"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9" t="str">
        <f>IF(ISNUMBER(SEARCH("Com",B384)),VLOOKUP(B384,'[10]COMP.BG'!$A:$N,5,FALSE),VLOOKUP(B384,[10]SINAPI!$A:$M,4,FALSE))</f>
        <v>UN</v>
      </c>
      <c r="F384" s="216">
        <v>10</v>
      </c>
      <c r="G384" s="128" t="str">
        <f>IF(ISNUMBER(SEARCH("COM",B384)),VLOOKUP(B384,'[10]COMP.BG'!$A:$M,13,FALSE),VLOOKUP(B384,[10]SINAPI!A:M,7,FALSE))</f>
        <v>24,43</v>
      </c>
      <c r="H384" s="128" t="str">
        <f>IF(ISNUMBER(SEARCH("COM",B384)),VLOOKUP(B384,'[10]COMP.BG'!$A:$N,14,FALSE),VLOOKUP(B384,[10]SINAPI!A:N,6,FALSE))</f>
        <v>4,86</v>
      </c>
      <c r="I384" s="40">
        <f t="shared" si="292"/>
        <v>244.3</v>
      </c>
      <c r="J384" s="40">
        <f t="shared" si="293"/>
        <v>48.6</v>
      </c>
      <c r="K384" s="40">
        <f t="shared" si="294"/>
        <v>292.90000000000003</v>
      </c>
      <c r="L384" s="40">
        <f t="shared" si="295"/>
        <v>71.23</v>
      </c>
      <c r="M384" s="40">
        <f t="shared" si="296"/>
        <v>364.13000000000005</v>
      </c>
      <c r="N384" s="95">
        <f t="shared" si="297"/>
        <v>4.5915176781828586E-3</v>
      </c>
      <c r="O384" s="96">
        <f t="shared" si="298"/>
        <v>9</v>
      </c>
    </row>
    <row r="385" spans="1:15" s="38" customFormat="1" ht="45" customHeight="1" x14ac:dyDescent="0.2">
      <c r="A385" s="215" t="s">
        <v>1145</v>
      </c>
      <c r="B385" s="110">
        <v>94705</v>
      </c>
      <c r="C385" s="103" t="s">
        <v>57</v>
      </c>
      <c r="D385" s="248"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9" t="str">
        <f>IF(ISNUMBER(SEARCH("Com",B385)),VLOOKUP(B385,'[10]COMP.BG'!$A:$N,5,FALSE),VLOOKUP(B385,[10]SINAPI!$A:$M,4,FALSE))</f>
        <v>UN</v>
      </c>
      <c r="F385" s="216">
        <v>10</v>
      </c>
      <c r="G385" s="128" t="str">
        <f>IF(ISNUMBER(SEARCH("COM",B385)),VLOOKUP(B385,'[10]COMP.BG'!$A:$M,13,FALSE),VLOOKUP(B385,[10]SINAPI!A:M,7,FALSE))</f>
        <v>35,15</v>
      </c>
      <c r="H385" s="128" t="str">
        <f>IF(ISNUMBER(SEARCH("COM",B385)),VLOOKUP(B385,'[10]COMP.BG'!$A:$N,14,FALSE),VLOOKUP(B385,[10]SINAPI!A:N,6,FALSE))</f>
        <v>4,85</v>
      </c>
      <c r="I385" s="40">
        <f t="shared" si="292"/>
        <v>351.5</v>
      </c>
      <c r="J385" s="40">
        <f t="shared" si="293"/>
        <v>48.5</v>
      </c>
      <c r="K385" s="40">
        <f t="shared" si="294"/>
        <v>400</v>
      </c>
      <c r="L385" s="40">
        <f t="shared" si="295"/>
        <v>97.28</v>
      </c>
      <c r="M385" s="40">
        <f t="shared" si="296"/>
        <v>497.28</v>
      </c>
      <c r="N385" s="95">
        <f t="shared" si="297"/>
        <v>6.2704800785619739E-3</v>
      </c>
      <c r="O385" s="96">
        <f t="shared" si="298"/>
        <v>9</v>
      </c>
    </row>
    <row r="386" spans="1:15" s="38" customFormat="1" ht="30" customHeight="1" x14ac:dyDescent="0.2">
      <c r="A386" s="215" t="s">
        <v>1146</v>
      </c>
      <c r="B386" s="110">
        <v>102113</v>
      </c>
      <c r="C386" s="39" t="s">
        <v>57</v>
      </c>
      <c r="D386" s="248" t="str">
        <f>IF(ISNUMBER(SEARCH("Com",B386)),VLOOKUP(B386,'[10]COMP.BG'!$A:$N,3,FALSE),VLOOKUP(B386,[10]SINAPI!$A:$M,2,FALSE))</f>
        <v>BOMBA CENTRÍFUGA, TRIFÁSICA, 1 CV OU 0,99 HP, HM 14 A 40 M, Q 0,6 A 8,4 M3/H - FORNECIMENTO E INSTALAÇÃO. AF_12/2020</v>
      </c>
      <c r="E386" s="39" t="str">
        <f>IF(ISNUMBER(SEARCH("Com",B386)),VLOOKUP(B386,'[10]COMP.BG'!$A:$N,5,FALSE),VLOOKUP(B386,[10]SINAPI!$A:$M,4,FALSE))</f>
        <v>UN</v>
      </c>
      <c r="F386" s="216">
        <v>2</v>
      </c>
      <c r="G386" s="128" t="str">
        <f>IF(ISNUMBER(SEARCH("COM",B386)),VLOOKUP(B386,'[10]COMP.BG'!$A:$M,13,FALSE),VLOOKUP(B386,[10]SINAPI!A:M,7,FALSE))</f>
        <v>33,07</v>
      </c>
      <c r="H386" s="128" t="str">
        <f>IF(ISNUMBER(SEARCH("COM",B386)),VLOOKUP(B386,'[10]COMP.BG'!$A:$N,14,FALSE),VLOOKUP(B386,[10]SINAPI!A:N,6,FALSE))</f>
        <v>98,85</v>
      </c>
      <c r="I386" s="40">
        <f t="shared" si="292"/>
        <v>66.14</v>
      </c>
      <c r="J386" s="40">
        <f t="shared" si="293"/>
        <v>197.7</v>
      </c>
      <c r="K386" s="40">
        <f t="shared" si="294"/>
        <v>263.83999999999997</v>
      </c>
      <c r="L386" s="40">
        <f t="shared" si="295"/>
        <v>64.17</v>
      </c>
      <c r="M386" s="40">
        <f t="shared" si="296"/>
        <v>328.01</v>
      </c>
      <c r="N386" s="95">
        <f t="shared" si="297"/>
        <v>4.1360605103143364E-3</v>
      </c>
      <c r="O386" s="96">
        <f t="shared" si="298"/>
        <v>1</v>
      </c>
    </row>
    <row r="387" spans="1:15" s="38" customFormat="1" ht="30" customHeight="1" x14ac:dyDescent="0.2">
      <c r="A387" s="215" t="s">
        <v>1147</v>
      </c>
      <c r="B387" s="105">
        <v>102617</v>
      </c>
      <c r="C387" s="103" t="s">
        <v>57</v>
      </c>
      <c r="D387" s="248" t="str">
        <f>IF(ISNUMBER(SEARCH("Com",B387)),VLOOKUP(B387,'[10]COMP.BG'!$A:$N,3,FALSE),VLOOKUP(B387,[10]SINAPI!$A:$M,2,FALSE))</f>
        <v>CAIXA D´ÁGUA EM POLIÉSTER REFORÇADO COM FIBRA DE VIDRO, 5000 LITROS - FORNECIMENTO E INSTALAÇÃO. AF_06/2021</v>
      </c>
      <c r="E387" s="39" t="str">
        <f>IF(ISNUMBER(SEARCH("Com",B387)),VLOOKUP(B387,'[10]COMP.BG'!$A:$N,5,FALSE),VLOOKUP(B387,[10]SINAPI!$A:$M,4,FALSE))</f>
        <v>UN</v>
      </c>
      <c r="F387" s="216">
        <v>6</v>
      </c>
      <c r="G387" s="128" t="str">
        <f>IF(ISNUMBER(SEARCH("COM",B387)),VLOOKUP(B387,'[10]COMP.BG'!$A:$M,13,FALSE),VLOOKUP(B387,[10]SINAPI!A:M,7,FALSE))</f>
        <v>3.251,19</v>
      </c>
      <c r="H387" s="128" t="str">
        <f>IF(ISNUMBER(SEARCH("COM",B387)),VLOOKUP(B387,'[10]COMP.BG'!$A:$N,14,FALSE),VLOOKUP(B387,[10]SINAPI!A:N,6,FALSE))</f>
        <v>100,25</v>
      </c>
      <c r="I387" s="40">
        <f t="shared" si="292"/>
        <v>19507.14</v>
      </c>
      <c r="J387" s="40">
        <f t="shared" si="293"/>
        <v>601.5</v>
      </c>
      <c r="K387" s="40">
        <f t="shared" si="294"/>
        <v>20108.64</v>
      </c>
      <c r="L387" s="40">
        <f t="shared" si="295"/>
        <v>4890.42</v>
      </c>
      <c r="M387" s="40">
        <f t="shared" si="296"/>
        <v>24999.059999999998</v>
      </c>
      <c r="N387" s="95">
        <f t="shared" si="297"/>
        <v>0.31522705058071004</v>
      </c>
      <c r="O387" s="96">
        <f t="shared" si="298"/>
        <v>5</v>
      </c>
    </row>
    <row r="388" spans="1:15" s="38" customFormat="1" ht="30" customHeight="1" x14ac:dyDescent="0.2">
      <c r="A388" s="215" t="s">
        <v>1148</v>
      </c>
      <c r="B388" s="104" t="s">
        <v>437</v>
      </c>
      <c r="C388" s="103" t="s">
        <v>62</v>
      </c>
      <c r="D388" s="248" t="str">
        <f>IF(ISNUMBER(SEARCH("Com",B388)),VLOOKUP(B388,'[10]COMP.BG'!$A:$N,3,FALSE),VLOOKUP(B388,[10]SINAPI!$A:$M,2,FALSE))</f>
        <v>CAIXA D´ÁGUA EM POLIETILENO, 1000 LITROS, COM TAMPA - FORNECIMENTO E INSTALAÇÃO</v>
      </c>
      <c r="E388" s="39" t="str">
        <f>IF(ISNUMBER(SEARCH("Com",B388)),VLOOKUP(B388,'[10]COMP.BG'!$A:$N,5,FALSE),VLOOKUP(B388,[10]SINAPI!$A:$M,4,FALSE))</f>
        <v>UN</v>
      </c>
      <c r="F388" s="216">
        <v>5</v>
      </c>
      <c r="G388" s="128">
        <f>IF(ISNUMBER(SEARCH("COM",B388)),VLOOKUP(B388,'[10]COMP.BG'!$A:$M,13,FALSE),VLOOKUP(B388,[10]SINAPI!A:M,7,FALSE))</f>
        <v>973.22791499999994</v>
      </c>
      <c r="H388" s="128">
        <f>IF(ISNUMBER(SEARCH("COM",B388)),VLOOKUP(B388,'[10]COMP.BG'!$A:$N,14,FALSE),VLOOKUP(B388,[10]SINAPI!A:N,6,FALSE))</f>
        <v>100.28072899999999</v>
      </c>
      <c r="I388" s="40">
        <f t="shared" si="292"/>
        <v>4866.1400000000003</v>
      </c>
      <c r="J388" s="40">
        <f t="shared" si="293"/>
        <v>501.4</v>
      </c>
      <c r="K388" s="40">
        <f t="shared" si="294"/>
        <v>5367.54</v>
      </c>
      <c r="L388" s="40">
        <f t="shared" si="295"/>
        <v>1305.3900000000001</v>
      </c>
      <c r="M388" s="40">
        <f t="shared" si="296"/>
        <v>6672.93</v>
      </c>
      <c r="N388" s="95">
        <f t="shared" si="297"/>
        <v>8.4142685470235193E-2</v>
      </c>
      <c r="O388" s="96">
        <f t="shared" si="298"/>
        <v>4</v>
      </c>
    </row>
    <row r="389" spans="1:15" s="38" customFormat="1" ht="30" customHeight="1" x14ac:dyDescent="0.2">
      <c r="A389" s="215" t="s">
        <v>1149</v>
      </c>
      <c r="B389" s="104" t="s">
        <v>436</v>
      </c>
      <c r="C389" s="103" t="s">
        <v>62</v>
      </c>
      <c r="D389" s="248" t="str">
        <f>IF(ISNUMBER(SEARCH("Com",B389)),VLOOKUP(B389,'[10]COMP.BG'!$A:$N,3,FALSE),VLOOKUP(B389,[10]SINAPI!$A:$M,2,FALSE))</f>
        <v>CAIXA D´ÁGUA EM POLIETILENO, 2000 LITROS, COM TAMPA - FORNECIMENTO E INSTALAÇÃO</v>
      </c>
      <c r="E389" s="39" t="str">
        <f>IF(ISNUMBER(SEARCH("Com",B389)),VLOOKUP(B389,'[10]COMP.BG'!$A:$N,5,FALSE),VLOOKUP(B389,[10]SINAPI!$A:$M,4,FALSE))</f>
        <v>UN</v>
      </c>
      <c r="F389" s="216">
        <v>5</v>
      </c>
      <c r="G389" s="128">
        <f>IF(ISNUMBER(SEARCH("COM",B389)),VLOOKUP(B389,'[10]COMP.BG'!$A:$M,13,FALSE),VLOOKUP(B389,[10]SINAPI!A:M,7,FALSE))</f>
        <v>1695.8979150000005</v>
      </c>
      <c r="H389" s="128">
        <f>IF(ISNUMBER(SEARCH("COM",B389)),VLOOKUP(B389,'[10]COMP.BG'!$A:$N,14,FALSE),VLOOKUP(B389,[10]SINAPI!A:N,6,FALSE))</f>
        <v>100.28072899999999</v>
      </c>
      <c r="I389" s="40">
        <f t="shared" si="292"/>
        <v>8479.49</v>
      </c>
      <c r="J389" s="40">
        <f t="shared" si="293"/>
        <v>501.4</v>
      </c>
      <c r="K389" s="40">
        <f t="shared" si="294"/>
        <v>8980.89</v>
      </c>
      <c r="L389" s="40">
        <f t="shared" si="295"/>
        <v>2184.15</v>
      </c>
      <c r="M389" s="40">
        <f t="shared" si="296"/>
        <v>11165.039999999999</v>
      </c>
      <c r="N389" s="95">
        <f t="shared" si="297"/>
        <v>0.14078619871369769</v>
      </c>
      <c r="O389" s="96">
        <f t="shared" si="298"/>
        <v>4</v>
      </c>
    </row>
    <row r="390" spans="1:15" s="38" customFormat="1" ht="30" customHeight="1" x14ac:dyDescent="0.2">
      <c r="A390" s="215" t="s">
        <v>1150</v>
      </c>
      <c r="B390" s="104" t="s">
        <v>799</v>
      </c>
      <c r="C390" s="103" t="s">
        <v>62</v>
      </c>
      <c r="D390" s="248" t="str">
        <f>IF(ISNUMBER(SEARCH("Com",B390)),VLOOKUP(B390,'[10]COMP.BG'!$A:$N,3,FALSE),VLOOKUP(B390,[10]SINAPI!$A:$M,2,FALSE))</f>
        <v>CHAVE DE BOIA AUTOMÁTICA SUPERIOR 10A/250V - FORNECIMENTO E INSTALAÇÃO</v>
      </c>
      <c r="E390" s="39" t="str">
        <f>IF(ISNUMBER(SEARCH("Com",B390)),VLOOKUP(B390,'[10]COMP.BG'!$A:$N,5,FALSE),VLOOKUP(B390,[10]SINAPI!$A:$M,4,FALSE))</f>
        <v>UN</v>
      </c>
      <c r="F390" s="216">
        <v>2</v>
      </c>
      <c r="G390" s="128">
        <f>IF(ISNUMBER(SEARCH("COM",B390)),VLOOKUP(B390,'[10]COMP.BG'!$A:$M,13,FALSE),VLOOKUP(B390,[10]SINAPI!A:M,7,FALSE))</f>
        <v>69.935793333333336</v>
      </c>
      <c r="H390" s="128">
        <f>IF(ISNUMBER(SEARCH("COM",B390)),VLOOKUP(B390,'[10]COMP.BG'!$A:$N,14,FALSE),VLOOKUP(B390,[10]SINAPI!A:N,6,FALSE))</f>
        <v>23.104500000000002</v>
      </c>
      <c r="I390" s="40">
        <f t="shared" si="292"/>
        <v>139.87</v>
      </c>
      <c r="J390" s="40">
        <f t="shared" si="293"/>
        <v>46.21</v>
      </c>
      <c r="K390" s="40">
        <f t="shared" si="294"/>
        <v>186.08</v>
      </c>
      <c r="L390" s="40">
        <f t="shared" si="295"/>
        <v>45.25</v>
      </c>
      <c r="M390" s="40">
        <f t="shared" si="296"/>
        <v>231.33</v>
      </c>
      <c r="N390" s="95">
        <f t="shared" si="297"/>
        <v>2.916968622453631E-3</v>
      </c>
      <c r="O390" s="96">
        <f t="shared" si="298"/>
        <v>1</v>
      </c>
    </row>
    <row r="391" spans="1:15" s="38" customFormat="1" ht="30" customHeight="1" x14ac:dyDescent="0.2">
      <c r="A391" s="215" t="s">
        <v>1151</v>
      </c>
      <c r="B391" s="110">
        <v>95673</v>
      </c>
      <c r="C391" s="39" t="s">
        <v>57</v>
      </c>
      <c r="D391" s="248" t="str">
        <f>IF(ISNUMBER(SEARCH("Com",B391)),VLOOKUP(B391,'[10]COMP.BG'!$A:$N,3,FALSE),VLOOKUP(B391,[10]SINAPI!$A:$M,2,FALSE))</f>
        <v>HIDRÔMETRO DN 20 (½), 1,5 M³/H  FORNECIMENTO E INSTALAÇÃO. AF_11/2016</v>
      </c>
      <c r="E391" s="39" t="str">
        <f>IF(ISNUMBER(SEARCH("Com",B391)),VLOOKUP(B391,'[10]COMP.BG'!$A:$N,5,FALSE),VLOOKUP(B391,[10]SINAPI!$A:$M,4,FALSE))</f>
        <v>UN</v>
      </c>
      <c r="F391" s="216">
        <v>2</v>
      </c>
      <c r="G391" s="128" t="str">
        <f>IF(ISNUMBER(SEARCH("COM",B391)),VLOOKUP(B391,'[10]COMP.BG'!$A:$M,13,FALSE),VLOOKUP(B391,[10]SINAPI!A:M,7,FALSE))</f>
        <v>96,44</v>
      </c>
      <c r="H391" s="128" t="str">
        <f>IF(ISNUMBER(SEARCH("COM",B391)),VLOOKUP(B391,'[10]COMP.BG'!$A:$N,14,FALSE),VLOOKUP(B391,[10]SINAPI!A:N,6,FALSE))</f>
        <v>16,28</v>
      </c>
      <c r="I391" s="40">
        <f t="shared" si="292"/>
        <v>192.88</v>
      </c>
      <c r="J391" s="40">
        <f t="shared" si="293"/>
        <v>32.56</v>
      </c>
      <c r="K391" s="40">
        <f t="shared" si="294"/>
        <v>225.44</v>
      </c>
      <c r="L391" s="40">
        <f t="shared" si="295"/>
        <v>54.83</v>
      </c>
      <c r="M391" s="40">
        <f t="shared" si="296"/>
        <v>280.27</v>
      </c>
      <c r="N391" s="95">
        <f t="shared" si="297"/>
        <v>3.5340803000695068E-3</v>
      </c>
      <c r="O391" s="96">
        <f t="shared" si="298"/>
        <v>1</v>
      </c>
    </row>
    <row r="392" spans="1:15" s="38" customFormat="1" ht="30" customHeight="1" x14ac:dyDescent="0.2">
      <c r="A392" s="215" t="s">
        <v>1152</v>
      </c>
      <c r="B392" s="110">
        <v>95674</v>
      </c>
      <c r="C392" s="39" t="s">
        <v>57</v>
      </c>
      <c r="D392" s="248" t="str">
        <f>IF(ISNUMBER(SEARCH("Com",B392)),VLOOKUP(B392,'[10]COMP.BG'!$A:$N,3,FALSE),VLOOKUP(B392,[10]SINAPI!$A:$M,2,FALSE))</f>
        <v>HIDRÔMETRO DN 20 (½), 3,0 M³/H  FORNECIMENTO E INSTALAÇÃO. AF_11/2016</v>
      </c>
      <c r="E392" s="39" t="str">
        <f>IF(ISNUMBER(SEARCH("Com",B392)),VLOOKUP(B392,'[10]COMP.BG'!$A:$N,5,FALSE),VLOOKUP(B392,[10]SINAPI!$A:$M,4,FALSE))</f>
        <v>UN</v>
      </c>
      <c r="F392" s="216">
        <v>2</v>
      </c>
      <c r="G392" s="128" t="str">
        <f>IF(ISNUMBER(SEARCH("COM",B392)),VLOOKUP(B392,'[10]COMP.BG'!$A:$M,13,FALSE),VLOOKUP(B392,[10]SINAPI!A:M,7,FALSE))</f>
        <v>103,20</v>
      </c>
      <c r="H392" s="128" t="str">
        <f>IF(ISNUMBER(SEARCH("COM",B392)),VLOOKUP(B392,'[10]COMP.BG'!$A:$N,14,FALSE),VLOOKUP(B392,[10]SINAPI!A:N,6,FALSE))</f>
        <v>16,28</v>
      </c>
      <c r="I392" s="40">
        <f t="shared" si="292"/>
        <v>206.4</v>
      </c>
      <c r="J392" s="40">
        <f t="shared" si="293"/>
        <v>32.56</v>
      </c>
      <c r="K392" s="40">
        <f t="shared" si="294"/>
        <v>238.96</v>
      </c>
      <c r="L392" s="40">
        <f t="shared" si="295"/>
        <v>58.12</v>
      </c>
      <c r="M392" s="40">
        <f t="shared" si="296"/>
        <v>297.08</v>
      </c>
      <c r="N392" s="95">
        <f t="shared" si="297"/>
        <v>3.7460469388255935E-3</v>
      </c>
      <c r="O392" s="96">
        <f t="shared" si="298"/>
        <v>1</v>
      </c>
    </row>
    <row r="393" spans="1:15" s="38" customFormat="1" ht="30" customHeight="1" x14ac:dyDescent="0.2">
      <c r="A393" s="215" t="s">
        <v>1153</v>
      </c>
      <c r="B393" s="110">
        <v>95675</v>
      </c>
      <c r="C393" s="39" t="s">
        <v>57</v>
      </c>
      <c r="D393" s="248" t="str">
        <f>IF(ISNUMBER(SEARCH("Com",B393)),VLOOKUP(B393,'[10]COMP.BG'!$A:$N,3,FALSE),VLOOKUP(B393,[10]SINAPI!$A:$M,2,FALSE))</f>
        <v>HIDRÔMETRO DN 25 (¾ ), 5,0 M³/H FORNECIMENTO E INSTALAÇÃO. AF_11/2016</v>
      </c>
      <c r="E393" s="39" t="str">
        <f>IF(ISNUMBER(SEARCH("Com",B393)),VLOOKUP(B393,'[10]COMP.BG'!$A:$N,5,FALSE),VLOOKUP(B393,[10]SINAPI!$A:$M,4,FALSE))</f>
        <v>UN</v>
      </c>
      <c r="F393" s="216">
        <v>2</v>
      </c>
      <c r="G393" s="128" t="str">
        <f>IF(ISNUMBER(SEARCH("COM",B393)),VLOOKUP(B393,'[10]COMP.BG'!$A:$M,13,FALSE),VLOOKUP(B393,[10]SINAPI!A:M,7,FALSE))</f>
        <v>126,92</v>
      </c>
      <c r="H393" s="128" t="str">
        <f>IF(ISNUMBER(SEARCH("COM",B393)),VLOOKUP(B393,'[10]COMP.BG'!$A:$N,14,FALSE),VLOOKUP(B393,[10]SINAPI!A:N,6,FALSE))</f>
        <v>18,84</v>
      </c>
      <c r="I393" s="40">
        <f t="shared" si="292"/>
        <v>253.84</v>
      </c>
      <c r="J393" s="40">
        <f t="shared" si="293"/>
        <v>37.68</v>
      </c>
      <c r="K393" s="40">
        <f t="shared" si="294"/>
        <v>291.52</v>
      </c>
      <c r="L393" s="40">
        <f t="shared" si="295"/>
        <v>70.900000000000006</v>
      </c>
      <c r="M393" s="40">
        <f t="shared" si="296"/>
        <v>362.41999999999996</v>
      </c>
      <c r="N393" s="95">
        <f t="shared" si="297"/>
        <v>4.569955337179115E-3</v>
      </c>
      <c r="O393" s="96">
        <f t="shared" si="298"/>
        <v>1</v>
      </c>
    </row>
    <row r="394" spans="1:15" s="38" customFormat="1" ht="30" customHeight="1" x14ac:dyDescent="0.2">
      <c r="A394" s="215" t="s">
        <v>1154</v>
      </c>
      <c r="B394" s="110">
        <v>94489</v>
      </c>
      <c r="C394" s="103" t="s">
        <v>57</v>
      </c>
      <c r="D394" s="248" t="str">
        <f>IF(ISNUMBER(SEARCH("Com",B394)),VLOOKUP(B394,'[10]COMP.BG'!$A:$N,3,FALSE),VLOOKUP(B394,[10]SINAPI!$A:$M,2,FALSE))</f>
        <v>REGISTRO DE ESFERA, PVC, SOLDÁVEL, COM VOLANTE, DN  25 MM - FORNECIMENTO E INSTALAÇÃO. AF_08/2021</v>
      </c>
      <c r="E394" s="39" t="str">
        <f>IF(ISNUMBER(SEARCH("Com",B394)),VLOOKUP(B394,'[10]COMP.BG'!$A:$N,5,FALSE),VLOOKUP(B394,[10]SINAPI!$A:$M,4,FALSE))</f>
        <v>UN</v>
      </c>
      <c r="F394" s="216">
        <v>6</v>
      </c>
      <c r="G394" s="128" t="str">
        <f>IF(ISNUMBER(SEARCH("COM",B394)),VLOOKUP(B394,'[10]COMP.BG'!$A:$M,13,FALSE),VLOOKUP(B394,[10]SINAPI!A:M,7,FALSE))</f>
        <v>19,48</v>
      </c>
      <c r="H394" s="128" t="str">
        <f>IF(ISNUMBER(SEARCH("COM",B394)),VLOOKUP(B394,'[10]COMP.BG'!$A:$N,14,FALSE),VLOOKUP(B394,[10]SINAPI!A:N,6,FALSE))</f>
        <v>2,83</v>
      </c>
      <c r="I394" s="40">
        <f t="shared" si="292"/>
        <v>116.88</v>
      </c>
      <c r="J394" s="40">
        <f t="shared" si="293"/>
        <v>16.98</v>
      </c>
      <c r="K394" s="40">
        <f t="shared" si="294"/>
        <v>133.85999999999999</v>
      </c>
      <c r="L394" s="40">
        <f t="shared" si="295"/>
        <v>32.549999999999997</v>
      </c>
      <c r="M394" s="40">
        <f t="shared" si="296"/>
        <v>166.40999999999997</v>
      </c>
      <c r="N394" s="95">
        <f t="shared" si="297"/>
        <v>2.0983562376799751E-3</v>
      </c>
      <c r="O394" s="96">
        <f t="shared" si="298"/>
        <v>5</v>
      </c>
    </row>
    <row r="395" spans="1:15" s="38" customFormat="1" ht="30" customHeight="1" x14ac:dyDescent="0.2">
      <c r="A395" s="215" t="s">
        <v>1155</v>
      </c>
      <c r="B395" s="110">
        <v>94490</v>
      </c>
      <c r="C395" s="103" t="s">
        <v>57</v>
      </c>
      <c r="D395" s="248" t="str">
        <f>IF(ISNUMBER(SEARCH("Com",B395)),VLOOKUP(B395,'[10]COMP.BG'!$A:$N,3,FALSE),VLOOKUP(B395,[10]SINAPI!$A:$M,2,FALSE))</f>
        <v>REGISTRO DE ESFERA, PVC, SOLDÁVEL, COM VOLANTE, DN  32 MM - FORNECIMENTO E INSTALAÇÃO. AF_08/2021</v>
      </c>
      <c r="E395" s="39" t="str">
        <f>IF(ISNUMBER(SEARCH("Com",B395)),VLOOKUP(B395,'[10]COMP.BG'!$A:$N,5,FALSE),VLOOKUP(B395,[10]SINAPI!$A:$M,4,FALSE))</f>
        <v>UN</v>
      </c>
      <c r="F395" s="216">
        <v>6</v>
      </c>
      <c r="G395" s="128" t="str">
        <f>IF(ISNUMBER(SEARCH("COM",B395)),VLOOKUP(B395,'[10]COMP.BG'!$A:$M,13,FALSE),VLOOKUP(B395,[10]SINAPI!A:M,7,FALSE))</f>
        <v>29,68</v>
      </c>
      <c r="H395" s="128" t="str">
        <f>IF(ISNUMBER(SEARCH("COM",B395)),VLOOKUP(B395,'[10]COMP.BG'!$A:$N,14,FALSE),VLOOKUP(B395,[10]SINAPI!A:N,6,FALSE))</f>
        <v>2,82</v>
      </c>
      <c r="I395" s="40">
        <f t="shared" si="292"/>
        <v>178.08</v>
      </c>
      <c r="J395" s="40">
        <f t="shared" si="293"/>
        <v>16.920000000000002</v>
      </c>
      <c r="K395" s="40">
        <f t="shared" si="294"/>
        <v>195</v>
      </c>
      <c r="L395" s="40">
        <f t="shared" si="295"/>
        <v>47.42</v>
      </c>
      <c r="M395" s="40">
        <f t="shared" si="296"/>
        <v>242.42000000000002</v>
      </c>
      <c r="N395" s="95">
        <f t="shared" si="297"/>
        <v>3.0568086000743924E-3</v>
      </c>
      <c r="O395" s="96">
        <f t="shared" si="298"/>
        <v>5</v>
      </c>
    </row>
    <row r="396" spans="1:15" s="38" customFormat="1" ht="30" customHeight="1" x14ac:dyDescent="0.2">
      <c r="A396" s="215" t="s">
        <v>1156</v>
      </c>
      <c r="B396" s="110">
        <v>94491</v>
      </c>
      <c r="C396" s="103" t="s">
        <v>57</v>
      </c>
      <c r="D396" s="248" t="str">
        <f>IF(ISNUMBER(SEARCH("Com",B396)),VLOOKUP(B396,'[10]COMP.BG'!$A:$N,3,FALSE),VLOOKUP(B396,[10]SINAPI!$A:$M,2,FALSE))</f>
        <v>REGISTRO DE ESFERA, PVC, SOLDÁVEL, COM VOLANTE, DN  40 MM - FORNECIMENTO E INSTALAÇÃO. AF_08/2021</v>
      </c>
      <c r="E396" s="39" t="str">
        <f>IF(ISNUMBER(SEARCH("Com",B396)),VLOOKUP(B396,'[10]COMP.BG'!$A:$N,5,FALSE),VLOOKUP(B396,[10]SINAPI!$A:$M,4,FALSE))</f>
        <v>UN</v>
      </c>
      <c r="F396" s="216">
        <v>6</v>
      </c>
      <c r="G396" s="128" t="str">
        <f>IF(ISNUMBER(SEARCH("COM",B396)),VLOOKUP(B396,'[10]COMP.BG'!$A:$M,13,FALSE),VLOOKUP(B396,[10]SINAPI!A:M,7,FALSE))</f>
        <v>40,42</v>
      </c>
      <c r="H396" s="128" t="str">
        <f>IF(ISNUMBER(SEARCH("COM",B396)),VLOOKUP(B396,'[10]COMP.BG'!$A:$N,14,FALSE),VLOOKUP(B396,[10]SINAPI!A:N,6,FALSE))</f>
        <v>4,03</v>
      </c>
      <c r="I396" s="40">
        <f t="shared" si="292"/>
        <v>242.52</v>
      </c>
      <c r="J396" s="40">
        <f t="shared" si="293"/>
        <v>24.18</v>
      </c>
      <c r="K396" s="40">
        <f t="shared" si="294"/>
        <v>266.7</v>
      </c>
      <c r="L396" s="40">
        <f t="shared" si="295"/>
        <v>64.86</v>
      </c>
      <c r="M396" s="40">
        <f t="shared" si="296"/>
        <v>331.56</v>
      </c>
      <c r="N396" s="95">
        <f t="shared" si="297"/>
        <v>4.1808244346203515E-3</v>
      </c>
      <c r="O396" s="96">
        <f t="shared" si="298"/>
        <v>5</v>
      </c>
    </row>
    <row r="397" spans="1:15" s="38" customFormat="1" ht="30" customHeight="1" x14ac:dyDescent="0.2">
      <c r="A397" s="215" t="s">
        <v>1157</v>
      </c>
      <c r="B397" s="110">
        <v>94497</v>
      </c>
      <c r="C397" s="39" t="s">
        <v>57</v>
      </c>
      <c r="D397" s="248" t="str">
        <f>IF(ISNUMBER(SEARCH("Com",B397)),VLOOKUP(B397,'[10]COMP.BG'!$A:$N,3,FALSE),VLOOKUP(B397,[10]SINAPI!$A:$M,2,FALSE))</f>
        <v>REGISTRO DE GAVETA BRUTO, LATÃO, ROSCÁVEL, 1 1/2" - FORNECIMENTO E INSTALAÇÃO. AF_08/2021</v>
      </c>
      <c r="E397" s="39" t="str">
        <f>IF(ISNUMBER(SEARCH("Com",B397)),VLOOKUP(B397,'[10]COMP.BG'!$A:$N,5,FALSE),VLOOKUP(B397,[10]SINAPI!$A:$M,4,FALSE))</f>
        <v>UN</v>
      </c>
      <c r="F397" s="216">
        <v>6</v>
      </c>
      <c r="G397" s="128" t="str">
        <f>IF(ISNUMBER(SEARCH("COM",B397)),VLOOKUP(B397,'[10]COMP.BG'!$A:$M,13,FALSE),VLOOKUP(B397,[10]SINAPI!A:M,7,FALSE))</f>
        <v>61,19</v>
      </c>
      <c r="H397" s="128" t="str">
        <f>IF(ISNUMBER(SEARCH("COM",B397)),VLOOKUP(B397,'[10]COMP.BG'!$A:$N,14,FALSE),VLOOKUP(B397,[10]SINAPI!A:N,6,FALSE))</f>
        <v>9,42</v>
      </c>
      <c r="I397" s="40">
        <f t="shared" si="292"/>
        <v>367.14</v>
      </c>
      <c r="J397" s="40">
        <f t="shared" si="293"/>
        <v>56.52</v>
      </c>
      <c r="K397" s="40">
        <f t="shared" si="294"/>
        <v>423.65999999999997</v>
      </c>
      <c r="L397" s="40">
        <f t="shared" si="295"/>
        <v>103.03</v>
      </c>
      <c r="M397" s="40">
        <f t="shared" si="296"/>
        <v>526.68999999999994</v>
      </c>
      <c r="N397" s="95">
        <f t="shared" si="297"/>
        <v>6.6413271247140557E-3</v>
      </c>
      <c r="O397" s="96">
        <f t="shared" si="298"/>
        <v>5</v>
      </c>
    </row>
    <row r="398" spans="1:15" s="38" customFormat="1" ht="30" customHeight="1" x14ac:dyDescent="0.2">
      <c r="A398" s="215" t="s">
        <v>1158</v>
      </c>
      <c r="B398" s="110">
        <v>94792</v>
      </c>
      <c r="C398" s="39" t="s">
        <v>57</v>
      </c>
      <c r="D398" s="248" t="str">
        <f>IF(ISNUMBER(SEARCH("Com",B398)),VLOOKUP(B398,'[10]COMP.BG'!$A:$N,3,FALSE),VLOOKUP(B398,[10]SINAPI!$A:$M,2,FALSE))</f>
        <v>REGISTRO DE GAVETA BRUTO, LATÃO, ROSCÁVEL, 1", COM ACABAMENTO E CANOPLA CROMADOS - FORNECIMENTO E INSTALAÇÃO. AF_08/2021</v>
      </c>
      <c r="E398" s="39" t="str">
        <f>IF(ISNUMBER(SEARCH("Com",B398)),VLOOKUP(B398,'[10]COMP.BG'!$A:$N,5,FALSE),VLOOKUP(B398,[10]SINAPI!$A:$M,4,FALSE))</f>
        <v>UN</v>
      </c>
      <c r="F398" s="216">
        <v>6</v>
      </c>
      <c r="G398" s="128" t="str">
        <f>IF(ISNUMBER(SEARCH("COM",B398)),VLOOKUP(B398,'[10]COMP.BG'!$A:$M,13,FALSE),VLOOKUP(B398,[10]SINAPI!A:M,7,FALSE))</f>
        <v>66,89</v>
      </c>
      <c r="H398" s="128" t="str">
        <f>IF(ISNUMBER(SEARCH("COM",B398)),VLOOKUP(B398,'[10]COMP.BG'!$A:$N,14,FALSE),VLOOKUP(B398,[10]SINAPI!A:N,6,FALSE))</f>
        <v>9,28</v>
      </c>
      <c r="I398" s="40">
        <f t="shared" si="292"/>
        <v>401.34</v>
      </c>
      <c r="J398" s="40">
        <f t="shared" si="293"/>
        <v>55.68</v>
      </c>
      <c r="K398" s="40">
        <f t="shared" si="294"/>
        <v>457.02</v>
      </c>
      <c r="L398" s="40">
        <f t="shared" si="295"/>
        <v>111.15</v>
      </c>
      <c r="M398" s="40">
        <f t="shared" si="296"/>
        <v>568.16999999999996</v>
      </c>
      <c r="N398" s="95">
        <f t="shared" si="297"/>
        <v>7.1643715135065889E-3</v>
      </c>
      <c r="O398" s="96">
        <f t="shared" si="298"/>
        <v>5</v>
      </c>
    </row>
    <row r="399" spans="1:15" s="38" customFormat="1" ht="30" customHeight="1" x14ac:dyDescent="0.2">
      <c r="A399" s="215" t="s">
        <v>1159</v>
      </c>
      <c r="B399" s="110">
        <v>89353</v>
      </c>
      <c r="C399" s="39" t="s">
        <v>57</v>
      </c>
      <c r="D399" s="248" t="str">
        <f>IF(ISNUMBER(SEARCH("Com",B399)),VLOOKUP(B399,'[10]COMP.BG'!$A:$N,3,FALSE),VLOOKUP(B399,[10]SINAPI!$A:$M,2,FALSE))</f>
        <v>REGISTRO DE GAVETA BRUTO, LATÃO, ROSCÁVEL, 3/4" - FORNECIMENTO E INSTALAÇÃO. AF_08/2021</v>
      </c>
      <c r="E399" s="39" t="str">
        <f>IF(ISNUMBER(SEARCH("Com",B399)),VLOOKUP(B399,'[10]COMP.BG'!$A:$N,5,FALSE),VLOOKUP(B399,[10]SINAPI!$A:$M,4,FALSE))</f>
        <v>UN</v>
      </c>
      <c r="F399" s="216">
        <v>6</v>
      </c>
      <c r="G399" s="128" t="str">
        <f>IF(ISNUMBER(SEARCH("COM",B399)),VLOOKUP(B399,'[10]COMP.BG'!$A:$M,13,FALSE),VLOOKUP(B399,[10]SINAPI!A:M,7,FALSE))</f>
        <v>22,71</v>
      </c>
      <c r="H399" s="128" t="str">
        <f>IF(ISNUMBER(SEARCH("COM",B399)),VLOOKUP(B399,'[10]COMP.BG'!$A:$N,14,FALSE),VLOOKUP(B399,[10]SINAPI!A:N,6,FALSE))</f>
        <v>3,93</v>
      </c>
      <c r="I399" s="40">
        <f t="shared" ref="I399:I400" si="299">ROUND(F399*G399,2)</f>
        <v>136.26</v>
      </c>
      <c r="J399" s="40">
        <f t="shared" ref="J399:J400" si="300">ROUND(F399*H399,2)</f>
        <v>23.58</v>
      </c>
      <c r="K399" s="40">
        <f t="shared" ref="K399:K400" si="301">I399+J399</f>
        <v>159.83999999999997</v>
      </c>
      <c r="L399" s="40">
        <f t="shared" ref="L399:L400" si="302">ROUND($L$15*K399,2)</f>
        <v>38.869999999999997</v>
      </c>
      <c r="M399" s="40">
        <f t="shared" ref="M399:M400" si="303">K399+L399</f>
        <v>198.70999999999998</v>
      </c>
      <c r="N399" s="95">
        <f t="shared" si="297"/>
        <v>2.5056449010839965E-3</v>
      </c>
      <c r="O399" s="96">
        <f t="shared" si="298"/>
        <v>5</v>
      </c>
    </row>
    <row r="400" spans="1:15" s="38" customFormat="1" ht="30" customHeight="1" x14ac:dyDescent="0.2">
      <c r="A400" s="215" t="s">
        <v>1160</v>
      </c>
      <c r="B400" s="110">
        <v>89987</v>
      </c>
      <c r="C400" s="39" t="s">
        <v>57</v>
      </c>
      <c r="D400" s="248" t="str">
        <f>IF(ISNUMBER(SEARCH("Com",B400)),VLOOKUP(B400,'[10]COMP.BG'!$A:$N,3,FALSE),VLOOKUP(B400,[10]SINAPI!$A:$M,2,FALSE))</f>
        <v>REGISTRO DE GAVETA BRUTO, LATÃO, ROSCÁVEL, 3/4", COM ACABAMENTO E CANOPLA CROMADOS - FORNECIMENTO E INSTALAÇÃO. AF_08/2021</v>
      </c>
      <c r="E400" s="39" t="str">
        <f>IF(ISNUMBER(SEARCH("Com",B400)),VLOOKUP(B400,'[10]COMP.BG'!$A:$N,5,FALSE),VLOOKUP(B400,[10]SINAPI!$A:$M,4,FALSE))</f>
        <v>UN</v>
      </c>
      <c r="F400" s="216">
        <v>6</v>
      </c>
      <c r="G400" s="128" t="str">
        <f>IF(ISNUMBER(SEARCH("COM",B400)),VLOOKUP(B400,'[10]COMP.BG'!$A:$M,13,FALSE),VLOOKUP(B400,[10]SINAPI!A:M,7,FALSE))</f>
        <v>54,74</v>
      </c>
      <c r="H400" s="128" t="str">
        <f>IF(ISNUMBER(SEARCH("COM",B400)),VLOOKUP(B400,'[10]COMP.BG'!$A:$N,14,FALSE),VLOOKUP(B400,[10]SINAPI!A:N,6,FALSE))</f>
        <v>7,90</v>
      </c>
      <c r="I400" s="40">
        <f t="shared" si="299"/>
        <v>328.44</v>
      </c>
      <c r="J400" s="40">
        <f t="shared" si="300"/>
        <v>47.4</v>
      </c>
      <c r="K400" s="40">
        <f t="shared" si="301"/>
        <v>375.84</v>
      </c>
      <c r="L400" s="40">
        <f t="shared" si="302"/>
        <v>91.4</v>
      </c>
      <c r="M400" s="40">
        <f t="shared" si="303"/>
        <v>467.24</v>
      </c>
      <c r="N400" s="95">
        <f t="shared" si="297"/>
        <v>5.8916890120400923E-3</v>
      </c>
      <c r="O400" s="96">
        <f t="shared" si="298"/>
        <v>5</v>
      </c>
    </row>
    <row r="401" spans="1:15" s="38" customFormat="1" ht="30" customHeight="1" x14ac:dyDescent="0.2">
      <c r="A401" s="215" t="s">
        <v>1161</v>
      </c>
      <c r="B401" s="110">
        <v>89349</v>
      </c>
      <c r="C401" s="39" t="s">
        <v>57</v>
      </c>
      <c r="D401" s="248" t="str">
        <f>IF(ISNUMBER(SEARCH("Com",B401)),VLOOKUP(B401,'[10]COMP.BG'!$A:$N,3,FALSE),VLOOKUP(B401,[10]SINAPI!$A:$M,2,FALSE))</f>
        <v>REGISTRO DE PRESSÃO BRUTO, LATÃO, ROSCÁVEL, 1/2" - FORNECIMENTO E INSTALAÇÃO. AF_08/2021</v>
      </c>
      <c r="E401" s="39" t="str">
        <f>IF(ISNUMBER(SEARCH("Com",B401)),VLOOKUP(B401,'[10]COMP.BG'!$A:$N,5,FALSE),VLOOKUP(B401,[10]SINAPI!$A:$M,4,FALSE))</f>
        <v>UN</v>
      </c>
      <c r="F401" s="216">
        <v>6</v>
      </c>
      <c r="G401" s="128" t="str">
        <f>IF(ISNUMBER(SEARCH("COM",B401)),VLOOKUP(B401,'[10]COMP.BG'!$A:$M,13,FALSE),VLOOKUP(B401,[10]SINAPI!A:M,7,FALSE))</f>
        <v>15,24</v>
      </c>
      <c r="H401" s="128" t="str">
        <f>IF(ISNUMBER(SEARCH("COM",B401)),VLOOKUP(B401,'[10]COMP.BG'!$A:$N,14,FALSE),VLOOKUP(B401,[10]SINAPI!A:N,6,FALSE))</f>
        <v>2,56</v>
      </c>
      <c r="I401" s="40">
        <f t="shared" ref="I401:I403" si="304">ROUND(F401*G401,2)</f>
        <v>91.44</v>
      </c>
      <c r="J401" s="40">
        <f t="shared" ref="J401:J403" si="305">ROUND(F401*H401,2)</f>
        <v>15.36</v>
      </c>
      <c r="K401" s="40">
        <f t="shared" ref="K401:K403" si="306">I401+J401</f>
        <v>106.8</v>
      </c>
      <c r="L401" s="40">
        <f t="shared" ref="L401:L403" si="307">ROUND($L$15*K401,2)</f>
        <v>25.97</v>
      </c>
      <c r="M401" s="40">
        <f t="shared" ref="M401:M403" si="308">K401+L401</f>
        <v>132.76999999999998</v>
      </c>
      <c r="N401" s="95">
        <f t="shared" si="297"/>
        <v>1.674170769044951E-3</v>
      </c>
      <c r="O401" s="96">
        <f t="shared" si="298"/>
        <v>5</v>
      </c>
    </row>
    <row r="402" spans="1:15" s="38" customFormat="1" ht="30" customHeight="1" x14ac:dyDescent="0.2">
      <c r="A402" s="215" t="s">
        <v>1162</v>
      </c>
      <c r="B402" s="110">
        <v>89984</v>
      </c>
      <c r="C402" s="39" t="s">
        <v>57</v>
      </c>
      <c r="D402" s="248" t="str">
        <f>IF(ISNUMBER(SEARCH("Com",B402)),VLOOKUP(B402,'[10]COMP.BG'!$A:$N,3,FALSE),VLOOKUP(B402,[10]SINAPI!$A:$M,2,FALSE))</f>
        <v>REGISTRO DE PRESSÃO BRUTO, LATÃO, ROSCÁVEL, 1/2", COM ACABAMENTO E CANOPLA CROMADOS - FORNECIMENTO E INSTALAÇÃO. AF_08/2021</v>
      </c>
      <c r="E402" s="39" t="str">
        <f>IF(ISNUMBER(SEARCH("Com",B402)),VLOOKUP(B402,'[10]COMP.BG'!$A:$N,5,FALSE),VLOOKUP(B402,[10]SINAPI!$A:$M,4,FALSE))</f>
        <v>UN</v>
      </c>
      <c r="F402" s="216">
        <v>6</v>
      </c>
      <c r="G402" s="128" t="str">
        <f>IF(ISNUMBER(SEARCH("COM",B402)),VLOOKUP(B402,'[10]COMP.BG'!$A:$M,13,FALSE),VLOOKUP(B402,[10]SINAPI!A:M,7,FALSE))</f>
        <v>49,73</v>
      </c>
      <c r="H402" s="128" t="str">
        <f>IF(ISNUMBER(SEARCH("COM",B402)),VLOOKUP(B402,'[10]COMP.BG'!$A:$N,14,FALSE),VLOOKUP(B402,[10]SINAPI!A:N,6,FALSE))</f>
        <v>6,54</v>
      </c>
      <c r="I402" s="40">
        <f t="shared" si="304"/>
        <v>298.38</v>
      </c>
      <c r="J402" s="40">
        <f t="shared" si="305"/>
        <v>39.24</v>
      </c>
      <c r="K402" s="40">
        <f t="shared" si="306"/>
        <v>337.62</v>
      </c>
      <c r="L402" s="40">
        <f t="shared" si="307"/>
        <v>82.11</v>
      </c>
      <c r="M402" s="40">
        <f t="shared" si="308"/>
        <v>419.73</v>
      </c>
      <c r="N402" s="95">
        <f t="shared" si="297"/>
        <v>5.2926089997080471E-3</v>
      </c>
      <c r="O402" s="96">
        <f t="shared" si="298"/>
        <v>5</v>
      </c>
    </row>
    <row r="403" spans="1:15" s="38" customFormat="1" ht="30" customHeight="1" x14ac:dyDescent="0.2">
      <c r="A403" s="215" t="s">
        <v>1163</v>
      </c>
      <c r="B403" s="110">
        <v>89985</v>
      </c>
      <c r="C403" s="39" t="s">
        <v>57</v>
      </c>
      <c r="D403" s="248" t="str">
        <f>IF(ISNUMBER(SEARCH("Com",B403)),VLOOKUP(B403,'[10]COMP.BG'!$A:$N,3,FALSE),VLOOKUP(B403,[10]SINAPI!$A:$M,2,FALSE))</f>
        <v>REGISTRO DE PRESSÃO BRUTO, LATÃO, ROSCÁVEL, 3/4", COM ACABAMENTO E CANOPLA CROMADOS - FORNECIMENTO E INSTALAÇÃO. AF_08/2021</v>
      </c>
      <c r="E403" s="39" t="str">
        <f>IF(ISNUMBER(SEARCH("Com",B403)),VLOOKUP(B403,'[10]COMP.BG'!$A:$N,5,FALSE),VLOOKUP(B403,[10]SINAPI!$A:$M,4,FALSE))</f>
        <v>UN</v>
      </c>
      <c r="F403" s="216">
        <v>6</v>
      </c>
      <c r="G403" s="128" t="str">
        <f>IF(ISNUMBER(SEARCH("COM",B403)),VLOOKUP(B403,'[10]COMP.BG'!$A:$M,13,FALSE),VLOOKUP(B403,[10]SINAPI!A:M,7,FALSE))</f>
        <v>51,75</v>
      </c>
      <c r="H403" s="128" t="str">
        <f>IF(ISNUMBER(SEARCH("COM",B403)),VLOOKUP(B403,'[10]COMP.BG'!$A:$N,14,FALSE),VLOOKUP(B403,[10]SINAPI!A:N,6,FALSE))</f>
        <v>7,90</v>
      </c>
      <c r="I403" s="40">
        <f t="shared" si="304"/>
        <v>310.5</v>
      </c>
      <c r="J403" s="40">
        <f t="shared" si="305"/>
        <v>47.4</v>
      </c>
      <c r="K403" s="40">
        <f t="shared" si="306"/>
        <v>357.9</v>
      </c>
      <c r="L403" s="40">
        <f t="shared" si="307"/>
        <v>87.04</v>
      </c>
      <c r="M403" s="40">
        <f t="shared" si="308"/>
        <v>444.94</v>
      </c>
      <c r="N403" s="95">
        <f t="shared" si="297"/>
        <v>5.6104959100614638E-3</v>
      </c>
      <c r="O403" s="96">
        <f t="shared" si="298"/>
        <v>5</v>
      </c>
    </row>
    <row r="404" spans="1:15" s="38" customFormat="1" ht="30" customHeight="1" x14ac:dyDescent="0.2">
      <c r="A404" s="215" t="s">
        <v>1164</v>
      </c>
      <c r="B404" s="110">
        <v>94797</v>
      </c>
      <c r="C404" s="103" t="s">
        <v>57</v>
      </c>
      <c r="D404" s="248" t="str">
        <f>IF(ISNUMBER(SEARCH("Com",B404)),VLOOKUP(B404,'[10]COMP.BG'!$A:$N,3,FALSE),VLOOKUP(B404,[10]SINAPI!$A:$M,2,FALSE))</f>
        <v>TORNEIRA DE BOIA PARA CAIXA D'ÁGUA, ROSCÁVEL, 1" - FORNECIMENTO E INSTALAÇÃO. AF_08/2021</v>
      </c>
      <c r="E404" s="39" t="str">
        <f>IF(ISNUMBER(SEARCH("Com",B404)),VLOOKUP(B404,'[10]COMP.BG'!$A:$N,5,FALSE),VLOOKUP(B404,[10]SINAPI!$A:$M,4,FALSE))</f>
        <v>UN</v>
      </c>
      <c r="F404" s="216">
        <v>3</v>
      </c>
      <c r="G404" s="128" t="str">
        <f>IF(ISNUMBER(SEARCH("COM",B404)),VLOOKUP(B404,'[10]COMP.BG'!$A:$M,13,FALSE),VLOOKUP(B404,[10]SINAPI!A:M,7,FALSE))</f>
        <v>72,17</v>
      </c>
      <c r="H404" s="128" t="str">
        <f>IF(ISNUMBER(SEARCH("COM",B404)),VLOOKUP(B404,'[10]COMP.BG'!$A:$N,14,FALSE),VLOOKUP(B404,[10]SINAPI!A:N,6,FALSE))</f>
        <v>9,18</v>
      </c>
      <c r="I404" s="40">
        <f t="shared" si="292"/>
        <v>216.51</v>
      </c>
      <c r="J404" s="40">
        <f t="shared" si="293"/>
        <v>27.54</v>
      </c>
      <c r="K404" s="40">
        <f t="shared" si="294"/>
        <v>244.04999999999998</v>
      </c>
      <c r="L404" s="40">
        <f t="shared" si="295"/>
        <v>59.35</v>
      </c>
      <c r="M404" s="40">
        <f t="shared" si="296"/>
        <v>303.39999999999998</v>
      </c>
      <c r="N404" s="95">
        <f t="shared" si="297"/>
        <v>3.8257393336464424E-3</v>
      </c>
      <c r="O404" s="96">
        <f t="shared" si="298"/>
        <v>2</v>
      </c>
    </row>
    <row r="405" spans="1:15" s="38" customFormat="1" ht="30" customHeight="1" x14ac:dyDescent="0.2">
      <c r="A405" s="215" t="s">
        <v>1165</v>
      </c>
      <c r="B405" s="110">
        <v>94795</v>
      </c>
      <c r="C405" s="103" t="s">
        <v>57</v>
      </c>
      <c r="D405" s="248" t="str">
        <f>IF(ISNUMBER(SEARCH("Com",B405)),VLOOKUP(B405,'[10]COMP.BG'!$A:$N,3,FALSE),VLOOKUP(B405,[10]SINAPI!$A:$M,2,FALSE))</f>
        <v>TORNEIRA DE BOIA PARA CAIXA D'ÁGUA, ROSCÁVEL, 1/2" - FORNECIMENTO E INSTALAÇÃO. AF_08/2021</v>
      </c>
      <c r="E405" s="39" t="str">
        <f>IF(ISNUMBER(SEARCH("Com",B405)),VLOOKUP(B405,'[10]COMP.BG'!$A:$N,5,FALSE),VLOOKUP(B405,[10]SINAPI!$A:$M,4,FALSE))</f>
        <v>UN</v>
      </c>
      <c r="F405" s="216">
        <v>3</v>
      </c>
      <c r="G405" s="128" t="str">
        <f>IF(ISNUMBER(SEARCH("COM",B405)),VLOOKUP(B405,'[10]COMP.BG'!$A:$M,13,FALSE),VLOOKUP(B405,[10]SINAPI!A:M,7,FALSE))</f>
        <v>29,89</v>
      </c>
      <c r="H405" s="128" t="str">
        <f>IF(ISNUMBER(SEARCH("COM",B405)),VLOOKUP(B405,'[10]COMP.BG'!$A:$N,14,FALSE),VLOOKUP(B405,[10]SINAPI!A:N,6,FALSE))</f>
        <v>4,44</v>
      </c>
      <c r="I405" s="40">
        <f t="shared" si="292"/>
        <v>89.67</v>
      </c>
      <c r="J405" s="40">
        <f t="shared" si="293"/>
        <v>13.32</v>
      </c>
      <c r="K405" s="40">
        <f t="shared" si="294"/>
        <v>102.99000000000001</v>
      </c>
      <c r="L405" s="40">
        <f t="shared" si="295"/>
        <v>25.05</v>
      </c>
      <c r="M405" s="40">
        <f t="shared" si="296"/>
        <v>128.04000000000002</v>
      </c>
      <c r="N405" s="95">
        <f t="shared" si="297"/>
        <v>1.6145275684907403E-3</v>
      </c>
      <c r="O405" s="96">
        <f t="shared" si="298"/>
        <v>2</v>
      </c>
    </row>
    <row r="406" spans="1:15" s="38" customFormat="1" ht="30" customHeight="1" x14ac:dyDescent="0.2">
      <c r="A406" s="215" t="s">
        <v>1166</v>
      </c>
      <c r="B406" s="110">
        <v>94796</v>
      </c>
      <c r="C406" s="103" t="s">
        <v>57</v>
      </c>
      <c r="D406" s="248" t="str">
        <f>IF(ISNUMBER(SEARCH("Com",B406)),VLOOKUP(B406,'[10]COMP.BG'!$A:$N,3,FALSE),VLOOKUP(B406,[10]SINAPI!$A:$M,2,FALSE))</f>
        <v>TORNEIRA DE BOIA PARA CAIXA D'ÁGUA, ROSCÁVEL, 3/4" - FORNECIMENTO E INSTALAÇÃO. AF_08/2021</v>
      </c>
      <c r="E406" s="39" t="str">
        <f>IF(ISNUMBER(SEARCH("Com",B406)),VLOOKUP(B406,'[10]COMP.BG'!$A:$N,5,FALSE),VLOOKUP(B406,[10]SINAPI!$A:$M,4,FALSE))</f>
        <v>UN</v>
      </c>
      <c r="F406" s="216">
        <v>3</v>
      </c>
      <c r="G406" s="128" t="str">
        <f>IF(ISNUMBER(SEARCH("COM",B406)),VLOOKUP(B406,'[10]COMP.BG'!$A:$M,13,FALSE),VLOOKUP(B406,[10]SINAPI!A:M,7,FALSE))</f>
        <v>32,82</v>
      </c>
      <c r="H406" s="128" t="str">
        <f>IF(ISNUMBER(SEARCH("COM",B406)),VLOOKUP(B406,'[10]COMP.BG'!$A:$N,14,FALSE),VLOOKUP(B406,[10]SINAPI!A:N,6,FALSE))</f>
        <v>6,81</v>
      </c>
      <c r="I406" s="40">
        <f t="shared" si="292"/>
        <v>98.46</v>
      </c>
      <c r="J406" s="40">
        <f t="shared" si="293"/>
        <v>20.43</v>
      </c>
      <c r="K406" s="40">
        <f t="shared" si="294"/>
        <v>118.88999999999999</v>
      </c>
      <c r="L406" s="40">
        <f t="shared" si="295"/>
        <v>28.91</v>
      </c>
      <c r="M406" s="40">
        <f t="shared" si="296"/>
        <v>147.79999999999998</v>
      </c>
      <c r="N406" s="95">
        <f t="shared" si="297"/>
        <v>1.8636923978673173E-3</v>
      </c>
      <c r="O406" s="96">
        <f t="shared" si="298"/>
        <v>2</v>
      </c>
    </row>
    <row r="407" spans="1:15" s="38" customFormat="1" ht="30" customHeight="1" x14ac:dyDescent="0.2">
      <c r="A407" s="172" t="s">
        <v>1167</v>
      </c>
      <c r="B407" s="214"/>
      <c r="C407" s="191"/>
      <c r="D407" s="254" t="s">
        <v>406</v>
      </c>
      <c r="E407" s="214">
        <v>0</v>
      </c>
      <c r="F407" s="214"/>
      <c r="G407" s="214"/>
      <c r="H407" s="214"/>
      <c r="I407" s="214"/>
      <c r="J407" s="214"/>
      <c r="K407" s="214"/>
      <c r="L407" s="214"/>
      <c r="M407" s="214"/>
      <c r="N407" s="187"/>
    </row>
    <row r="408" spans="1:15" s="38" customFormat="1" ht="45" customHeight="1" x14ac:dyDescent="0.2">
      <c r="A408" s="215" t="s">
        <v>1168</v>
      </c>
      <c r="B408" s="110">
        <v>91795</v>
      </c>
      <c r="C408" s="39" t="s">
        <v>57</v>
      </c>
      <c r="D408" s="248"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9" t="str">
        <f>IF(ISNUMBER(SEARCH("Com",B408)),VLOOKUP(B408,'[10]COMP.BG'!$A:$N,5,FALSE),VLOOKUP(B408,[10]SINAPI!$A:$M,4,FALSE))</f>
        <v>M</v>
      </c>
      <c r="F408" s="216">
        <v>50</v>
      </c>
      <c r="G408" s="128" t="str">
        <f>IF(ISNUMBER(SEARCH("COM",B408)),VLOOKUP(B408,'[10]COMP.BG'!$A:$M,13,FALSE),VLOOKUP(B408,[10]SINAPI!A:M,7,FALSE))</f>
        <v>47,31</v>
      </c>
      <c r="H408" s="128" t="str">
        <f>IF(ISNUMBER(SEARCH("COM",B408)),VLOOKUP(B408,'[10]COMP.BG'!$A:$N,14,FALSE),VLOOKUP(B408,[10]SINAPI!A:N,6,FALSE))</f>
        <v>23,50</v>
      </c>
      <c r="I408" s="40">
        <f t="shared" ref="I408:I420" si="309">ROUND(F408*G408,2)</f>
        <v>2365.5</v>
      </c>
      <c r="J408" s="40">
        <f t="shared" ref="J408:J420" si="310">ROUND(F408*H408,2)</f>
        <v>1175</v>
      </c>
      <c r="K408" s="40">
        <f t="shared" ref="K408:K420" si="311">I408+J408</f>
        <v>3540.5</v>
      </c>
      <c r="L408" s="40">
        <f t="shared" ref="L408:L420" si="312">ROUND($L$15*K408,2)</f>
        <v>861.05</v>
      </c>
      <c r="M408" s="40">
        <f t="shared" ref="M408:M420" si="313">K408+L408</f>
        <v>4401.55</v>
      </c>
      <c r="N408" s="95">
        <f t="shared" ref="N408:N442" si="314">M408/$M$1026*100</f>
        <v>5.5501591839194134E-2</v>
      </c>
      <c r="O408" s="96">
        <f t="shared" ref="O408:O442" si="315">IF(F408=1,1,TRUNC(F408*$O$15,0))</f>
        <v>49</v>
      </c>
    </row>
    <row r="409" spans="1:15" s="38" customFormat="1" ht="45" customHeight="1" x14ac:dyDescent="0.2">
      <c r="A409" s="215" t="s">
        <v>1169</v>
      </c>
      <c r="B409" s="110">
        <v>91794</v>
      </c>
      <c r="C409" s="39" t="s">
        <v>57</v>
      </c>
      <c r="D409" s="248"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9" t="str">
        <f>IF(ISNUMBER(SEARCH("Com",B409)),VLOOKUP(B409,'[10]COMP.BG'!$A:$N,5,FALSE),VLOOKUP(B409,[10]SINAPI!$A:$M,4,FALSE))</f>
        <v>M</v>
      </c>
      <c r="F409" s="216">
        <v>42</v>
      </c>
      <c r="G409" s="128" t="str">
        <f>IF(ISNUMBER(SEARCH("COM",B409)),VLOOKUP(B409,'[10]COMP.BG'!$A:$M,13,FALSE),VLOOKUP(B409,[10]SINAPI!A:M,7,FALSE))</f>
        <v>32,33</v>
      </c>
      <c r="H409" s="128" t="str">
        <f>IF(ISNUMBER(SEARCH("COM",B409)),VLOOKUP(B409,'[10]COMP.BG'!$A:$N,14,FALSE),VLOOKUP(B409,[10]SINAPI!A:N,6,FALSE))</f>
        <v>13,26</v>
      </c>
      <c r="I409" s="40">
        <f t="shared" si="309"/>
        <v>1357.86</v>
      </c>
      <c r="J409" s="40">
        <f t="shared" si="310"/>
        <v>556.91999999999996</v>
      </c>
      <c r="K409" s="40">
        <f t="shared" si="311"/>
        <v>1914.7799999999997</v>
      </c>
      <c r="L409" s="40">
        <f t="shared" si="312"/>
        <v>465.67</v>
      </c>
      <c r="M409" s="40">
        <f t="shared" si="313"/>
        <v>2380.4499999999998</v>
      </c>
      <c r="N409" s="95">
        <f t="shared" si="314"/>
        <v>3.0016417919507821E-2</v>
      </c>
      <c r="O409" s="96">
        <f t="shared" si="315"/>
        <v>41</v>
      </c>
    </row>
    <row r="410" spans="1:15" s="38" customFormat="1" ht="45" customHeight="1" x14ac:dyDescent="0.2">
      <c r="A410" s="215" t="s">
        <v>1170</v>
      </c>
      <c r="B410" s="110">
        <v>91796</v>
      </c>
      <c r="C410" s="39" t="s">
        <v>57</v>
      </c>
      <c r="D410" s="248"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9" t="str">
        <f>IF(ISNUMBER(SEARCH("Com",B410)),VLOOKUP(B410,'[10]COMP.BG'!$A:$N,5,FALSE),VLOOKUP(B410,[10]SINAPI!$A:$M,4,FALSE))</f>
        <v>M</v>
      </c>
      <c r="F410" s="216">
        <v>42</v>
      </c>
      <c r="G410" s="128" t="str">
        <f>IF(ISNUMBER(SEARCH("COM",B410)),VLOOKUP(B410,'[10]COMP.BG'!$A:$M,13,FALSE),VLOOKUP(B410,[10]SINAPI!A:M,7,FALSE))</f>
        <v>57,80</v>
      </c>
      <c r="H410" s="128" t="str">
        <f>IF(ISNUMBER(SEARCH("COM",B410)),VLOOKUP(B410,'[10]COMP.BG'!$A:$N,14,FALSE),VLOOKUP(B410,[10]SINAPI!A:N,6,FALSE))</f>
        <v>18,64</v>
      </c>
      <c r="I410" s="40">
        <f t="shared" si="309"/>
        <v>2427.6</v>
      </c>
      <c r="J410" s="40">
        <f t="shared" si="310"/>
        <v>782.88</v>
      </c>
      <c r="K410" s="40">
        <f t="shared" si="311"/>
        <v>3210.48</v>
      </c>
      <c r="L410" s="40">
        <f t="shared" si="312"/>
        <v>780.79</v>
      </c>
      <c r="M410" s="40">
        <f t="shared" si="313"/>
        <v>3991.27</v>
      </c>
      <c r="N410" s="95">
        <f t="shared" si="314"/>
        <v>5.0328143145033082E-2</v>
      </c>
      <c r="O410" s="96">
        <f t="shared" si="315"/>
        <v>41</v>
      </c>
    </row>
    <row r="411" spans="1:15" s="38" customFormat="1" ht="45" customHeight="1" x14ac:dyDescent="0.2">
      <c r="A411" s="215" t="s">
        <v>1171</v>
      </c>
      <c r="B411" s="110">
        <v>91792</v>
      </c>
      <c r="C411" s="39" t="s">
        <v>57</v>
      </c>
      <c r="D411" s="248"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9" t="str">
        <f>IF(ISNUMBER(SEARCH("Com",B411)),VLOOKUP(B411,'[10]COMP.BG'!$A:$N,5,FALSE),VLOOKUP(B411,[10]SINAPI!$A:$M,4,FALSE))</f>
        <v>M</v>
      </c>
      <c r="F411" s="216">
        <v>42</v>
      </c>
      <c r="G411" s="128" t="str">
        <f>IF(ISNUMBER(SEARCH("COM",B411)),VLOOKUP(B411,'[10]COMP.BG'!$A:$M,13,FALSE),VLOOKUP(B411,[10]SINAPI!A:M,7,FALSE))</f>
        <v>27,12</v>
      </c>
      <c r="H411" s="128" t="str">
        <f>IF(ISNUMBER(SEARCH("COM",B411)),VLOOKUP(B411,'[10]COMP.BG'!$A:$N,14,FALSE),VLOOKUP(B411,[10]SINAPI!A:N,6,FALSE))</f>
        <v>34,45</v>
      </c>
      <c r="I411" s="40">
        <f t="shared" si="309"/>
        <v>1139.04</v>
      </c>
      <c r="J411" s="40">
        <f t="shared" si="310"/>
        <v>1446.9</v>
      </c>
      <c r="K411" s="40">
        <f t="shared" si="311"/>
        <v>2585.94</v>
      </c>
      <c r="L411" s="40">
        <f t="shared" si="312"/>
        <v>628.9</v>
      </c>
      <c r="M411" s="40">
        <f t="shared" si="313"/>
        <v>3214.84</v>
      </c>
      <c r="N411" s="95">
        <f t="shared" si="314"/>
        <v>4.0537705469281246E-2</v>
      </c>
      <c r="O411" s="96">
        <f t="shared" si="315"/>
        <v>41</v>
      </c>
    </row>
    <row r="412" spans="1:15" s="38" customFormat="1" ht="45" customHeight="1" x14ac:dyDescent="0.2">
      <c r="A412" s="215" t="s">
        <v>1172</v>
      </c>
      <c r="B412" s="110">
        <v>91793</v>
      </c>
      <c r="C412" s="39" t="s">
        <v>57</v>
      </c>
      <c r="D412" s="248"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9" t="str">
        <f>IF(ISNUMBER(SEARCH("Com",B412)),VLOOKUP(B412,'[10]COMP.BG'!$A:$N,5,FALSE),VLOOKUP(B412,[10]SINAPI!$A:$M,4,FALSE))</f>
        <v>M</v>
      </c>
      <c r="F412" s="216">
        <v>42</v>
      </c>
      <c r="G412" s="128" t="str">
        <f>IF(ISNUMBER(SEARCH("COM",B412)),VLOOKUP(B412,'[10]COMP.BG'!$A:$M,13,FALSE),VLOOKUP(B412,[10]SINAPI!A:M,7,FALSE))</f>
        <v>54,97</v>
      </c>
      <c r="H412" s="128" t="str">
        <f>IF(ISNUMBER(SEARCH("COM",B412)),VLOOKUP(B412,'[10]COMP.BG'!$A:$N,14,FALSE),VLOOKUP(B412,[10]SINAPI!A:N,6,FALSE))</f>
        <v>39,32</v>
      </c>
      <c r="I412" s="40">
        <f t="shared" si="309"/>
        <v>2308.7399999999998</v>
      </c>
      <c r="J412" s="40">
        <f t="shared" si="310"/>
        <v>1651.44</v>
      </c>
      <c r="K412" s="40">
        <f t="shared" si="311"/>
        <v>3960.18</v>
      </c>
      <c r="L412" s="40">
        <f t="shared" si="312"/>
        <v>963.12</v>
      </c>
      <c r="M412" s="40">
        <f t="shared" si="313"/>
        <v>4923.3</v>
      </c>
      <c r="N412" s="95">
        <f t="shared" si="314"/>
        <v>6.2080627756564054E-2</v>
      </c>
      <c r="O412" s="96">
        <f t="shared" si="315"/>
        <v>41</v>
      </c>
    </row>
    <row r="413" spans="1:15" s="38" customFormat="1" ht="30" customHeight="1" x14ac:dyDescent="0.2">
      <c r="A413" s="215" t="s">
        <v>1173</v>
      </c>
      <c r="B413" s="104" t="s">
        <v>800</v>
      </c>
      <c r="C413" s="103" t="s">
        <v>62</v>
      </c>
      <c r="D413" s="248" t="str">
        <f>IF(ISNUMBER(SEARCH("Com",B413)),VLOOKUP(B413,'[10]COMP.BG'!$A:$N,3,FALSE),VLOOKUP(B413,[10]SINAPI!$A:$M,2,FALSE))</f>
        <v>BOMBA SUBMERSIVEL, ELETRICA, TRIFASICA, POTENCIA 3,75 HP, DIAMETRO DO ROTOR 90 MM SEMIABERTO, BOCAL DE SAIDA DIAMETRO DE 2 POLEGADAS, HM/Q = 5 M / 61,2 M3/H A 25,5 M / 3,6 M3/H</v>
      </c>
      <c r="E413" s="39" t="str">
        <f>IF(ISNUMBER(SEARCH("Com",B413)),VLOOKUP(B413,'[10]COMP.BG'!$A:$N,5,FALSE),VLOOKUP(B413,[10]SINAPI!$A:$M,4,FALSE))</f>
        <v xml:space="preserve">UN    </v>
      </c>
      <c r="F413" s="216">
        <v>1</v>
      </c>
      <c r="G413" s="128">
        <f>IF(ISNUMBER(SEARCH("COM",B413)),VLOOKUP(B413,'[10]COMP.BG'!$A:$M,13,FALSE),VLOOKUP(B413,[10]SINAPI!A:M,7,FALSE))</f>
        <v>11711.839999999998</v>
      </c>
      <c r="H413" s="128">
        <f>IF(ISNUMBER(SEARCH("COM",B413)),VLOOKUP(B413,'[10]COMP.BG'!$A:$N,14,FALSE),VLOOKUP(B413,[10]SINAPI!A:N,6,FALSE))</f>
        <v>32.01</v>
      </c>
      <c r="I413" s="40">
        <f t="shared" si="309"/>
        <v>11711.84</v>
      </c>
      <c r="J413" s="40">
        <f t="shared" si="310"/>
        <v>32.01</v>
      </c>
      <c r="K413" s="40">
        <f t="shared" si="311"/>
        <v>11743.85</v>
      </c>
      <c r="L413" s="40">
        <f t="shared" si="312"/>
        <v>2856.1</v>
      </c>
      <c r="M413" s="40">
        <f t="shared" si="313"/>
        <v>14599.95</v>
      </c>
      <c r="N413" s="95">
        <f t="shared" si="314"/>
        <v>0.18409888920326758</v>
      </c>
      <c r="O413" s="96">
        <f t="shared" si="315"/>
        <v>1</v>
      </c>
    </row>
    <row r="414" spans="1:15" s="38" customFormat="1" ht="30" customHeight="1" x14ac:dyDescent="0.2">
      <c r="A414" s="215" t="s">
        <v>1174</v>
      </c>
      <c r="B414" s="110">
        <v>98104</v>
      </c>
      <c r="C414" s="39" t="s">
        <v>57</v>
      </c>
      <c r="D414" s="248" t="str">
        <f>IF(ISNUMBER(SEARCH("Com",B414)),VLOOKUP(B414,'[10]COMP.BG'!$A:$N,3,FALSE),VLOOKUP(B414,[10]SINAPI!$A:$M,2,FALSE))</f>
        <v>CAIXA DE GORDURA SIMPLES (CAPACIDADE: 36L), RETANGULAR, EM ALVENARIA COM TIJOLOS CERÂMICOS MACIÇOS, DIMENSÕES INTERNAS = 0,2X0,4 M, ALTURA INTERNA = 0,8 M. AF_12/2020</v>
      </c>
      <c r="E414" s="39" t="str">
        <f>IF(ISNUMBER(SEARCH("Com",B414)),VLOOKUP(B414,'[10]COMP.BG'!$A:$N,5,FALSE),VLOOKUP(B414,[10]SINAPI!$A:$M,4,FALSE))</f>
        <v>UN</v>
      </c>
      <c r="F414" s="216">
        <v>8</v>
      </c>
      <c r="G414" s="128" t="str">
        <f>IF(ISNUMBER(SEARCH("COM",B414)),VLOOKUP(B414,'[10]COMP.BG'!$A:$M,13,FALSE),VLOOKUP(B414,[10]SINAPI!A:M,7,FALSE))</f>
        <v>233,49</v>
      </c>
      <c r="H414" s="128" t="str">
        <f>IF(ISNUMBER(SEARCH("COM",B414)),VLOOKUP(B414,'[10]COMP.BG'!$A:$N,14,FALSE),VLOOKUP(B414,[10]SINAPI!A:N,6,FALSE))</f>
        <v>133,79</v>
      </c>
      <c r="I414" s="40">
        <f t="shared" si="309"/>
        <v>1867.92</v>
      </c>
      <c r="J414" s="40">
        <f t="shared" si="310"/>
        <v>1070.32</v>
      </c>
      <c r="K414" s="40">
        <f t="shared" si="311"/>
        <v>2938.24</v>
      </c>
      <c r="L414" s="40">
        <f t="shared" si="312"/>
        <v>714.58</v>
      </c>
      <c r="M414" s="40">
        <f t="shared" si="313"/>
        <v>3652.8199999999997</v>
      </c>
      <c r="N414" s="95">
        <f t="shared" si="314"/>
        <v>4.6060438868590632E-2</v>
      </c>
      <c r="O414" s="96">
        <f t="shared" si="315"/>
        <v>7</v>
      </c>
    </row>
    <row r="415" spans="1:15" s="38" customFormat="1" ht="30" customHeight="1" x14ac:dyDescent="0.2">
      <c r="A415" s="215" t="s">
        <v>1175</v>
      </c>
      <c r="B415" s="110">
        <v>97902</v>
      </c>
      <c r="C415" s="39" t="s">
        <v>57</v>
      </c>
      <c r="D415" s="248" t="str">
        <f>IF(ISNUMBER(SEARCH("Com",B415)),VLOOKUP(B415,'[10]COMP.BG'!$A:$N,3,FALSE),VLOOKUP(B415,[10]SINAPI!$A:$M,2,FALSE))</f>
        <v>CAIXA ENTERRADA HIDRÁULICA RETANGULAR EM ALVENARIA COM TIJOLOS CERÂMICOS MACIÇOS, DIMENSÕES INTERNAS: 0,6X0,6X0,6 M PARA REDE DE ESGOTO. AF_12/2020</v>
      </c>
      <c r="E415" s="39" t="str">
        <f>IF(ISNUMBER(SEARCH("Com",B415)),VLOOKUP(B415,'[10]COMP.BG'!$A:$N,5,FALSE),VLOOKUP(B415,[10]SINAPI!$A:$M,4,FALSE))</f>
        <v>UN</v>
      </c>
      <c r="F415" s="216">
        <v>6</v>
      </c>
      <c r="G415" s="128" t="str">
        <f>IF(ISNUMBER(SEARCH("COM",B415)),VLOOKUP(B415,'[10]COMP.BG'!$A:$M,13,FALSE),VLOOKUP(B415,[10]SINAPI!A:M,7,FALSE))</f>
        <v>364,48</v>
      </c>
      <c r="H415" s="128" t="str">
        <f>IF(ISNUMBER(SEARCH("COM",B415)),VLOOKUP(B415,'[10]COMP.BG'!$A:$N,14,FALSE),VLOOKUP(B415,[10]SINAPI!A:N,6,FALSE))</f>
        <v>200,31</v>
      </c>
      <c r="I415" s="40">
        <f t="shared" si="309"/>
        <v>2186.88</v>
      </c>
      <c r="J415" s="40">
        <f t="shared" si="310"/>
        <v>1201.8599999999999</v>
      </c>
      <c r="K415" s="40">
        <f t="shared" si="311"/>
        <v>3388.74</v>
      </c>
      <c r="L415" s="40">
        <f t="shared" si="312"/>
        <v>824.14</v>
      </c>
      <c r="M415" s="40">
        <f t="shared" si="313"/>
        <v>4212.88</v>
      </c>
      <c r="N415" s="95">
        <f t="shared" si="314"/>
        <v>5.3122546881781231E-2</v>
      </c>
      <c r="O415" s="96">
        <f t="shared" si="315"/>
        <v>5</v>
      </c>
    </row>
    <row r="416" spans="1:15" s="38" customFormat="1" ht="30" customHeight="1" x14ac:dyDescent="0.2">
      <c r="A416" s="215" t="s">
        <v>1176</v>
      </c>
      <c r="B416" s="110">
        <v>99255</v>
      </c>
      <c r="C416" s="39" t="s">
        <v>57</v>
      </c>
      <c r="D416" s="248" t="str">
        <f>IF(ISNUMBER(SEARCH("Com",B416)),VLOOKUP(B416,'[10]COMP.BG'!$A:$N,3,FALSE),VLOOKUP(B416,[10]SINAPI!$A:$M,2,FALSE))</f>
        <v>CAIXA ENTERRADA HIDRÁULICA RETANGULAR EM ALVENARIA COM TIJOLOS CERÂMICOS MACIÇOS, DIMENSÕES INTERNAS: 0,8X0,8X0,6 M PARA REDE DE DRENAGEM. AF_12/2020</v>
      </c>
      <c r="E416" s="39" t="str">
        <f>IF(ISNUMBER(SEARCH("Com",B416)),VLOOKUP(B416,'[10]COMP.BG'!$A:$N,5,FALSE),VLOOKUP(B416,[10]SINAPI!$A:$M,4,FALSE))</f>
        <v>UN</v>
      </c>
      <c r="F416" s="216">
        <v>5</v>
      </c>
      <c r="G416" s="128" t="str">
        <f>IF(ISNUMBER(SEARCH("COM",B416)),VLOOKUP(B416,'[10]COMP.BG'!$A:$M,13,FALSE),VLOOKUP(B416,[10]SINAPI!A:M,7,FALSE))</f>
        <v>471,62</v>
      </c>
      <c r="H416" s="128" t="str">
        <f>IF(ISNUMBER(SEARCH("COM",B416)),VLOOKUP(B416,'[10]COMP.BG'!$A:$N,14,FALSE),VLOOKUP(B416,[10]SINAPI!A:N,6,FALSE))</f>
        <v>278,28</v>
      </c>
      <c r="I416" s="40">
        <f t="shared" si="309"/>
        <v>2358.1</v>
      </c>
      <c r="J416" s="40">
        <f t="shared" si="310"/>
        <v>1391.4</v>
      </c>
      <c r="K416" s="40">
        <f t="shared" si="311"/>
        <v>3749.5</v>
      </c>
      <c r="L416" s="40">
        <f t="shared" si="312"/>
        <v>911.88</v>
      </c>
      <c r="M416" s="40">
        <f t="shared" si="313"/>
        <v>4661.38</v>
      </c>
      <c r="N416" s="95">
        <f t="shared" si="314"/>
        <v>5.8777932811710142E-2</v>
      </c>
      <c r="O416" s="96">
        <f t="shared" si="315"/>
        <v>4</v>
      </c>
    </row>
    <row r="417" spans="1:15" s="38" customFormat="1" ht="30" customHeight="1" x14ac:dyDescent="0.2">
      <c r="A417" s="215" t="s">
        <v>1177</v>
      </c>
      <c r="B417" s="105">
        <v>97904</v>
      </c>
      <c r="C417" s="189" t="s">
        <v>57</v>
      </c>
      <c r="D417" s="248" t="str">
        <f>IF(ISNUMBER(SEARCH("Com",B417)),VLOOKUP(B417,'[10]COMP.BG'!$A:$N,3,FALSE),VLOOKUP(B417,[10]SINAPI!$A:$M,2,FALSE))</f>
        <v>CAIXA ENTERRADA HIDRÁULICA RETANGULAR EM ALVENARIA COM TIJOLOS CERÂMICOS MACIÇOS, DIMENSÕES INTERNAS: 1X1X0,6 M PARA REDE DE ESGOTO. AF_12/2020</v>
      </c>
      <c r="E417" s="39" t="str">
        <f>IF(ISNUMBER(SEARCH("Com",B417)),VLOOKUP(B417,'[10]COMP.BG'!$A:$N,5,FALSE),VLOOKUP(B417,[10]SINAPI!$A:$M,4,FALSE))</f>
        <v>UN</v>
      </c>
      <c r="F417" s="216">
        <v>6</v>
      </c>
      <c r="G417" s="128" t="str">
        <f>IF(ISNUMBER(SEARCH("COM",B417)),VLOOKUP(B417,'[10]COMP.BG'!$A:$M,13,FALSE),VLOOKUP(B417,[10]SINAPI!A:M,7,FALSE))</f>
        <v>635,36</v>
      </c>
      <c r="H417" s="128" t="str">
        <f>IF(ISNUMBER(SEARCH("COM",B417)),VLOOKUP(B417,'[10]COMP.BG'!$A:$N,14,FALSE),VLOOKUP(B417,[10]SINAPI!A:N,6,FALSE))</f>
        <v>302,59</v>
      </c>
      <c r="I417" s="40">
        <f t="shared" si="309"/>
        <v>3812.16</v>
      </c>
      <c r="J417" s="40">
        <f t="shared" si="310"/>
        <v>1815.54</v>
      </c>
      <c r="K417" s="40">
        <f t="shared" si="311"/>
        <v>5627.7</v>
      </c>
      <c r="L417" s="40">
        <f t="shared" si="312"/>
        <v>1368.66</v>
      </c>
      <c r="M417" s="40">
        <f t="shared" si="313"/>
        <v>6996.36</v>
      </c>
      <c r="N417" s="95">
        <f t="shared" si="314"/>
        <v>8.8220994213416698E-2</v>
      </c>
      <c r="O417" s="96">
        <f t="shared" si="315"/>
        <v>5</v>
      </c>
    </row>
    <row r="418" spans="1:15" s="38" customFormat="1" ht="30" customHeight="1" x14ac:dyDescent="0.2">
      <c r="A418" s="215" t="s">
        <v>1178</v>
      </c>
      <c r="B418" s="105">
        <v>97906</v>
      </c>
      <c r="C418" s="189" t="s">
        <v>57</v>
      </c>
      <c r="D418" s="248" t="str">
        <f>IF(ISNUMBER(SEARCH("Com",B418)),VLOOKUP(B418,'[10]COMP.BG'!$A:$N,3,FALSE),VLOOKUP(B418,[10]SINAPI!$A:$M,2,FALSE))</f>
        <v>CAIXA ENTERRADA HIDRÁULICA RETANGULAR, EM ALVENARIA COM BLOCOS DE CONCRETO, DIMENSÕES INTERNAS: 0,6X0,6X0,6 M PARA REDE DE ESGOTO. AF_12/2020</v>
      </c>
      <c r="E418" s="39" t="str">
        <f>IF(ISNUMBER(SEARCH("Com",B418)),VLOOKUP(B418,'[10]COMP.BG'!$A:$N,5,FALSE),VLOOKUP(B418,[10]SINAPI!$A:$M,4,FALSE))</f>
        <v>UN</v>
      </c>
      <c r="F418" s="216">
        <v>5</v>
      </c>
      <c r="G418" s="128" t="str">
        <f>IF(ISNUMBER(SEARCH("COM",B418)),VLOOKUP(B418,'[10]COMP.BG'!$A:$M,13,FALSE),VLOOKUP(B418,[10]SINAPI!A:M,7,FALSE))</f>
        <v>262,68</v>
      </c>
      <c r="H418" s="128" t="str">
        <f>IF(ISNUMBER(SEARCH("COM",B418)),VLOOKUP(B418,'[10]COMP.BG'!$A:$N,14,FALSE),VLOOKUP(B418,[10]SINAPI!A:N,6,FALSE))</f>
        <v>155,10</v>
      </c>
      <c r="I418" s="40">
        <f t="shared" si="309"/>
        <v>1313.4</v>
      </c>
      <c r="J418" s="40">
        <f t="shared" si="310"/>
        <v>775.5</v>
      </c>
      <c r="K418" s="40">
        <f t="shared" si="311"/>
        <v>2088.9</v>
      </c>
      <c r="L418" s="40">
        <f t="shared" si="312"/>
        <v>508.02</v>
      </c>
      <c r="M418" s="40">
        <f t="shared" si="313"/>
        <v>2596.92</v>
      </c>
      <c r="N418" s="95">
        <f t="shared" si="314"/>
        <v>3.2746008537683322E-2</v>
      </c>
      <c r="O418" s="96">
        <f t="shared" si="315"/>
        <v>4</v>
      </c>
    </row>
    <row r="419" spans="1:15" s="38" customFormat="1" ht="30" customHeight="1" x14ac:dyDescent="0.2">
      <c r="A419" s="215" t="s">
        <v>1179</v>
      </c>
      <c r="B419" s="105">
        <v>97907</v>
      </c>
      <c r="C419" s="189" t="s">
        <v>57</v>
      </c>
      <c r="D419" s="248" t="str">
        <f>IF(ISNUMBER(SEARCH("Com",B419)),VLOOKUP(B419,'[10]COMP.BG'!$A:$N,3,FALSE),VLOOKUP(B419,[10]SINAPI!$A:$M,2,FALSE))</f>
        <v>CAIXA ENTERRADA HIDRÁULICA RETANGULAR, EM ALVENARIA COM BLOCOS DE CONCRETO, DIMENSÕES INTERNAS: 0,8X0,8X0,6 M PARA REDE DE ESGOTO. AF_12/2020</v>
      </c>
      <c r="E419" s="39" t="str">
        <f>IF(ISNUMBER(SEARCH("Com",B419)),VLOOKUP(B419,'[10]COMP.BG'!$A:$N,5,FALSE),VLOOKUP(B419,[10]SINAPI!$A:$M,4,FALSE))</f>
        <v>UN</v>
      </c>
      <c r="F419" s="216">
        <v>5</v>
      </c>
      <c r="G419" s="128" t="str">
        <f>IF(ISNUMBER(SEARCH("COM",B419)),VLOOKUP(B419,'[10]COMP.BG'!$A:$M,13,FALSE),VLOOKUP(B419,[10]SINAPI!A:M,7,FALSE))</f>
        <v>374,81</v>
      </c>
      <c r="H419" s="128" t="str">
        <f>IF(ISNUMBER(SEARCH("COM",B419)),VLOOKUP(B419,'[10]COMP.BG'!$A:$N,14,FALSE),VLOOKUP(B419,[10]SINAPI!A:N,6,FALSE))</f>
        <v>221,34</v>
      </c>
      <c r="I419" s="40">
        <f t="shared" si="309"/>
        <v>1874.05</v>
      </c>
      <c r="J419" s="40">
        <f t="shared" si="310"/>
        <v>1106.7</v>
      </c>
      <c r="K419" s="40">
        <f t="shared" si="311"/>
        <v>2980.75</v>
      </c>
      <c r="L419" s="40">
        <f t="shared" si="312"/>
        <v>724.92</v>
      </c>
      <c r="M419" s="40">
        <f t="shared" si="313"/>
        <v>3705.67</v>
      </c>
      <c r="N419" s="95">
        <f t="shared" si="314"/>
        <v>4.6726853910723842E-2</v>
      </c>
      <c r="O419" s="96">
        <f t="shared" si="315"/>
        <v>4</v>
      </c>
    </row>
    <row r="420" spans="1:15" s="38" customFormat="1" ht="30" customHeight="1" x14ac:dyDescent="0.2">
      <c r="A420" s="215" t="s">
        <v>1180</v>
      </c>
      <c r="B420" s="105">
        <v>97908</v>
      </c>
      <c r="C420" s="189" t="s">
        <v>57</v>
      </c>
      <c r="D420" s="248" t="str">
        <f>IF(ISNUMBER(SEARCH("Com",B420)),VLOOKUP(B420,'[10]COMP.BG'!$A:$N,3,FALSE),VLOOKUP(B420,[10]SINAPI!$A:$M,2,FALSE))</f>
        <v>CAIXA ENTERRADA HIDRÁULICA RETANGULAR, EM ALVENARIA COM BLOCOS DE CONCRETO, DIMENSÕES INTERNAS: 1X1X0,6 M PARA REDE DE ESGOTO. AF_12/2020</v>
      </c>
      <c r="E420" s="39" t="str">
        <f>IF(ISNUMBER(SEARCH("Com",B420)),VLOOKUP(B420,'[10]COMP.BG'!$A:$N,5,FALSE),VLOOKUP(B420,[10]SINAPI!$A:$M,4,FALSE))</f>
        <v>UN</v>
      </c>
      <c r="F420" s="216">
        <v>5</v>
      </c>
      <c r="G420" s="128" t="str">
        <f>IF(ISNUMBER(SEARCH("COM",B420)),VLOOKUP(B420,'[10]COMP.BG'!$A:$M,13,FALSE),VLOOKUP(B420,[10]SINAPI!A:M,7,FALSE))</f>
        <v>481,68</v>
      </c>
      <c r="H420" s="128" t="str">
        <f>IF(ISNUMBER(SEARCH("COM",B420)),VLOOKUP(B420,'[10]COMP.BG'!$A:$N,14,FALSE),VLOOKUP(B420,[10]SINAPI!A:N,6,FALSE))</f>
        <v>234,29</v>
      </c>
      <c r="I420" s="40">
        <f t="shared" si="309"/>
        <v>2408.4</v>
      </c>
      <c r="J420" s="40">
        <f t="shared" si="310"/>
        <v>1171.45</v>
      </c>
      <c r="K420" s="40">
        <f t="shared" si="311"/>
        <v>3579.8500000000004</v>
      </c>
      <c r="L420" s="40">
        <f t="shared" si="312"/>
        <v>870.62</v>
      </c>
      <c r="M420" s="40">
        <f t="shared" si="313"/>
        <v>4450.47</v>
      </c>
      <c r="N420" s="95">
        <f t="shared" si="314"/>
        <v>5.6118451325687164E-2</v>
      </c>
      <c r="O420" s="96">
        <f t="shared" si="315"/>
        <v>4</v>
      </c>
    </row>
    <row r="421" spans="1:15" s="38" customFormat="1" ht="30" customHeight="1" x14ac:dyDescent="0.2">
      <c r="A421" s="215" t="s">
        <v>1181</v>
      </c>
      <c r="B421" s="105">
        <v>97896</v>
      </c>
      <c r="C421" s="189" t="s">
        <v>57</v>
      </c>
      <c r="D421" s="248" t="str">
        <f>IF(ISNUMBER(SEARCH("Com",B421)),VLOOKUP(B421,'[10]COMP.BG'!$A:$N,3,FALSE),VLOOKUP(B421,[10]SINAPI!$A:$M,2,FALSE))</f>
        <v>CAIXA ENTERRADA HIDRÁULICA RETANGULAR, EM CONCRETO PRÉ-MOLDADO, DIMENSÕES INTERNAS: 0,4X0,4X0,4 M. AF_12/2020</v>
      </c>
      <c r="E421" s="39" t="str">
        <f>IF(ISNUMBER(SEARCH("Com",B421)),VLOOKUP(B421,'[10]COMP.BG'!$A:$N,5,FALSE),VLOOKUP(B421,[10]SINAPI!$A:$M,4,FALSE))</f>
        <v>UN</v>
      </c>
      <c r="F421" s="216">
        <v>5</v>
      </c>
      <c r="G421" s="128" t="str">
        <f>IF(ISNUMBER(SEARCH("COM",B421)),VLOOKUP(B421,'[10]COMP.BG'!$A:$M,13,FALSE),VLOOKUP(B421,[10]SINAPI!A:M,7,FALSE))</f>
        <v>319,93</v>
      </c>
      <c r="H421" s="128" t="str">
        <f>IF(ISNUMBER(SEARCH("COM",B421)),VLOOKUP(B421,'[10]COMP.BG'!$A:$N,14,FALSE),VLOOKUP(B421,[10]SINAPI!A:N,6,FALSE))</f>
        <v>4,32</v>
      </c>
      <c r="I421" s="40">
        <f t="shared" ref="I421:I433" si="316">ROUND(F421*G421,2)</f>
        <v>1599.65</v>
      </c>
      <c r="J421" s="40">
        <f t="shared" ref="J421:J433" si="317">ROUND(F421*H421,2)</f>
        <v>21.6</v>
      </c>
      <c r="K421" s="40">
        <f t="shared" ref="K421:K433" si="318">I421+J421</f>
        <v>1621.25</v>
      </c>
      <c r="L421" s="40">
        <f t="shared" ref="L421:L433" si="319">ROUND($L$15*K421,2)</f>
        <v>394.29</v>
      </c>
      <c r="M421" s="40">
        <f t="shared" ref="M421:M433" si="320">K421+L421</f>
        <v>2015.54</v>
      </c>
      <c r="N421" s="95">
        <f t="shared" si="314"/>
        <v>2.5415064787533789E-2</v>
      </c>
      <c r="O421" s="96">
        <f t="shared" si="315"/>
        <v>4</v>
      </c>
    </row>
    <row r="422" spans="1:15" s="38" customFormat="1" ht="30" customHeight="1" x14ac:dyDescent="0.2">
      <c r="A422" s="215" t="s">
        <v>1182</v>
      </c>
      <c r="B422" s="110">
        <v>97897</v>
      </c>
      <c r="C422" s="39" t="s">
        <v>57</v>
      </c>
      <c r="D422" s="248" t="str">
        <f>IF(ISNUMBER(SEARCH("Com",B422)),VLOOKUP(B422,'[10]COMP.BG'!$A:$N,3,FALSE),VLOOKUP(B422,[10]SINAPI!$A:$M,2,FALSE))</f>
        <v>CAIXA ENTERRADA HIDRÁULICA RETANGULAR, EM CONCRETO PRÉ-MOLDADO, DIMENSÕES INTERNAS: 0,6X0,6X0,5 M. AF_12/2020</v>
      </c>
      <c r="E422" s="39" t="str">
        <f>IF(ISNUMBER(SEARCH("Com",B422)),VLOOKUP(B422,'[10]COMP.BG'!$A:$N,5,FALSE),VLOOKUP(B422,[10]SINAPI!$A:$M,4,FALSE))</f>
        <v>UN</v>
      </c>
      <c r="F422" s="216">
        <v>2</v>
      </c>
      <c r="G422" s="128" t="str">
        <f>IF(ISNUMBER(SEARCH("COM",B422)),VLOOKUP(B422,'[10]COMP.BG'!$A:$M,13,FALSE),VLOOKUP(B422,[10]SINAPI!A:M,7,FALSE))</f>
        <v>409,63</v>
      </c>
      <c r="H422" s="128" t="str">
        <f>IF(ISNUMBER(SEARCH("COM",B422)),VLOOKUP(B422,'[10]COMP.BG'!$A:$N,14,FALSE),VLOOKUP(B422,[10]SINAPI!A:N,6,FALSE))</f>
        <v>8,17</v>
      </c>
      <c r="I422" s="40">
        <f t="shared" si="316"/>
        <v>819.26</v>
      </c>
      <c r="J422" s="40">
        <f t="shared" si="317"/>
        <v>16.34</v>
      </c>
      <c r="K422" s="40">
        <f t="shared" si="318"/>
        <v>835.6</v>
      </c>
      <c r="L422" s="40">
        <f t="shared" si="319"/>
        <v>203.22</v>
      </c>
      <c r="M422" s="40">
        <f t="shared" si="320"/>
        <v>1038.82</v>
      </c>
      <c r="N422" s="95">
        <f t="shared" si="314"/>
        <v>1.3099059111992741E-2</v>
      </c>
      <c r="O422" s="96">
        <f t="shared" si="315"/>
        <v>1</v>
      </c>
    </row>
    <row r="423" spans="1:15" s="38" customFormat="1" ht="30" customHeight="1" x14ac:dyDescent="0.2">
      <c r="A423" s="215" t="s">
        <v>1183</v>
      </c>
      <c r="B423" s="105">
        <v>97898</v>
      </c>
      <c r="C423" s="189" t="s">
        <v>57</v>
      </c>
      <c r="D423" s="248" t="str">
        <f>IF(ISNUMBER(SEARCH("Com",B423)),VLOOKUP(B423,'[10]COMP.BG'!$A:$N,3,FALSE),VLOOKUP(B423,[10]SINAPI!$A:$M,2,FALSE))</f>
        <v>CAIXA ENTERRADA HIDRÁULICA RETANGULAR, EM CONCRETO PRÉ-MOLDADO, DIMENSÕES INTERNAS: 0,8X0,8X0,5 M. AF_12/2020</v>
      </c>
      <c r="E423" s="39" t="str">
        <f>IF(ISNUMBER(SEARCH("Com",B423)),VLOOKUP(B423,'[10]COMP.BG'!$A:$N,5,FALSE),VLOOKUP(B423,[10]SINAPI!$A:$M,4,FALSE))</f>
        <v>UN</v>
      </c>
      <c r="F423" s="216">
        <v>2</v>
      </c>
      <c r="G423" s="128" t="str">
        <f>IF(ISNUMBER(SEARCH("COM",B423)),VLOOKUP(B423,'[10]COMP.BG'!$A:$M,13,FALSE),VLOOKUP(B423,[10]SINAPI!A:M,7,FALSE))</f>
        <v>738,94</v>
      </c>
      <c r="H423" s="128" t="str">
        <f>IF(ISNUMBER(SEARCH("COM",B423)),VLOOKUP(B423,'[10]COMP.BG'!$A:$N,14,FALSE),VLOOKUP(B423,[10]SINAPI!A:N,6,FALSE))</f>
        <v>67,28</v>
      </c>
      <c r="I423" s="40">
        <f t="shared" si="316"/>
        <v>1477.88</v>
      </c>
      <c r="J423" s="40">
        <f t="shared" si="317"/>
        <v>134.56</v>
      </c>
      <c r="K423" s="40">
        <f t="shared" si="318"/>
        <v>1612.44</v>
      </c>
      <c r="L423" s="40">
        <f t="shared" si="319"/>
        <v>392.15</v>
      </c>
      <c r="M423" s="40">
        <f t="shared" si="320"/>
        <v>2004.5900000000001</v>
      </c>
      <c r="N423" s="95">
        <f t="shared" si="314"/>
        <v>2.5276990147772984E-2</v>
      </c>
      <c r="O423" s="96">
        <f t="shared" si="315"/>
        <v>1</v>
      </c>
    </row>
    <row r="424" spans="1:15" s="38" customFormat="1" ht="30" customHeight="1" x14ac:dyDescent="0.2">
      <c r="A424" s="215" t="s">
        <v>1184</v>
      </c>
      <c r="B424" s="105">
        <v>89482</v>
      </c>
      <c r="C424" s="189" t="s">
        <v>57</v>
      </c>
      <c r="D424" s="248" t="str">
        <f>IF(ISNUMBER(SEARCH("Com",B424)),VLOOKUP(B424,'[10]COMP.BG'!$A:$N,3,FALSE),VLOOKUP(B424,[10]SINAPI!$A:$M,2,FALSE))</f>
        <v>CAIXA SIFONADA, PVC, DN 100 X 100 X 50 MM, FORNECIDA E INSTALADA EM RAMAIS DE ENCAMINHAMENTO DE ÁGUA PLUVIAL. AF_06/2022</v>
      </c>
      <c r="E424" s="39" t="str">
        <f>IF(ISNUMBER(SEARCH("Com",B424)),VLOOKUP(B424,'[10]COMP.BG'!$A:$N,5,FALSE),VLOOKUP(B424,[10]SINAPI!$A:$M,4,FALSE))</f>
        <v>UN</v>
      </c>
      <c r="F424" s="216">
        <v>5</v>
      </c>
      <c r="G424" s="128" t="str">
        <f>IF(ISNUMBER(SEARCH("COM",B424)),VLOOKUP(B424,'[10]COMP.BG'!$A:$M,13,FALSE),VLOOKUP(B424,[10]SINAPI!A:M,7,FALSE))</f>
        <v>24,87</v>
      </c>
      <c r="H424" s="128" t="str">
        <f>IF(ISNUMBER(SEARCH("COM",B424)),VLOOKUP(B424,'[10]COMP.BG'!$A:$N,14,FALSE),VLOOKUP(B424,[10]SINAPI!A:N,6,FALSE))</f>
        <v>7,79</v>
      </c>
      <c r="I424" s="40">
        <f t="shared" si="316"/>
        <v>124.35</v>
      </c>
      <c r="J424" s="40">
        <f t="shared" si="317"/>
        <v>38.950000000000003</v>
      </c>
      <c r="K424" s="40">
        <f t="shared" si="318"/>
        <v>163.30000000000001</v>
      </c>
      <c r="L424" s="40">
        <f t="shared" si="319"/>
        <v>39.71</v>
      </c>
      <c r="M424" s="40">
        <f t="shared" si="320"/>
        <v>203.01000000000002</v>
      </c>
      <c r="N424" s="95">
        <f t="shared" si="314"/>
        <v>2.559865992496916E-3</v>
      </c>
      <c r="O424" s="96">
        <f t="shared" si="315"/>
        <v>4</v>
      </c>
    </row>
    <row r="425" spans="1:15" s="38" customFormat="1" ht="30" customHeight="1" x14ac:dyDescent="0.2">
      <c r="A425" s="215" t="s">
        <v>1185</v>
      </c>
      <c r="B425" s="105">
        <v>89707</v>
      </c>
      <c r="C425" s="189" t="s">
        <v>57</v>
      </c>
      <c r="D425" s="248" t="str">
        <f>IF(ISNUMBER(SEARCH("Com",B425)),VLOOKUP(B425,'[10]COMP.BG'!$A:$N,3,FALSE),VLOOKUP(B425,[10]SINAPI!$A:$M,2,FALSE))</f>
        <v>CAIXA SIFONADA, PVC, DN 100 X 100 X 50 MM, JUNTA ELÁSTICA, FORNECIDA E INSTALADA EM RAMAL DE DESCARGA OU EM RAMAL DE ESGOTO SANITÁRIO. AF_08/2022</v>
      </c>
      <c r="E425" s="39" t="str">
        <f>IF(ISNUMBER(SEARCH("Com",B425)),VLOOKUP(B425,'[10]COMP.BG'!$A:$N,5,FALSE),VLOOKUP(B425,[10]SINAPI!$A:$M,4,FALSE))</f>
        <v>UN</v>
      </c>
      <c r="F425" s="216">
        <v>5</v>
      </c>
      <c r="G425" s="128" t="str">
        <f>IF(ISNUMBER(SEARCH("COM",B425)),VLOOKUP(B425,'[10]COMP.BG'!$A:$M,13,FALSE),VLOOKUP(B425,[10]SINAPI!A:M,7,FALSE))</f>
        <v>26,58</v>
      </c>
      <c r="H425" s="128" t="str">
        <f>IF(ISNUMBER(SEARCH("COM",B425)),VLOOKUP(B425,'[10]COMP.BG'!$A:$N,14,FALSE),VLOOKUP(B425,[10]SINAPI!A:N,6,FALSE))</f>
        <v>14,29</v>
      </c>
      <c r="I425" s="40">
        <f t="shared" si="316"/>
        <v>132.9</v>
      </c>
      <c r="J425" s="40">
        <f t="shared" si="317"/>
        <v>71.45</v>
      </c>
      <c r="K425" s="40">
        <f t="shared" si="318"/>
        <v>204.35000000000002</v>
      </c>
      <c r="L425" s="40">
        <f t="shared" si="319"/>
        <v>49.7</v>
      </c>
      <c r="M425" s="40">
        <f t="shared" si="320"/>
        <v>254.05</v>
      </c>
      <c r="N425" s="95">
        <f t="shared" si="314"/>
        <v>3.2034577380121252E-3</v>
      </c>
      <c r="O425" s="96">
        <f t="shared" si="315"/>
        <v>4</v>
      </c>
    </row>
    <row r="426" spans="1:15" s="38" customFormat="1" ht="30" customHeight="1" x14ac:dyDescent="0.2">
      <c r="A426" s="215" t="s">
        <v>1186</v>
      </c>
      <c r="B426" s="105">
        <v>89491</v>
      </c>
      <c r="C426" s="189" t="s">
        <v>57</v>
      </c>
      <c r="D426" s="248" t="str">
        <f>IF(ISNUMBER(SEARCH("Com",B426)),VLOOKUP(B426,'[10]COMP.BG'!$A:$N,3,FALSE),VLOOKUP(B426,[10]SINAPI!$A:$M,2,FALSE))</f>
        <v>CAIXA SIFONADA, PVC, DN 150 X 185 X 75 MM, FORNECIDA E INSTALADA EM RAMAIS DE ENCAMINHAMENTO DE ÁGUA PLUVIAL. AF_06/2022</v>
      </c>
      <c r="E426" s="39" t="str">
        <f>IF(ISNUMBER(SEARCH("Com",B426)),VLOOKUP(B426,'[10]COMP.BG'!$A:$N,5,FALSE),VLOOKUP(B426,[10]SINAPI!$A:$M,4,FALSE))</f>
        <v>UN</v>
      </c>
      <c r="F426" s="216">
        <v>16</v>
      </c>
      <c r="G426" s="128" t="str">
        <f>IF(ISNUMBER(SEARCH("COM",B426)),VLOOKUP(B426,'[10]COMP.BG'!$A:$M,13,FALSE),VLOOKUP(B426,[10]SINAPI!A:M,7,FALSE))</f>
        <v>69,67</v>
      </c>
      <c r="H426" s="128" t="str">
        <f>IF(ISNUMBER(SEARCH("COM",B426)),VLOOKUP(B426,'[10]COMP.BG'!$A:$N,14,FALSE),VLOOKUP(B426,[10]SINAPI!A:N,6,FALSE))</f>
        <v>12,05</v>
      </c>
      <c r="I426" s="40">
        <f t="shared" si="316"/>
        <v>1114.72</v>
      </c>
      <c r="J426" s="40">
        <f t="shared" si="317"/>
        <v>192.8</v>
      </c>
      <c r="K426" s="40">
        <f t="shared" si="318"/>
        <v>1307.52</v>
      </c>
      <c r="L426" s="40">
        <f t="shared" si="319"/>
        <v>317.99</v>
      </c>
      <c r="M426" s="40">
        <f t="shared" si="320"/>
        <v>1625.51</v>
      </c>
      <c r="N426" s="95">
        <f t="shared" si="314"/>
        <v>2.0496959605259157E-2</v>
      </c>
      <c r="O426" s="96">
        <f t="shared" si="315"/>
        <v>15</v>
      </c>
    </row>
    <row r="427" spans="1:15" s="38" customFormat="1" ht="30" customHeight="1" x14ac:dyDescent="0.2">
      <c r="A427" s="215" t="s">
        <v>1187</v>
      </c>
      <c r="B427" s="105">
        <v>89708</v>
      </c>
      <c r="C427" s="189" t="s">
        <v>57</v>
      </c>
      <c r="D427" s="248" t="str">
        <f>IF(ISNUMBER(SEARCH("Com",B427)),VLOOKUP(B427,'[10]COMP.BG'!$A:$N,3,FALSE),VLOOKUP(B427,[10]SINAPI!$A:$M,2,FALSE))</f>
        <v>CAIXA SIFONADA, PVC, DN 150 X 185 X 75 MM, JUNTA ELÁSTICA, FORNECIDA E INSTALADA EM RAMAL DE DESCARGA OU EM RAMAL DE ESGOTO SANITÁRIO. AF_08/2022</v>
      </c>
      <c r="E427" s="39" t="str">
        <f>IF(ISNUMBER(SEARCH("Com",B427)),VLOOKUP(B427,'[10]COMP.BG'!$A:$N,5,FALSE),VLOOKUP(B427,[10]SINAPI!$A:$M,4,FALSE))</f>
        <v>UN</v>
      </c>
      <c r="F427" s="216">
        <v>16</v>
      </c>
      <c r="G427" s="128" t="str">
        <f>IF(ISNUMBER(SEARCH("COM",B427)),VLOOKUP(B427,'[10]COMP.BG'!$A:$M,13,FALSE),VLOOKUP(B427,[10]SINAPI!A:M,7,FALSE))</f>
        <v>67,57</v>
      </c>
      <c r="H427" s="128" t="str">
        <f>IF(ISNUMBER(SEARCH("COM",B427)),VLOOKUP(B427,'[10]COMP.BG'!$A:$N,14,FALSE),VLOOKUP(B427,[10]SINAPI!A:N,6,FALSE))</f>
        <v>17,11</v>
      </c>
      <c r="I427" s="40">
        <f t="shared" si="316"/>
        <v>1081.1199999999999</v>
      </c>
      <c r="J427" s="40">
        <f t="shared" si="317"/>
        <v>273.76</v>
      </c>
      <c r="K427" s="40">
        <f t="shared" si="318"/>
        <v>1354.8799999999999</v>
      </c>
      <c r="L427" s="40">
        <f t="shared" si="319"/>
        <v>329.51</v>
      </c>
      <c r="M427" s="40">
        <f t="shared" si="320"/>
        <v>1684.3899999999999</v>
      </c>
      <c r="N427" s="95">
        <f t="shared" si="314"/>
        <v>2.1239410270931874E-2</v>
      </c>
      <c r="O427" s="96">
        <f t="shared" si="315"/>
        <v>15</v>
      </c>
    </row>
    <row r="428" spans="1:15" s="38" customFormat="1" ht="30" customHeight="1" x14ac:dyDescent="0.2">
      <c r="A428" s="215" t="s">
        <v>1188</v>
      </c>
      <c r="B428" s="105">
        <v>98058</v>
      </c>
      <c r="C428" s="189" t="s">
        <v>57</v>
      </c>
      <c r="D428" s="248" t="str">
        <f>IF(ISNUMBER(SEARCH("Com",B428)),VLOOKUP(B428,'[10]COMP.BG'!$A:$N,3,FALSE),VLOOKUP(B428,[10]SINAPI!$A:$M,2,FALSE))</f>
        <v>FILTRO ANAERÓBIO CIRCULAR, EM CONCRETO PRÉ-MOLDADO, DIÂMETRO INTERNO = 1,10 M, ALTURA INTERNA = 1,50 M, VOLUME ÚTIL: 1140,4 L (PARA 5 CONTRIBUINTES). AF_12/2020_PA</v>
      </c>
      <c r="E428" s="39" t="str">
        <f>IF(ISNUMBER(SEARCH("Com",B428)),VLOOKUP(B428,'[10]COMP.BG'!$A:$N,5,FALSE),VLOOKUP(B428,[10]SINAPI!$A:$M,4,FALSE))</f>
        <v>UN</v>
      </c>
      <c r="F428" s="216">
        <v>2</v>
      </c>
      <c r="G428" s="128" t="str">
        <f>IF(ISNUMBER(SEARCH("COM",B428)),VLOOKUP(B428,'[10]COMP.BG'!$A:$M,13,FALSE),VLOOKUP(B428,[10]SINAPI!A:M,7,FALSE))</f>
        <v>1.461,65</v>
      </c>
      <c r="H428" s="128" t="str">
        <f>IF(ISNUMBER(SEARCH("COM",B428)),VLOOKUP(B428,'[10]COMP.BG'!$A:$N,14,FALSE),VLOOKUP(B428,[10]SINAPI!A:N,6,FALSE))</f>
        <v>210,42</v>
      </c>
      <c r="I428" s="40">
        <f t="shared" si="316"/>
        <v>2923.3</v>
      </c>
      <c r="J428" s="40">
        <f t="shared" si="317"/>
        <v>420.84</v>
      </c>
      <c r="K428" s="40">
        <f t="shared" si="318"/>
        <v>3344.1400000000003</v>
      </c>
      <c r="L428" s="40">
        <f t="shared" si="319"/>
        <v>813.29</v>
      </c>
      <c r="M428" s="40">
        <f t="shared" si="320"/>
        <v>4157.43</v>
      </c>
      <c r="N428" s="95">
        <f t="shared" si="314"/>
        <v>5.2423346993677421E-2</v>
      </c>
      <c r="O428" s="96">
        <f t="shared" si="315"/>
        <v>1</v>
      </c>
    </row>
    <row r="429" spans="1:15" s="38" customFormat="1" ht="30" customHeight="1" x14ac:dyDescent="0.2">
      <c r="A429" s="215" t="s">
        <v>1189</v>
      </c>
      <c r="B429" s="105">
        <v>98059</v>
      </c>
      <c r="C429" s="189" t="s">
        <v>57</v>
      </c>
      <c r="D429" s="248" t="str">
        <f>IF(ISNUMBER(SEARCH("Com",B429)),VLOOKUP(B429,'[10]COMP.BG'!$A:$N,3,FALSE),VLOOKUP(B429,[10]SINAPI!$A:$M,2,FALSE))</f>
        <v>FILTRO ANAERÓBIO CIRCULAR, EM CONCRETO PRÉ-MOLDADO, DIÂMETRO INTERNO = 1,88 M, ALTURA INTERNA = 1,50 M, VOLUME ÚTIL: 3331,1 L (PARA 19 CONTRIBUINTES). AF_12/2020_PA</v>
      </c>
      <c r="E429" s="39" t="str">
        <f>IF(ISNUMBER(SEARCH("Com",B429)),VLOOKUP(B429,'[10]COMP.BG'!$A:$N,5,FALSE),VLOOKUP(B429,[10]SINAPI!$A:$M,4,FALSE))</f>
        <v>UN</v>
      </c>
      <c r="F429" s="216">
        <v>2</v>
      </c>
      <c r="G429" s="128" t="str">
        <f>IF(ISNUMBER(SEARCH("COM",B429)),VLOOKUP(B429,'[10]COMP.BG'!$A:$M,13,FALSE),VLOOKUP(B429,[10]SINAPI!A:M,7,FALSE))</f>
        <v>3.338,16</v>
      </c>
      <c r="H429" s="128" t="str">
        <f>IF(ISNUMBER(SEARCH("COM",B429)),VLOOKUP(B429,'[10]COMP.BG'!$A:$N,14,FALSE),VLOOKUP(B429,[10]SINAPI!A:N,6,FALSE))</f>
        <v>312,35</v>
      </c>
      <c r="I429" s="40">
        <f t="shared" si="316"/>
        <v>6676.32</v>
      </c>
      <c r="J429" s="40">
        <f t="shared" si="317"/>
        <v>624.70000000000005</v>
      </c>
      <c r="K429" s="40">
        <f t="shared" si="318"/>
        <v>7301.0199999999995</v>
      </c>
      <c r="L429" s="40">
        <f t="shared" si="319"/>
        <v>1775.61</v>
      </c>
      <c r="M429" s="40">
        <f t="shared" si="320"/>
        <v>9076.6299999999992</v>
      </c>
      <c r="N429" s="95">
        <f t="shared" si="314"/>
        <v>0.11445227557005705</v>
      </c>
      <c r="O429" s="96">
        <f t="shared" si="315"/>
        <v>1</v>
      </c>
    </row>
    <row r="430" spans="1:15" s="38" customFormat="1" ht="30" customHeight="1" x14ac:dyDescent="0.2">
      <c r="A430" s="215" t="s">
        <v>1190</v>
      </c>
      <c r="B430" s="105">
        <v>98060</v>
      </c>
      <c r="C430" s="189" t="s">
        <v>57</v>
      </c>
      <c r="D430" s="248" t="str">
        <f>IF(ISNUMBER(SEARCH("Com",B430)),VLOOKUP(B430,'[10]COMP.BG'!$A:$N,3,FALSE),VLOOKUP(B430,[10]SINAPI!$A:$M,2,FALSE))</f>
        <v>FILTRO ANAERÓBIO CIRCULAR, EM CONCRETO PRÉ-MOLDADO, DIÂMETRO INTERNO = 2,38 M, ALTURA INTERNA = 1,50 M, VOLUME ÚTIL: 5338,6 L (PARA 34 CONTRIBUINTES). AF_12/2020_PA</v>
      </c>
      <c r="E430" s="39" t="str">
        <f>IF(ISNUMBER(SEARCH("Com",B430)),VLOOKUP(B430,'[10]COMP.BG'!$A:$N,5,FALSE),VLOOKUP(B430,[10]SINAPI!$A:$M,4,FALSE))</f>
        <v>UN</v>
      </c>
      <c r="F430" s="216">
        <v>2</v>
      </c>
      <c r="G430" s="128" t="str">
        <f>IF(ISNUMBER(SEARCH("COM",B430)),VLOOKUP(B430,'[10]COMP.BG'!$A:$M,13,FALSE),VLOOKUP(B430,[10]SINAPI!A:M,7,FALSE))</f>
        <v>4.662,66</v>
      </c>
      <c r="H430" s="128" t="str">
        <f>IF(ISNUMBER(SEARCH("COM",B430)),VLOOKUP(B430,'[10]COMP.BG'!$A:$N,14,FALSE),VLOOKUP(B430,[10]SINAPI!A:N,6,FALSE))</f>
        <v>454,78</v>
      </c>
      <c r="I430" s="40">
        <f t="shared" si="316"/>
        <v>9325.32</v>
      </c>
      <c r="J430" s="40">
        <f t="shared" si="317"/>
        <v>909.56</v>
      </c>
      <c r="K430" s="40">
        <f t="shared" si="318"/>
        <v>10234.879999999999</v>
      </c>
      <c r="L430" s="40">
        <f t="shared" si="319"/>
        <v>2489.12</v>
      </c>
      <c r="M430" s="40">
        <f t="shared" si="320"/>
        <v>12724</v>
      </c>
      <c r="N430" s="95">
        <f t="shared" si="314"/>
        <v>0.16044399235767084</v>
      </c>
      <c r="O430" s="96">
        <f t="shared" si="315"/>
        <v>1</v>
      </c>
    </row>
    <row r="431" spans="1:15" s="38" customFormat="1" ht="30" customHeight="1" x14ac:dyDescent="0.2">
      <c r="A431" s="215" t="s">
        <v>1191</v>
      </c>
      <c r="B431" s="104" t="s">
        <v>405</v>
      </c>
      <c r="C431" s="103" t="s">
        <v>62</v>
      </c>
      <c r="D431" s="248" t="str">
        <f>IF(ISNUMBER(SEARCH("Com",B431)),VLOOKUP(B431,'[10]COMP.BG'!$A:$N,3,FALSE),VLOOKUP(B431,[10]SINAPI!$A:$M,2,FALSE))</f>
        <v>FOSSA SÉPTICA PRÉ-MOLDADA Ø 1,50 M, ALTURA 2,5 M PARA 10 CONTRIBUINTES</v>
      </c>
      <c r="E431" s="39" t="str">
        <f>IF(ISNUMBER(SEARCH("Com",B431)),VLOOKUP(B431,'[10]COMP.BG'!$A:$N,5,FALSE),VLOOKUP(B431,[10]SINAPI!$A:$M,4,FALSE))</f>
        <v>UN</v>
      </c>
      <c r="F431" s="216">
        <v>2</v>
      </c>
      <c r="G431" s="128">
        <f>IF(ISNUMBER(SEARCH("COM",B431)),VLOOKUP(B431,'[10]COMP.BG'!$A:$M,13,FALSE),VLOOKUP(B431,[10]SINAPI!A:M,7,FALSE))</f>
        <v>4958.33</v>
      </c>
      <c r="H431" s="128">
        <f>IF(ISNUMBER(SEARCH("COM",B431)),VLOOKUP(B431,'[10]COMP.BG'!$A:$N,14,FALSE),VLOOKUP(B431,[10]SINAPI!A:N,6,FALSE))</f>
        <v>215.06</v>
      </c>
      <c r="I431" s="40">
        <f t="shared" ref="I431" si="321">ROUND(F431*G431,2)</f>
        <v>9916.66</v>
      </c>
      <c r="J431" s="40">
        <f t="shared" ref="J431" si="322">ROUND(F431*H431,2)</f>
        <v>430.12</v>
      </c>
      <c r="K431" s="40">
        <f t="shared" ref="K431" si="323">I431+J431</f>
        <v>10346.780000000001</v>
      </c>
      <c r="L431" s="40">
        <f t="shared" ref="L431" si="324">ROUND($L$15*K431,2)</f>
        <v>2516.34</v>
      </c>
      <c r="M431" s="40">
        <f t="shared" ref="M431" si="325">K431+L431</f>
        <v>12863.12</v>
      </c>
      <c r="N431" s="95">
        <f t="shared" si="314"/>
        <v>0.16219823380822093</v>
      </c>
      <c r="O431" s="96">
        <f t="shared" si="315"/>
        <v>1</v>
      </c>
    </row>
    <row r="432" spans="1:15" s="38" customFormat="1" ht="30" customHeight="1" x14ac:dyDescent="0.2">
      <c r="A432" s="215" t="s">
        <v>1192</v>
      </c>
      <c r="B432" s="104" t="s">
        <v>458</v>
      </c>
      <c r="C432" s="103" t="s">
        <v>62</v>
      </c>
      <c r="D432" s="248" t="str">
        <f>IF(ISNUMBER(SEARCH("Com",B432)),VLOOKUP(B432,'[10]COMP.BG'!$A:$N,3,FALSE),VLOOKUP(B432,[10]SINAPI!$A:$M,2,FALSE))</f>
        <v>RALO HEMISFERICO 100mm PVC (RALO ABACAXI)</v>
      </c>
      <c r="E432" s="39" t="str">
        <f>IF(ISNUMBER(SEARCH("Com",B432)),VLOOKUP(B432,'[10]COMP.BG'!$A:$N,5,FALSE),VLOOKUP(B432,[10]SINAPI!$A:$M,4,FALSE))</f>
        <v>UN</v>
      </c>
      <c r="F432" s="216">
        <v>12</v>
      </c>
      <c r="G432" s="128">
        <f>IF(ISNUMBER(SEARCH("COM",B432)),VLOOKUP(B432,'[10]COMP.BG'!$A:$M,13,FALSE),VLOOKUP(B432,[10]SINAPI!A:M,7,FALSE))</f>
        <v>36.291999999999994</v>
      </c>
      <c r="H432" s="128">
        <f>IF(ISNUMBER(SEARCH("COM",B432)),VLOOKUP(B432,'[10]COMP.BG'!$A:$N,14,FALSE),VLOOKUP(B432,[10]SINAPI!A:N,6,FALSE))</f>
        <v>5.0600000000000005</v>
      </c>
      <c r="I432" s="40">
        <f t="shared" si="316"/>
        <v>435.5</v>
      </c>
      <c r="J432" s="40">
        <f t="shared" si="317"/>
        <v>60.72</v>
      </c>
      <c r="K432" s="40">
        <f t="shared" si="318"/>
        <v>496.22</v>
      </c>
      <c r="L432" s="40">
        <f t="shared" si="319"/>
        <v>120.68</v>
      </c>
      <c r="M432" s="40">
        <f t="shared" si="320"/>
        <v>616.90000000000009</v>
      </c>
      <c r="N432" s="95">
        <f t="shared" si="314"/>
        <v>7.778835184332534E-3</v>
      </c>
      <c r="O432" s="96">
        <f t="shared" si="315"/>
        <v>11</v>
      </c>
    </row>
    <row r="433" spans="1:15" s="38" customFormat="1" ht="30" customHeight="1" x14ac:dyDescent="0.2">
      <c r="A433" s="215" t="s">
        <v>1193</v>
      </c>
      <c r="B433" s="110">
        <v>89495</v>
      </c>
      <c r="C433" s="39" t="s">
        <v>57</v>
      </c>
      <c r="D433" s="248" t="str">
        <f>IF(ISNUMBER(SEARCH("Com",B433)),VLOOKUP(B433,'[10]COMP.BG'!$A:$N,3,FALSE),VLOOKUP(B433,[10]SINAPI!$A:$M,2,FALSE))</f>
        <v>RALO SIFONADO, PVC, DN 100 X 40 MM, JUNTA SOLDÁVEL, FORNECIDO E INSTALADO EM RAMAIS DE ENCAMINHAMENTO DE ÁGUA PLUVIAL. AF_06/2022</v>
      </c>
      <c r="E433" s="39" t="str">
        <f>IF(ISNUMBER(SEARCH("Com",B433)),VLOOKUP(B433,'[10]COMP.BG'!$A:$N,5,FALSE),VLOOKUP(B433,[10]SINAPI!$A:$M,4,FALSE))</f>
        <v>UN</v>
      </c>
      <c r="F433" s="216">
        <v>8</v>
      </c>
      <c r="G433" s="128" t="str">
        <f>IF(ISNUMBER(SEARCH("COM",B433)),VLOOKUP(B433,'[10]COMP.BG'!$A:$M,13,FALSE),VLOOKUP(B433,[10]SINAPI!A:M,7,FALSE))</f>
        <v>11,02</v>
      </c>
      <c r="H433" s="128" t="str">
        <f>IF(ISNUMBER(SEARCH("COM",B433)),VLOOKUP(B433,'[10]COMP.BG'!$A:$N,14,FALSE),VLOOKUP(B433,[10]SINAPI!A:N,6,FALSE))</f>
        <v>4,00</v>
      </c>
      <c r="I433" s="40">
        <f t="shared" si="316"/>
        <v>88.16</v>
      </c>
      <c r="J433" s="40">
        <f t="shared" si="317"/>
        <v>32</v>
      </c>
      <c r="K433" s="40">
        <f t="shared" si="318"/>
        <v>120.16</v>
      </c>
      <c r="L433" s="40">
        <f t="shared" si="319"/>
        <v>29.22</v>
      </c>
      <c r="M433" s="40">
        <f t="shared" si="320"/>
        <v>149.38</v>
      </c>
      <c r="N433" s="95">
        <f t="shared" si="314"/>
        <v>1.88361549657253E-3</v>
      </c>
      <c r="O433" s="96">
        <f t="shared" si="315"/>
        <v>7</v>
      </c>
    </row>
    <row r="434" spans="1:15" s="38" customFormat="1" ht="30" customHeight="1" x14ac:dyDescent="0.2">
      <c r="A434" s="215" t="s">
        <v>1194</v>
      </c>
      <c r="B434" s="105">
        <v>98062</v>
      </c>
      <c r="C434" s="189" t="s">
        <v>57</v>
      </c>
      <c r="D434" s="248" t="str">
        <f>IF(ISNUMBER(SEARCH("Com",B434)),VLOOKUP(B434,'[10]COMP.BG'!$A:$N,3,FALSE),VLOOKUP(B434,[10]SINAPI!$A:$M,2,FALSE))</f>
        <v>SUMIDOURO CIRCULAR, EM CONCRETO PRÉ-MOLDADO, DIÂMETRO INTERNO = 1,88 M, ALTURA INTERNA = 2,00 M, ÁREA DE INFILTRAÇÃO: 13,1 M² (PARA 5 CONTRIBUINTES). AF_12/2020_PA</v>
      </c>
      <c r="E434" s="39" t="str">
        <f>IF(ISNUMBER(SEARCH("Com",B434)),VLOOKUP(B434,'[10]COMP.BG'!$A:$N,5,FALSE),VLOOKUP(B434,[10]SINAPI!$A:$M,4,FALSE))</f>
        <v>UN</v>
      </c>
      <c r="F434" s="216">
        <v>1</v>
      </c>
      <c r="G434" s="128" t="str">
        <f>IF(ISNUMBER(SEARCH("COM",B434)),VLOOKUP(B434,'[10]COMP.BG'!$A:$M,13,FALSE),VLOOKUP(B434,[10]SINAPI!A:M,7,FALSE))</f>
        <v>2.700,32</v>
      </c>
      <c r="H434" s="128" t="str">
        <f>IF(ISNUMBER(SEARCH("COM",B434)),VLOOKUP(B434,'[10]COMP.BG'!$A:$N,14,FALSE),VLOOKUP(B434,[10]SINAPI!A:N,6,FALSE))</f>
        <v>204,64</v>
      </c>
      <c r="I434" s="40">
        <f t="shared" ref="I434:I442" si="326">ROUND(F434*G434,2)</f>
        <v>2700.32</v>
      </c>
      <c r="J434" s="40">
        <f t="shared" ref="J434:J442" si="327">ROUND(F434*H434,2)</f>
        <v>204.64</v>
      </c>
      <c r="K434" s="40">
        <f t="shared" ref="K434:K442" si="328">I434+J434</f>
        <v>2904.96</v>
      </c>
      <c r="L434" s="40">
        <f t="shared" ref="L434:L442" si="329">ROUND($L$15*K434,2)</f>
        <v>706.49</v>
      </c>
      <c r="M434" s="40">
        <f t="shared" ref="M434:M442" si="330">K434+L434</f>
        <v>3611.45</v>
      </c>
      <c r="N434" s="95">
        <f t="shared" si="314"/>
        <v>4.5538781530973779E-2</v>
      </c>
      <c r="O434" s="96">
        <f t="shared" si="315"/>
        <v>1</v>
      </c>
    </row>
    <row r="435" spans="1:15" s="38" customFormat="1" ht="30" customHeight="1" x14ac:dyDescent="0.2">
      <c r="A435" s="215" t="s">
        <v>1195</v>
      </c>
      <c r="B435" s="105">
        <v>98064</v>
      </c>
      <c r="C435" s="189" t="s">
        <v>57</v>
      </c>
      <c r="D435" s="248" t="str">
        <f>IF(ISNUMBER(SEARCH("Com",B435)),VLOOKUP(B435,'[10]COMP.BG'!$A:$N,3,FALSE),VLOOKUP(B435,[10]SINAPI!$A:$M,2,FALSE))</f>
        <v>SUMIDOURO CIRCULAR, EM CONCRETO PRÉ-MOLDADO, DIÂMETRO INTERNO = 2,38 M, ALTURA INTERNA = 3,0 M, ÁREA DE INFILTRAÇÃO: 25 M² (PARA 10 CONTRIBUINTES). AF_12/2020_PA</v>
      </c>
      <c r="E435" s="39" t="str">
        <f>IF(ISNUMBER(SEARCH("Com",B435)),VLOOKUP(B435,'[10]COMP.BG'!$A:$N,5,FALSE),VLOOKUP(B435,[10]SINAPI!$A:$M,4,FALSE))</f>
        <v>UN</v>
      </c>
      <c r="F435" s="216">
        <v>1</v>
      </c>
      <c r="G435" s="128" t="str">
        <f>IF(ISNUMBER(SEARCH("COM",B435)),VLOOKUP(B435,'[10]COMP.BG'!$A:$M,13,FALSE),VLOOKUP(B435,[10]SINAPI!A:M,7,FALSE))</f>
        <v>4.784,66</v>
      </c>
      <c r="H435" s="128" t="str">
        <f>IF(ISNUMBER(SEARCH("COM",B435)),VLOOKUP(B435,'[10]COMP.BG'!$A:$N,14,FALSE),VLOOKUP(B435,[10]SINAPI!A:N,6,FALSE))</f>
        <v>318,16</v>
      </c>
      <c r="I435" s="40">
        <f t="shared" si="326"/>
        <v>4784.66</v>
      </c>
      <c r="J435" s="40">
        <f t="shared" si="327"/>
        <v>318.16000000000003</v>
      </c>
      <c r="K435" s="40">
        <f t="shared" si="328"/>
        <v>5102.82</v>
      </c>
      <c r="L435" s="40">
        <f t="shared" si="329"/>
        <v>1241.01</v>
      </c>
      <c r="M435" s="40">
        <f t="shared" si="330"/>
        <v>6343.83</v>
      </c>
      <c r="N435" s="95">
        <f t="shared" si="314"/>
        <v>7.9992880543725484E-2</v>
      </c>
      <c r="O435" s="96">
        <f t="shared" si="315"/>
        <v>1</v>
      </c>
    </row>
    <row r="436" spans="1:15" s="38" customFormat="1" ht="30" customHeight="1" x14ac:dyDescent="0.2">
      <c r="A436" s="215" t="s">
        <v>1196</v>
      </c>
      <c r="B436" s="105">
        <v>98101</v>
      </c>
      <c r="C436" s="189" t="s">
        <v>57</v>
      </c>
      <c r="D436" s="248" t="str">
        <f>IF(ISNUMBER(SEARCH("Com",B436)),VLOOKUP(B436,'[10]COMP.BG'!$A:$N,3,FALSE),VLOOKUP(B436,[10]SINAPI!$A:$M,2,FALSE))</f>
        <v>SUMIDOURO RETANGULAR, EM ALVENARIA COM BLOCOS DE CONCRETO, DIMENSÕES INTERNAS: 1,6 X 5,8 X H=3,0 M, ÁREA DE INFILTRAÇÃO: 50 M² (PARA 20 CONTRIBUINTES). . AF_12/2020</v>
      </c>
      <c r="E436" s="39" t="str">
        <f>IF(ISNUMBER(SEARCH("Com",B436)),VLOOKUP(B436,'[10]COMP.BG'!$A:$N,5,FALSE),VLOOKUP(B436,[10]SINAPI!$A:$M,4,FALSE))</f>
        <v>UN</v>
      </c>
      <c r="F436" s="216">
        <v>1</v>
      </c>
      <c r="G436" s="128" t="str">
        <f>IF(ISNUMBER(SEARCH("COM",B436)),VLOOKUP(B436,'[10]COMP.BG'!$A:$M,13,FALSE),VLOOKUP(B436,[10]SINAPI!A:M,7,FALSE))</f>
        <v>5.646,58</v>
      </c>
      <c r="H436" s="128" t="str">
        <f>IF(ISNUMBER(SEARCH("COM",B436)),VLOOKUP(B436,'[10]COMP.BG'!$A:$N,14,FALSE),VLOOKUP(B436,[10]SINAPI!A:N,6,FALSE))</f>
        <v>2.456,75</v>
      </c>
      <c r="I436" s="40">
        <f t="shared" si="326"/>
        <v>5646.58</v>
      </c>
      <c r="J436" s="40">
        <f t="shared" si="327"/>
        <v>2456.75</v>
      </c>
      <c r="K436" s="40">
        <f t="shared" si="328"/>
        <v>8103.33</v>
      </c>
      <c r="L436" s="40">
        <f t="shared" si="329"/>
        <v>1970.73</v>
      </c>
      <c r="M436" s="40">
        <f t="shared" si="330"/>
        <v>10074.06</v>
      </c>
      <c r="N436" s="95">
        <f t="shared" si="314"/>
        <v>0.12702942515331009</v>
      </c>
      <c r="O436" s="96">
        <f t="shared" si="315"/>
        <v>1</v>
      </c>
    </row>
    <row r="437" spans="1:15" s="38" customFormat="1" ht="30" customHeight="1" x14ac:dyDescent="0.2">
      <c r="A437" s="215" t="s">
        <v>1197</v>
      </c>
      <c r="B437" s="110">
        <v>89675</v>
      </c>
      <c r="C437" s="39" t="s">
        <v>57</v>
      </c>
      <c r="D437" s="248" t="str">
        <f>IF(ISNUMBER(SEARCH("Com",B437)),VLOOKUP(B437,'[10]COMP.BG'!$A:$N,3,FALSE),VLOOKUP(B437,[10]SINAPI!$A:$M,2,FALSE))</f>
        <v>TÊ DE INSPEÇÃO, PVC, SERIE R, ÁGUA PLUVIAL, DN 100 MM, JUNTA ELÁSTICA, FORNECIDO E INSTALADO EM CONDUTORES VERTICAIS DE ÁGUAS PLUVIAIS. AF_06/2022</v>
      </c>
      <c r="E437" s="39" t="str">
        <f>IF(ISNUMBER(SEARCH("Com",B437)),VLOOKUP(B437,'[10]COMP.BG'!$A:$N,5,FALSE),VLOOKUP(B437,[10]SINAPI!$A:$M,4,FALSE))</f>
        <v>UN</v>
      </c>
      <c r="F437" s="216">
        <v>2</v>
      </c>
      <c r="G437" s="128" t="str">
        <f>IF(ISNUMBER(SEARCH("COM",B437)),VLOOKUP(B437,'[10]COMP.BG'!$A:$M,13,FALSE),VLOOKUP(B437,[10]SINAPI!A:M,7,FALSE))</f>
        <v>67,98</v>
      </c>
      <c r="H437" s="128" t="str">
        <f>IF(ISNUMBER(SEARCH("COM",B437)),VLOOKUP(B437,'[10]COMP.BG'!$A:$N,14,FALSE),VLOOKUP(B437,[10]SINAPI!A:N,6,FALSE))</f>
        <v>6,50</v>
      </c>
      <c r="I437" s="40">
        <f t="shared" si="326"/>
        <v>135.96</v>
      </c>
      <c r="J437" s="40">
        <f t="shared" si="327"/>
        <v>13</v>
      </c>
      <c r="K437" s="40">
        <f t="shared" si="328"/>
        <v>148.96</v>
      </c>
      <c r="L437" s="40">
        <f t="shared" si="329"/>
        <v>36.229999999999997</v>
      </c>
      <c r="M437" s="40">
        <f t="shared" si="330"/>
        <v>185.19</v>
      </c>
      <c r="N437" s="95">
        <f t="shared" si="314"/>
        <v>2.3351637020368643E-3</v>
      </c>
      <c r="O437" s="96">
        <f t="shared" si="315"/>
        <v>1</v>
      </c>
    </row>
    <row r="438" spans="1:15" s="38" customFormat="1" ht="30" customHeight="1" x14ac:dyDescent="0.2">
      <c r="A438" s="215" t="s">
        <v>1198</v>
      </c>
      <c r="B438" s="110">
        <v>89683</v>
      </c>
      <c r="C438" s="39" t="s">
        <v>57</v>
      </c>
      <c r="D438" s="248" t="str">
        <f>IF(ISNUMBER(SEARCH("Com",B438)),VLOOKUP(B438,'[10]COMP.BG'!$A:$N,3,FALSE),VLOOKUP(B438,[10]SINAPI!$A:$M,2,FALSE))</f>
        <v>TÊ DE INSPEÇÃO, PVC, SERIE R, ÁGUA PLUVIAL, DN 150 X 100 MM, JUNTA ELÁSTICA, FORNECIDO E INSTALADO EM CONDUTORES VERTICAIS DE ÁGUAS PLUVIAIS. AF_06/2022</v>
      </c>
      <c r="E438" s="39" t="str">
        <f>IF(ISNUMBER(SEARCH("Com",B438)),VLOOKUP(B438,'[10]COMP.BG'!$A:$N,5,FALSE),VLOOKUP(B438,[10]SINAPI!$A:$M,4,FALSE))</f>
        <v>UN</v>
      </c>
      <c r="F438" s="216">
        <v>2</v>
      </c>
      <c r="G438" s="128" t="str">
        <f>IF(ISNUMBER(SEARCH("COM",B438)),VLOOKUP(B438,'[10]COMP.BG'!$A:$M,13,FALSE),VLOOKUP(B438,[10]SINAPI!A:M,7,FALSE))</f>
        <v>287,93</v>
      </c>
      <c r="H438" s="128" t="str">
        <f>IF(ISNUMBER(SEARCH("COM",B438)),VLOOKUP(B438,'[10]COMP.BG'!$A:$N,14,FALSE),VLOOKUP(B438,[10]SINAPI!A:N,6,FALSE))</f>
        <v>11,23</v>
      </c>
      <c r="I438" s="40">
        <f t="shared" si="326"/>
        <v>575.86</v>
      </c>
      <c r="J438" s="40">
        <f t="shared" si="327"/>
        <v>22.46</v>
      </c>
      <c r="K438" s="40">
        <f t="shared" si="328"/>
        <v>598.32000000000005</v>
      </c>
      <c r="L438" s="40">
        <f t="shared" si="329"/>
        <v>145.51</v>
      </c>
      <c r="M438" s="40">
        <f t="shared" si="330"/>
        <v>743.83</v>
      </c>
      <c r="N438" s="95">
        <f t="shared" si="314"/>
        <v>9.3793661455050543E-3</v>
      </c>
      <c r="O438" s="96">
        <f t="shared" si="315"/>
        <v>1</v>
      </c>
    </row>
    <row r="439" spans="1:15" s="38" customFormat="1" ht="30" customHeight="1" x14ac:dyDescent="0.2">
      <c r="A439" s="215" t="s">
        <v>1199</v>
      </c>
      <c r="B439" s="110">
        <v>89667</v>
      </c>
      <c r="C439" s="39" t="s">
        <v>57</v>
      </c>
      <c r="D439" s="248" t="str">
        <f>IF(ISNUMBER(SEARCH("Com",B439)),VLOOKUP(B439,'[10]COMP.BG'!$A:$N,3,FALSE),VLOOKUP(B439,[10]SINAPI!$A:$M,2,FALSE))</f>
        <v>TÊ DE INSPEÇÃO, PVC, SERIE R, ÁGUA PLUVIAL, DN 75 MM, JUNTA ELÁSTICA, FORNECIDO E INSTALADO EM CONDUTORES VERTICAIS DE ÁGUAS PLUVIAIS. AF_06/2022</v>
      </c>
      <c r="E439" s="39" t="str">
        <f>IF(ISNUMBER(SEARCH("Com",B439)),VLOOKUP(B439,'[10]COMP.BG'!$A:$N,5,FALSE),VLOOKUP(B439,[10]SINAPI!$A:$M,4,FALSE))</f>
        <v>UN</v>
      </c>
      <c r="F439" s="216">
        <v>2</v>
      </c>
      <c r="G439" s="128" t="str">
        <f>IF(ISNUMBER(SEARCH("COM",B439)),VLOOKUP(B439,'[10]COMP.BG'!$A:$M,13,FALSE),VLOOKUP(B439,[10]SINAPI!A:M,7,FALSE))</f>
        <v>41,11</v>
      </c>
      <c r="H439" s="128" t="str">
        <f>IF(ISNUMBER(SEARCH("COM",B439)),VLOOKUP(B439,'[10]COMP.BG'!$A:$N,14,FALSE),VLOOKUP(B439,[10]SINAPI!A:N,6,FALSE))</f>
        <v>4,14</v>
      </c>
      <c r="I439" s="40">
        <f t="shared" si="326"/>
        <v>82.22</v>
      </c>
      <c r="J439" s="40">
        <f t="shared" si="327"/>
        <v>8.2799999999999994</v>
      </c>
      <c r="K439" s="40">
        <f t="shared" si="328"/>
        <v>90.5</v>
      </c>
      <c r="L439" s="40">
        <f t="shared" si="329"/>
        <v>22.01</v>
      </c>
      <c r="M439" s="40">
        <f t="shared" si="330"/>
        <v>112.51</v>
      </c>
      <c r="N439" s="95">
        <f t="shared" si="314"/>
        <v>1.4187011615971038E-3</v>
      </c>
      <c r="O439" s="96">
        <f t="shared" si="315"/>
        <v>1</v>
      </c>
    </row>
    <row r="440" spans="1:15" s="38" customFormat="1" ht="30" customHeight="1" x14ac:dyDescent="0.2">
      <c r="A440" s="215" t="s">
        <v>1200</v>
      </c>
      <c r="B440" s="104" t="s">
        <v>459</v>
      </c>
      <c r="C440" s="103" t="s">
        <v>62</v>
      </c>
      <c r="D440" s="248" t="str">
        <f>IF(ISNUMBER(SEARCH("Com",B440)),VLOOKUP(B440,'[10]COMP.BG'!$A:$N,3,FALSE),VLOOKUP(B440,[10]SINAPI!$A:$M,2,FALSE))</f>
        <v>TERMINAL DE VENTILACAO, 100 MM, SERIE NORMAL, ESGOTO PREDIAL</v>
      </c>
      <c r="E440" s="39" t="str">
        <f>IF(ISNUMBER(SEARCH("Com",B440)),VLOOKUP(B440,'[10]COMP.BG'!$A:$N,5,FALSE),VLOOKUP(B440,[10]SINAPI!$A:$M,4,FALSE))</f>
        <v>UN</v>
      </c>
      <c r="F440" s="216">
        <v>5</v>
      </c>
      <c r="G440" s="128">
        <f>IF(ISNUMBER(SEARCH("COM",B440)),VLOOKUP(B440,'[10]COMP.BG'!$A:$M,13,FALSE),VLOOKUP(B440,[10]SINAPI!A:M,7,FALSE))</f>
        <v>28.669300000000003</v>
      </c>
      <c r="H440" s="128">
        <f>IF(ISNUMBER(SEARCH("COM",B440)),VLOOKUP(B440,'[10]COMP.BG'!$A:$N,14,FALSE),VLOOKUP(B440,[10]SINAPI!A:N,6,FALSE))</f>
        <v>7.59</v>
      </c>
      <c r="I440" s="40">
        <f t="shared" si="326"/>
        <v>143.35</v>
      </c>
      <c r="J440" s="40">
        <f t="shared" si="327"/>
        <v>37.950000000000003</v>
      </c>
      <c r="K440" s="40">
        <f t="shared" si="328"/>
        <v>181.3</v>
      </c>
      <c r="L440" s="40">
        <f t="shared" si="329"/>
        <v>44.09</v>
      </c>
      <c r="M440" s="40">
        <f t="shared" si="330"/>
        <v>225.39000000000001</v>
      </c>
      <c r="N440" s="95">
        <f t="shared" si="314"/>
        <v>2.8420678589669473E-3</v>
      </c>
      <c r="O440" s="96">
        <f t="shared" si="315"/>
        <v>4</v>
      </c>
    </row>
    <row r="441" spans="1:15" s="38" customFormat="1" ht="30" customHeight="1" x14ac:dyDescent="0.2">
      <c r="A441" s="215" t="s">
        <v>1201</v>
      </c>
      <c r="B441" s="104" t="s">
        <v>461</v>
      </c>
      <c r="C441" s="103" t="s">
        <v>62</v>
      </c>
      <c r="D441" s="248" t="str">
        <f>IF(ISNUMBER(SEARCH("Com",B441)),VLOOKUP(B441,'[10]COMP.BG'!$A:$N,3,FALSE),VLOOKUP(B441,[10]SINAPI!$A:$M,2,FALSE))</f>
        <v>TERMINAL DE VENTILACAO, 50 MM, SERIE NORMAL, ESGOTO PREDIAL</v>
      </c>
      <c r="E441" s="39" t="str">
        <f>IF(ISNUMBER(SEARCH("Com",B441)),VLOOKUP(B441,'[10]COMP.BG'!$A:$N,5,FALSE),VLOOKUP(B441,[10]SINAPI!$A:$M,4,FALSE))</f>
        <v>UN</v>
      </c>
      <c r="F441" s="216">
        <v>8</v>
      </c>
      <c r="G441" s="128">
        <f>IF(ISNUMBER(SEARCH("COM",B441)),VLOOKUP(B441,'[10]COMP.BG'!$A:$M,13,FALSE),VLOOKUP(B441,[10]SINAPI!A:M,7,FALSE))</f>
        <v>13.8025</v>
      </c>
      <c r="H441" s="128">
        <f>IF(ISNUMBER(SEARCH("COM",B441)),VLOOKUP(B441,'[10]COMP.BG'!$A:$N,14,FALSE),VLOOKUP(B441,[10]SINAPI!A:N,6,FALSE))</f>
        <v>5.5659999999999998</v>
      </c>
      <c r="I441" s="40">
        <f t="shared" si="326"/>
        <v>110.42</v>
      </c>
      <c r="J441" s="40">
        <f t="shared" si="327"/>
        <v>44.53</v>
      </c>
      <c r="K441" s="40">
        <f t="shared" si="328"/>
        <v>154.94999999999999</v>
      </c>
      <c r="L441" s="40">
        <f t="shared" si="329"/>
        <v>37.68</v>
      </c>
      <c r="M441" s="40">
        <f t="shared" si="330"/>
        <v>192.63</v>
      </c>
      <c r="N441" s="95">
        <f t="shared" si="314"/>
        <v>2.4289787997373575E-3</v>
      </c>
      <c r="O441" s="96">
        <f t="shared" si="315"/>
        <v>7</v>
      </c>
    </row>
    <row r="442" spans="1:15" s="38" customFormat="1" ht="30" customHeight="1" x14ac:dyDescent="0.2">
      <c r="A442" s="215" t="s">
        <v>1202</v>
      </c>
      <c r="B442" s="104" t="s">
        <v>460</v>
      </c>
      <c r="C442" s="103" t="s">
        <v>62</v>
      </c>
      <c r="D442" s="248" t="str">
        <f>IF(ISNUMBER(SEARCH("Com",B442)),VLOOKUP(B442,'[10]COMP.BG'!$A:$N,3,FALSE),VLOOKUP(B442,[10]SINAPI!$A:$M,2,FALSE))</f>
        <v>TERMINAL DE VENTILACAO, 75 MM, SERIE NORMAL, ESGOTO PREDIAL</v>
      </c>
      <c r="E442" s="39" t="str">
        <f>IF(ISNUMBER(SEARCH("Com",B442)),VLOOKUP(B442,'[10]COMP.BG'!$A:$N,5,FALSE),VLOOKUP(B442,[10]SINAPI!$A:$M,4,FALSE))</f>
        <v>UN</v>
      </c>
      <c r="F442" s="216">
        <v>8</v>
      </c>
      <c r="G442" s="128">
        <f>IF(ISNUMBER(SEARCH("COM",B442)),VLOOKUP(B442,'[10]COMP.BG'!$A:$M,13,FALSE),VLOOKUP(B442,[10]SINAPI!A:M,7,FALSE))</f>
        <v>23.4909</v>
      </c>
      <c r="H442" s="128">
        <f>IF(ISNUMBER(SEARCH("COM",B442)),VLOOKUP(B442,'[10]COMP.BG'!$A:$N,14,FALSE),VLOOKUP(B442,[10]SINAPI!A:N,6,FALSE))</f>
        <v>6.5779999999999994</v>
      </c>
      <c r="I442" s="40">
        <f t="shared" si="326"/>
        <v>187.93</v>
      </c>
      <c r="J442" s="40">
        <f t="shared" si="327"/>
        <v>52.62</v>
      </c>
      <c r="K442" s="40">
        <f t="shared" si="328"/>
        <v>240.55</v>
      </c>
      <c r="L442" s="40">
        <f t="shared" si="329"/>
        <v>58.5</v>
      </c>
      <c r="M442" s="40">
        <f t="shared" si="330"/>
        <v>299.05</v>
      </c>
      <c r="N442" s="95">
        <f t="shared" si="314"/>
        <v>3.7708877644263964E-3</v>
      </c>
      <c r="O442" s="96">
        <f t="shared" si="315"/>
        <v>7</v>
      </c>
    </row>
    <row r="443" spans="1:15" s="38" customFormat="1" ht="30" customHeight="1" x14ac:dyDescent="0.2">
      <c r="A443" s="172" t="s">
        <v>1203</v>
      </c>
      <c r="B443" s="214"/>
      <c r="C443" s="191"/>
      <c r="D443" s="254" t="s">
        <v>1705</v>
      </c>
      <c r="E443" s="214">
        <v>0</v>
      </c>
      <c r="F443" s="214"/>
      <c r="G443" s="214"/>
      <c r="H443" s="214"/>
      <c r="I443" s="214"/>
      <c r="J443" s="214"/>
      <c r="K443" s="214"/>
      <c r="L443" s="214"/>
      <c r="M443" s="214"/>
      <c r="N443" s="187"/>
    </row>
    <row r="444" spans="1:15" s="38" customFormat="1" ht="30" customHeight="1" x14ac:dyDescent="0.2">
      <c r="A444" s="215" t="s">
        <v>1204</v>
      </c>
      <c r="B444" s="201" t="s">
        <v>1743</v>
      </c>
      <c r="C444" s="103" t="s">
        <v>62</v>
      </c>
      <c r="D444" s="248" t="str">
        <f>IF(ISNUMBER(SEARCH("Com",B444)),VLOOKUP(B444,'[10]COMP.BG'!$A:$N,3,FALSE),VLOOKUP(B444,[10]SINAPI!$A:$M,2,FALSE))</f>
        <v>FILTRO VF1 PARA CAPTAR ÁGUA DA CHUVA, 3P, PARA ATÉ 200M2 DE TELHADO, TECHNIK OU EQUIVALENTE</v>
      </c>
      <c r="E444" s="39" t="str">
        <f>IF(ISNUMBER(SEARCH("Com",B444)),VLOOKUP(B444,'[10]COMP.BG'!$A:$N,5,FALSE),VLOOKUP(B444,[10]SINAPI!$A:$M,4,FALSE))</f>
        <v>UN</v>
      </c>
      <c r="F444" s="216">
        <v>8</v>
      </c>
      <c r="G444" s="128">
        <f>IF(ISNUMBER(SEARCH("COM",B444)),VLOOKUP(B444,'[10]COMP.BG'!$A:$M,13,FALSE),VLOOKUP(B444,[10]SINAPI!A:M,7,FALSE))</f>
        <v>1686.12</v>
      </c>
      <c r="H444" s="128">
        <f>IF(ISNUMBER(SEARCH("COM",B444)),VLOOKUP(B444,'[10]COMP.BG'!$A:$N,14,FALSE),VLOOKUP(B444,[10]SINAPI!A:N,6,FALSE))</f>
        <v>143.35999999999999</v>
      </c>
      <c r="I444" s="40">
        <f t="shared" ref="I444:I445" si="331">ROUND(F444*G444,2)</f>
        <v>13488.96</v>
      </c>
      <c r="J444" s="40">
        <f t="shared" ref="J444:J445" si="332">ROUND(F444*H444,2)</f>
        <v>1146.8800000000001</v>
      </c>
      <c r="K444" s="40">
        <f t="shared" ref="K444:K445" si="333">I444+J444</f>
        <v>14635.84</v>
      </c>
      <c r="L444" s="40">
        <f t="shared" ref="L444:L445" si="334">ROUND($L$15*K444,2)</f>
        <v>3559.44</v>
      </c>
      <c r="M444" s="40">
        <f t="shared" ref="M444:M445" si="335">K444+L444</f>
        <v>18195.28</v>
      </c>
      <c r="N444" s="95">
        <f t="shared" ref="N444:N445" si="336">M444/$M$1026*100</f>
        <v>0.2294344046892236</v>
      </c>
      <c r="O444" s="96">
        <f t="shared" ref="O444:O447" si="337">IF(F444=1,1,TRUNC(F444*$O$15,0))</f>
        <v>7</v>
      </c>
    </row>
    <row r="445" spans="1:15" s="38" customFormat="1" ht="30" customHeight="1" x14ac:dyDescent="0.2">
      <c r="A445" s="215" t="s">
        <v>1205</v>
      </c>
      <c r="B445" s="201" t="s">
        <v>1744</v>
      </c>
      <c r="C445" s="103" t="s">
        <v>62</v>
      </c>
      <c r="D445" s="248" t="str">
        <f>IF(ISNUMBER(SEARCH("Com",B445)),VLOOKUP(B445,'[10]COMP.BG'!$A:$N,3,FALSE),VLOOKUP(B445,[10]SINAPI!$A:$M,2,FALSE))</f>
        <v>FREIO DÁGUA DE 100MM, TECHNIK OU EQUIVALENTE</v>
      </c>
      <c r="E445" s="39" t="str">
        <f>IF(ISNUMBER(SEARCH("Com",B445)),VLOOKUP(B445,'[10]COMP.BG'!$A:$N,5,FALSE),VLOOKUP(B445,[10]SINAPI!$A:$M,4,FALSE))</f>
        <v>UN</v>
      </c>
      <c r="F445" s="216">
        <v>8</v>
      </c>
      <c r="G445" s="128">
        <f>IF(ISNUMBER(SEARCH("COM",B445)),VLOOKUP(B445,'[10]COMP.BG'!$A:$M,13,FALSE),VLOOKUP(B445,[10]SINAPI!A:M,7,FALSE))</f>
        <v>133.59399999999999</v>
      </c>
      <c r="H445" s="128">
        <f>IF(ISNUMBER(SEARCH("COM",B445)),VLOOKUP(B445,'[10]COMP.BG'!$A:$N,14,FALSE),VLOOKUP(B445,[10]SINAPI!A:N,6,FALSE))</f>
        <v>28.672000000000001</v>
      </c>
      <c r="I445" s="40">
        <f t="shared" si="331"/>
        <v>1068.75</v>
      </c>
      <c r="J445" s="40">
        <f t="shared" si="332"/>
        <v>229.38</v>
      </c>
      <c r="K445" s="40">
        <f t="shared" si="333"/>
        <v>1298.1300000000001</v>
      </c>
      <c r="L445" s="40">
        <f t="shared" si="334"/>
        <v>315.70999999999998</v>
      </c>
      <c r="M445" s="40">
        <f t="shared" si="335"/>
        <v>1613.8400000000001</v>
      </c>
      <c r="N445" s="95">
        <f t="shared" si="336"/>
        <v>2.0349806085075729E-2</v>
      </c>
      <c r="O445" s="96">
        <f t="shared" si="337"/>
        <v>7</v>
      </c>
    </row>
    <row r="446" spans="1:15" s="38" customFormat="1" ht="30" customHeight="1" x14ac:dyDescent="0.2">
      <c r="A446" s="215" t="s">
        <v>1206</v>
      </c>
      <c r="B446" s="201" t="s">
        <v>1745</v>
      </c>
      <c r="C446" s="103" t="s">
        <v>62</v>
      </c>
      <c r="D446" s="248" t="str">
        <f>IF(ISNUMBER(SEARCH("Com",B446)),VLOOKUP(B446,'[10]COMP.BG'!$A:$N,3,FALSE),VLOOKUP(B446,[10]SINAPI!$A:$M,2,FALSE))</f>
        <v>CONJUNTO FLUTUANTE DE SUCÇÃO DE 1", TECHNIK OU EQUIVALENTE</v>
      </c>
      <c r="E446" s="39" t="str">
        <f>IF(ISNUMBER(SEARCH("Com",B446)),VLOOKUP(B446,'[10]COMP.BG'!$A:$N,5,FALSE),VLOOKUP(B446,[10]SINAPI!$A:$M,4,FALSE))</f>
        <v>UN</v>
      </c>
      <c r="F446" s="216">
        <v>8</v>
      </c>
      <c r="G446" s="128">
        <f>IF(ISNUMBER(SEARCH("COM",B446)),VLOOKUP(B446,'[10]COMP.BG'!$A:$M,13,FALSE),VLOOKUP(B446,[10]SINAPI!A:M,7,FALSE))</f>
        <v>310.59199999999998</v>
      </c>
      <c r="H446" s="128">
        <f>IF(ISNUMBER(SEARCH("COM",B446)),VLOOKUP(B446,'[10]COMP.BG'!$A:$N,14,FALSE),VLOOKUP(B446,[10]SINAPI!A:N,6,FALSE))</f>
        <v>50.175999999999995</v>
      </c>
      <c r="I446" s="40">
        <f t="shared" ref="I446:I447" si="338">ROUND(F446*G446,2)</f>
        <v>2484.7399999999998</v>
      </c>
      <c r="J446" s="40">
        <f t="shared" ref="J446:J447" si="339">ROUND(F446*H446,2)</f>
        <v>401.41</v>
      </c>
      <c r="K446" s="40">
        <f t="shared" ref="K446:K447" si="340">I446+J446</f>
        <v>2886.1499999999996</v>
      </c>
      <c r="L446" s="40">
        <f t="shared" ref="L446:L447" si="341">ROUND($L$15*K446,2)</f>
        <v>701.91</v>
      </c>
      <c r="M446" s="40">
        <f t="shared" ref="M446:M447" si="342">K446+L446</f>
        <v>3588.0599999999995</v>
      </c>
      <c r="N446" s="95">
        <f>M446/$M$1026*100</f>
        <v>4.524384401279978E-2</v>
      </c>
      <c r="O446" s="96">
        <f t="shared" si="337"/>
        <v>7</v>
      </c>
    </row>
    <row r="447" spans="1:15" s="38" customFormat="1" ht="30" customHeight="1" x14ac:dyDescent="0.2">
      <c r="A447" s="215" t="s">
        <v>1207</v>
      </c>
      <c r="B447" s="201" t="s">
        <v>1746</v>
      </c>
      <c r="C447" s="103" t="s">
        <v>62</v>
      </c>
      <c r="D447" s="248" t="str">
        <f>IF(ISNUMBER(SEARCH("Com",B447)),VLOOKUP(B447,'[10]COMP.BG'!$A:$N,3,FALSE),VLOOKUP(B447,[10]SINAPI!$A:$M,2,FALSE))</f>
        <v>SIFÃO LADRÃO DE 100MM, TECHNIK OU EQUIVALENTE</v>
      </c>
      <c r="E447" s="39" t="str">
        <f>IF(ISNUMBER(SEARCH("Com",B447)),VLOOKUP(B447,'[10]COMP.BG'!$A:$N,5,FALSE),VLOOKUP(B447,[10]SINAPI!$A:$M,4,FALSE))</f>
        <v>UN</v>
      </c>
      <c r="F447" s="216">
        <v>8</v>
      </c>
      <c r="G447" s="128">
        <f>IF(ISNUMBER(SEARCH("COM",B447)),VLOOKUP(B447,'[10]COMP.BG'!$A:$M,13,FALSE),VLOOKUP(B447,[10]SINAPI!A:M,7,FALSE))</f>
        <v>231.96933333333337</v>
      </c>
      <c r="H447" s="128">
        <f>IF(ISNUMBER(SEARCH("COM",B447)),VLOOKUP(B447,'[10]COMP.BG'!$A:$N,14,FALSE),VLOOKUP(B447,[10]SINAPI!A:N,6,FALSE))</f>
        <v>43.007999999999996</v>
      </c>
      <c r="I447" s="40">
        <f t="shared" si="338"/>
        <v>1855.75</v>
      </c>
      <c r="J447" s="40">
        <f t="shared" si="339"/>
        <v>344.06</v>
      </c>
      <c r="K447" s="40">
        <f t="shared" si="340"/>
        <v>2199.81</v>
      </c>
      <c r="L447" s="40">
        <f t="shared" si="341"/>
        <v>534.99</v>
      </c>
      <c r="M447" s="40">
        <f t="shared" si="342"/>
        <v>2734.8</v>
      </c>
      <c r="N447" s="95">
        <f>M447/$M$1026*100</f>
        <v>3.448461413861665E-2</v>
      </c>
      <c r="O447" s="96">
        <f t="shared" si="337"/>
        <v>7</v>
      </c>
    </row>
    <row r="448" spans="1:15" s="38" customFormat="1" ht="30" customHeight="1" x14ac:dyDescent="0.2">
      <c r="A448" s="172" t="s">
        <v>1706</v>
      </c>
      <c r="B448" s="214"/>
      <c r="C448" s="191"/>
      <c r="D448" s="254" t="s">
        <v>404</v>
      </c>
      <c r="E448" s="214"/>
      <c r="F448" s="214"/>
      <c r="G448" s="214"/>
      <c r="H448" s="214"/>
      <c r="I448" s="214"/>
      <c r="J448" s="214"/>
      <c r="K448" s="214"/>
      <c r="L448" s="214"/>
      <c r="M448" s="214"/>
      <c r="N448" s="187"/>
    </row>
    <row r="449" spans="1:15" s="38" customFormat="1" ht="30" customHeight="1" x14ac:dyDescent="0.2">
      <c r="A449" s="215" t="s">
        <v>1707</v>
      </c>
      <c r="B449" s="110">
        <v>100849</v>
      </c>
      <c r="C449" s="189" t="s">
        <v>57</v>
      </c>
      <c r="D449" s="248" t="str">
        <f>IF(ISNUMBER(SEARCH("Com",B449)),VLOOKUP(B449,'[10]COMP.BG'!$A:$N,3,FALSE),VLOOKUP(B449,[10]SINAPI!$A:$M,2,FALSE))</f>
        <v>ASSENTO SANITÁRIO CONVENCIONAL - FORNECIMENTO E INSTALACAO. AF_01/2020</v>
      </c>
      <c r="E449" s="39" t="str">
        <f>IF(ISNUMBER(SEARCH("Com",B449)),VLOOKUP(B449,'[10]COMP.BG'!$A:$N,5,FALSE),VLOOKUP(B449,[10]SINAPI!$A:$M,4,FALSE))</f>
        <v>UN</v>
      </c>
      <c r="F449" s="216">
        <v>12</v>
      </c>
      <c r="G449" s="128" t="str">
        <f>IF(ISNUMBER(SEARCH("COM",B449)),VLOOKUP(B449,'[10]COMP.BG'!$A:$M,13,FALSE),VLOOKUP(B449,[10]SINAPI!A:M,7,FALSE))</f>
        <v>38,97</v>
      </c>
      <c r="H449" s="128" t="str">
        <f>IF(ISNUMBER(SEARCH("COM",B449)),VLOOKUP(B449,'[10]COMP.BG'!$A:$N,14,FALSE),VLOOKUP(B449,[10]SINAPI!A:N,6,FALSE))</f>
        <v>3,80</v>
      </c>
      <c r="I449" s="40">
        <f t="shared" ref="I449:I484" si="343">ROUND(F449*G449,2)</f>
        <v>467.64</v>
      </c>
      <c r="J449" s="40">
        <f t="shared" ref="J449:J484" si="344">ROUND(F449*H449,2)</f>
        <v>45.6</v>
      </c>
      <c r="K449" s="40">
        <f t="shared" ref="K449:K484" si="345">I449+J449</f>
        <v>513.24</v>
      </c>
      <c r="L449" s="40">
        <f t="shared" ref="L449:L484" si="346">ROUND($L$15*K449,2)</f>
        <v>124.82</v>
      </c>
      <c r="M449" s="40">
        <f t="shared" ref="M449:M484" si="347">K449+L449</f>
        <v>638.05999999999995</v>
      </c>
      <c r="N449" s="95">
        <f t="shared" ref="N449:N484" si="348">M449/$M$1026*100</f>
        <v>8.0456533923086663E-3</v>
      </c>
      <c r="O449" s="96">
        <f t="shared" ref="O449:O484" si="349">IF(F449=1,1,TRUNC(F449*$O$15,0))</f>
        <v>11</v>
      </c>
    </row>
    <row r="450" spans="1:15" s="38" customFormat="1" ht="30" customHeight="1" x14ac:dyDescent="0.2">
      <c r="A450" s="215" t="s">
        <v>1708</v>
      </c>
      <c r="B450" s="110" t="s">
        <v>608</v>
      </c>
      <c r="C450" s="103" t="s">
        <v>62</v>
      </c>
      <c r="D450" s="248" t="str">
        <f>IF(ISNUMBER(SEARCH("Com",B450)),VLOOKUP(B450,'[10]COMP.BG'!$A:$N,3,FALSE),VLOOKUP(B450,[10]SINAPI!$A:$M,2,FALSE))</f>
        <v>BANCADA DE GRANITO CINZA POLIDO, PARA LAVATÓRIO - FORNECIMENTO E INSTALAÇÃO.</v>
      </c>
      <c r="E450" s="39" t="str">
        <f>IF(ISNUMBER(SEARCH("Com",B450)),VLOOKUP(B450,'[10]COMP.BG'!$A:$N,5,FALSE),VLOOKUP(B450,[10]SINAPI!$A:$M,4,FALSE))</f>
        <v>M2</v>
      </c>
      <c r="F450" s="216">
        <v>12</v>
      </c>
      <c r="G450" s="128">
        <f>IF(ISNUMBER(SEARCH("COM",B450)),VLOOKUP(B450,'[10]COMP.BG'!$A:$M,13,FALSE),VLOOKUP(B450,[10]SINAPI!A:M,7,FALSE))</f>
        <v>936.25740700000006</v>
      </c>
      <c r="H450" s="128">
        <f>IF(ISNUMBER(SEARCH("COM",B450)),VLOOKUP(B450,'[10]COMP.BG'!$A:$N,14,FALSE),VLOOKUP(B450,[10]SINAPI!A:N,6,FALSE))</f>
        <v>181.82508799999999</v>
      </c>
      <c r="I450" s="40">
        <f t="shared" si="343"/>
        <v>11235.09</v>
      </c>
      <c r="J450" s="40">
        <f t="shared" si="344"/>
        <v>2181.9</v>
      </c>
      <c r="K450" s="40">
        <f t="shared" si="345"/>
        <v>13416.99</v>
      </c>
      <c r="L450" s="40">
        <f t="shared" si="346"/>
        <v>3263.01</v>
      </c>
      <c r="M450" s="40">
        <f t="shared" si="347"/>
        <v>16680</v>
      </c>
      <c r="N450" s="95">
        <f t="shared" si="348"/>
        <v>0.21032739645755658</v>
      </c>
      <c r="O450" s="96">
        <f t="shared" si="349"/>
        <v>11</v>
      </c>
    </row>
    <row r="451" spans="1:15" s="38" customFormat="1" ht="30" customHeight="1" x14ac:dyDescent="0.2">
      <c r="A451" s="215" t="s">
        <v>1709</v>
      </c>
      <c r="B451" s="110" t="s">
        <v>609</v>
      </c>
      <c r="C451" s="103" t="s">
        <v>62</v>
      </c>
      <c r="D451" s="248" t="str">
        <f>IF(ISNUMBER(SEARCH("Com",B451)),VLOOKUP(B451,'[10]COMP.BG'!$A:$N,3,FALSE),VLOOKUP(B451,[10]SINAPI!$A:$M,2,FALSE))</f>
        <v>BANCADA DE GRANITO CINZA POLIDO, PARA PIA DE COZINHA - FORNECIMENTO E INSTALAÇÃO.</v>
      </c>
      <c r="E451" s="39" t="str">
        <f>IF(ISNUMBER(SEARCH("Com",B451)),VLOOKUP(B451,'[10]COMP.BG'!$A:$N,5,FALSE),VLOOKUP(B451,[10]SINAPI!$A:$M,4,FALSE))</f>
        <v>M2</v>
      </c>
      <c r="F451" s="216">
        <v>8</v>
      </c>
      <c r="G451" s="128">
        <f>IF(ISNUMBER(SEARCH("COM",B451)),VLOOKUP(B451,'[10]COMP.BG'!$A:$M,13,FALSE),VLOOKUP(B451,[10]SINAPI!A:M,7,FALSE))</f>
        <v>701.44864399999994</v>
      </c>
      <c r="H451" s="128">
        <f>IF(ISNUMBER(SEARCH("COM",B451)),VLOOKUP(B451,'[10]COMP.BG'!$A:$N,14,FALSE),VLOOKUP(B451,[10]SINAPI!A:N,6,FALSE))</f>
        <v>67.815117000000001</v>
      </c>
      <c r="I451" s="40">
        <f t="shared" si="343"/>
        <v>5611.59</v>
      </c>
      <c r="J451" s="40">
        <f t="shared" si="344"/>
        <v>542.52</v>
      </c>
      <c r="K451" s="40">
        <f t="shared" si="345"/>
        <v>6154.1100000000006</v>
      </c>
      <c r="L451" s="40">
        <f t="shared" si="346"/>
        <v>1496.68</v>
      </c>
      <c r="M451" s="40">
        <f t="shared" si="347"/>
        <v>7650.7900000000009</v>
      </c>
      <c r="N451" s="95">
        <f t="shared" si="348"/>
        <v>9.6473066039778732E-2</v>
      </c>
      <c r="O451" s="96">
        <f t="shared" si="349"/>
        <v>7</v>
      </c>
    </row>
    <row r="452" spans="1:15" s="43" customFormat="1" ht="30" customHeight="1" x14ac:dyDescent="0.2">
      <c r="A452" s="215" t="s">
        <v>1710</v>
      </c>
      <c r="B452" s="110">
        <v>100865</v>
      </c>
      <c r="C452" s="189" t="s">
        <v>57</v>
      </c>
      <c r="D452" s="248" t="str">
        <f>IF(ISNUMBER(SEARCH("Com",B452)),VLOOKUP(B452,'[10]COMP.BG'!$A:$N,3,FALSE),VLOOKUP(B452,[10]SINAPI!$A:$M,2,FALSE))</f>
        <v>BARRA DE APOIO LATERAL ARTICULADA, COM TRAVA, EM ACO INOX POLIDO, FIXADA NA PAREDE - FORNECIMENTO E INSTALAÇÃO. AF_01/2020</v>
      </c>
      <c r="E452" s="39" t="str">
        <f>IF(ISNUMBER(SEARCH("Com",B452)),VLOOKUP(B452,'[10]COMP.BG'!$A:$N,5,FALSE),VLOOKUP(B452,[10]SINAPI!$A:$M,4,FALSE))</f>
        <v>UN</v>
      </c>
      <c r="F452" s="216">
        <v>5</v>
      </c>
      <c r="G452" s="128" t="str">
        <f>IF(ISNUMBER(SEARCH("COM",B452)),VLOOKUP(B452,'[10]COMP.BG'!$A:$M,13,FALSE),VLOOKUP(B452,[10]SINAPI!A:M,7,FALSE))</f>
        <v>563,96</v>
      </c>
      <c r="H452" s="128" t="str">
        <f>IF(ISNUMBER(SEARCH("COM",B452)),VLOOKUP(B452,'[10]COMP.BG'!$A:$N,14,FALSE),VLOOKUP(B452,[10]SINAPI!A:N,6,FALSE))</f>
        <v>15,70</v>
      </c>
      <c r="I452" s="40">
        <f t="shared" si="343"/>
        <v>2819.8</v>
      </c>
      <c r="J452" s="40">
        <f t="shared" si="344"/>
        <v>78.5</v>
      </c>
      <c r="K452" s="40">
        <f t="shared" si="345"/>
        <v>2898.3</v>
      </c>
      <c r="L452" s="40">
        <f t="shared" si="346"/>
        <v>704.87</v>
      </c>
      <c r="M452" s="40">
        <f t="shared" si="347"/>
        <v>3603.17</v>
      </c>
      <c r="N452" s="95">
        <f t="shared" si="348"/>
        <v>4.5434374406113559E-2</v>
      </c>
      <c r="O452" s="96">
        <f t="shared" si="349"/>
        <v>4</v>
      </c>
    </row>
    <row r="453" spans="1:15" s="38" customFormat="1" ht="30" customHeight="1" x14ac:dyDescent="0.2">
      <c r="A453" s="215" t="s">
        <v>1711</v>
      </c>
      <c r="B453" s="110">
        <v>100866</v>
      </c>
      <c r="C453" s="189" t="s">
        <v>57</v>
      </c>
      <c r="D453" s="248" t="str">
        <f>IF(ISNUMBER(SEARCH("Com",B453)),VLOOKUP(B453,'[10]COMP.BG'!$A:$N,3,FALSE),VLOOKUP(B453,[10]SINAPI!$A:$M,2,FALSE))</f>
        <v>BARRA DE APOIO RETA, EM ACO INOX POLIDO, COMPRIMENTO 60CM, FIXADA NA PAREDE - FORNECIMENTO E INSTALAÇÃO. AF_01/2020</v>
      </c>
      <c r="E453" s="39" t="str">
        <f>IF(ISNUMBER(SEARCH("Com",B453)),VLOOKUP(B453,'[10]COMP.BG'!$A:$N,5,FALSE),VLOOKUP(B453,[10]SINAPI!$A:$M,4,FALSE))</f>
        <v>UN</v>
      </c>
      <c r="F453" s="216">
        <v>5</v>
      </c>
      <c r="G453" s="128" t="str">
        <f>IF(ISNUMBER(SEARCH("COM",B453)),VLOOKUP(B453,'[10]COMP.BG'!$A:$M,13,FALSE),VLOOKUP(B453,[10]SINAPI!A:M,7,FALSE))</f>
        <v>289,53</v>
      </c>
      <c r="H453" s="128" t="str">
        <f>IF(ISNUMBER(SEARCH("COM",B453)),VLOOKUP(B453,'[10]COMP.BG'!$A:$N,14,FALSE),VLOOKUP(B453,[10]SINAPI!A:N,6,FALSE))</f>
        <v>23,56</v>
      </c>
      <c r="I453" s="40">
        <f t="shared" si="343"/>
        <v>1447.65</v>
      </c>
      <c r="J453" s="40">
        <f t="shared" si="344"/>
        <v>117.8</v>
      </c>
      <c r="K453" s="40">
        <f t="shared" si="345"/>
        <v>1565.45</v>
      </c>
      <c r="L453" s="40">
        <f t="shared" si="346"/>
        <v>380.72</v>
      </c>
      <c r="M453" s="40">
        <f t="shared" si="347"/>
        <v>1946.17</v>
      </c>
      <c r="N453" s="95">
        <f t="shared" si="348"/>
        <v>2.4540339877925831E-2</v>
      </c>
      <c r="O453" s="96">
        <f t="shared" si="349"/>
        <v>4</v>
      </c>
    </row>
    <row r="454" spans="1:15" ht="30" customHeight="1" x14ac:dyDescent="0.2">
      <c r="A454" s="215" t="s">
        <v>1712</v>
      </c>
      <c r="B454" s="110">
        <v>100867</v>
      </c>
      <c r="C454" s="189" t="s">
        <v>57</v>
      </c>
      <c r="D454" s="248" t="str">
        <f>IF(ISNUMBER(SEARCH("Com",B454)),VLOOKUP(B454,'[10]COMP.BG'!$A:$N,3,FALSE),VLOOKUP(B454,[10]SINAPI!$A:$M,2,FALSE))</f>
        <v>BARRA DE APOIO RETA, EM ACO INOX POLIDO, COMPRIMENTO 70 CM,  FIXADA NA PAREDE - FORNECIMENTO E INSTALAÇÃO. AF_01/2020</v>
      </c>
      <c r="E454" s="39" t="str">
        <f>IF(ISNUMBER(SEARCH("Com",B454)),VLOOKUP(B454,'[10]COMP.BG'!$A:$N,5,FALSE),VLOOKUP(B454,[10]SINAPI!$A:$M,4,FALSE))</f>
        <v>UN</v>
      </c>
      <c r="F454" s="216">
        <v>5</v>
      </c>
      <c r="G454" s="128" t="str">
        <f>IF(ISNUMBER(SEARCH("COM",B454)),VLOOKUP(B454,'[10]COMP.BG'!$A:$M,13,FALSE),VLOOKUP(B454,[10]SINAPI!A:M,7,FALSE))</f>
        <v>308,58</v>
      </c>
      <c r="H454" s="128" t="str">
        <f>IF(ISNUMBER(SEARCH("COM",B454)),VLOOKUP(B454,'[10]COMP.BG'!$A:$N,14,FALSE),VLOOKUP(B454,[10]SINAPI!A:N,6,FALSE))</f>
        <v>23,56</v>
      </c>
      <c r="I454" s="40">
        <f t="shared" si="343"/>
        <v>1542.9</v>
      </c>
      <c r="J454" s="40">
        <f t="shared" si="344"/>
        <v>117.8</v>
      </c>
      <c r="K454" s="40">
        <f t="shared" si="345"/>
        <v>1660.7</v>
      </c>
      <c r="L454" s="40">
        <f t="shared" si="346"/>
        <v>403.88</v>
      </c>
      <c r="M454" s="40">
        <f t="shared" si="347"/>
        <v>2064.58</v>
      </c>
      <c r="N454" s="95">
        <f t="shared" si="348"/>
        <v>2.6033437420763913E-2</v>
      </c>
      <c r="O454" s="96">
        <f t="shared" si="349"/>
        <v>4</v>
      </c>
    </row>
    <row r="455" spans="1:15" s="38" customFormat="1" ht="30" customHeight="1" x14ac:dyDescent="0.2">
      <c r="A455" s="215" t="s">
        <v>1713</v>
      </c>
      <c r="B455" s="110">
        <v>100868</v>
      </c>
      <c r="C455" s="189" t="s">
        <v>57</v>
      </c>
      <c r="D455" s="248" t="str">
        <f>IF(ISNUMBER(SEARCH("Com",B455)),VLOOKUP(B455,'[10]COMP.BG'!$A:$N,3,FALSE),VLOOKUP(B455,[10]SINAPI!$A:$M,2,FALSE))</f>
        <v>BARRA DE APOIO RETA, EM ACO INOX POLIDO, COMPRIMENTO 80 CM,  FIXADA NA PAREDE - FORNECIMENTO E INSTALAÇÃO. AF_01/2020</v>
      </c>
      <c r="E455" s="39" t="str">
        <f>IF(ISNUMBER(SEARCH("Com",B455)),VLOOKUP(B455,'[10]COMP.BG'!$A:$N,5,FALSE),VLOOKUP(B455,[10]SINAPI!$A:$M,4,FALSE))</f>
        <v>UN</v>
      </c>
      <c r="F455" s="216">
        <v>5</v>
      </c>
      <c r="G455" s="128" t="str">
        <f>IF(ISNUMBER(SEARCH("COM",B455)),VLOOKUP(B455,'[10]COMP.BG'!$A:$M,13,FALSE),VLOOKUP(B455,[10]SINAPI!A:M,7,FALSE))</f>
        <v>321,25</v>
      </c>
      <c r="H455" s="128" t="str">
        <f>IF(ISNUMBER(SEARCH("COM",B455)),VLOOKUP(B455,'[10]COMP.BG'!$A:$N,14,FALSE),VLOOKUP(B455,[10]SINAPI!A:N,6,FALSE))</f>
        <v>23,56</v>
      </c>
      <c r="I455" s="40">
        <f t="shared" si="343"/>
        <v>1606.25</v>
      </c>
      <c r="J455" s="40">
        <f t="shared" si="344"/>
        <v>117.8</v>
      </c>
      <c r="K455" s="40">
        <f t="shared" si="345"/>
        <v>1724.05</v>
      </c>
      <c r="L455" s="40">
        <f t="shared" si="346"/>
        <v>419.29</v>
      </c>
      <c r="M455" s="40">
        <f t="shared" si="347"/>
        <v>2143.34</v>
      </c>
      <c r="N455" s="95">
        <f t="shared" si="348"/>
        <v>2.7026566062550321E-2</v>
      </c>
      <c r="O455" s="96">
        <f t="shared" si="349"/>
        <v>4</v>
      </c>
    </row>
    <row r="456" spans="1:15" s="38" customFormat="1" ht="30" customHeight="1" x14ac:dyDescent="0.2">
      <c r="A456" s="215" t="s">
        <v>1714</v>
      </c>
      <c r="B456" s="104" t="s">
        <v>413</v>
      </c>
      <c r="C456" s="103" t="s">
        <v>62</v>
      </c>
      <c r="D456" s="248" t="str">
        <f>IF(ISNUMBER(SEARCH("Com",B456)),VLOOKUP(B456,'[10]COMP.BG'!$A:$N,3,FALSE),VLOOKUP(B456,[10]SINAPI!$A:$M,2,FALSE))</f>
        <v>CABIDE METÁLICO TIPO GANCHO ACABAMENTO CROMADO REF. DECA - LINHA IZY 2060C37 OU EQUIVALENTE</v>
      </c>
      <c r="E456" s="39" t="str">
        <f>IF(ISNUMBER(SEARCH("Com",B456)),VLOOKUP(B456,'[10]COMP.BG'!$A:$N,5,FALSE),VLOOKUP(B456,[10]SINAPI!$A:$M,4,FALSE))</f>
        <v>UN</v>
      </c>
      <c r="F456" s="216">
        <v>8</v>
      </c>
      <c r="G456" s="128">
        <f>IF(ISNUMBER(SEARCH("COM",B456)),VLOOKUP(B456,'[10]COMP.BG'!$A:$M,13,FALSE),VLOOKUP(B456,[10]SINAPI!A:M,7,FALSE))</f>
        <v>43.114000000000004</v>
      </c>
      <c r="H456" s="128">
        <f>IF(ISNUMBER(SEARCH("COM",B456)),VLOOKUP(B456,'[10]COMP.BG'!$A:$N,14,FALSE),VLOOKUP(B456,[10]SINAPI!A:N,6,FALSE))</f>
        <v>17.664000000000001</v>
      </c>
      <c r="I456" s="40">
        <f t="shared" si="343"/>
        <v>344.91</v>
      </c>
      <c r="J456" s="40">
        <f t="shared" si="344"/>
        <v>141.31</v>
      </c>
      <c r="K456" s="40">
        <f t="shared" si="345"/>
        <v>486.22</v>
      </c>
      <c r="L456" s="40">
        <f t="shared" si="346"/>
        <v>118.25</v>
      </c>
      <c r="M456" s="40">
        <f t="shared" si="347"/>
        <v>604.47</v>
      </c>
      <c r="N456" s="95">
        <f t="shared" si="348"/>
        <v>7.6220984014807695E-3</v>
      </c>
      <c r="O456" s="96">
        <f t="shared" si="349"/>
        <v>7</v>
      </c>
    </row>
    <row r="457" spans="1:15" ht="30" customHeight="1" x14ac:dyDescent="0.2">
      <c r="A457" s="215" t="s">
        <v>1715</v>
      </c>
      <c r="B457" s="110">
        <v>86901</v>
      </c>
      <c r="C457" s="189" t="s">
        <v>57</v>
      </c>
      <c r="D457" s="248" t="str">
        <f>IF(ISNUMBER(SEARCH("Com",B457)),VLOOKUP(B457,'[10]COMP.BG'!$A:$N,3,FALSE),VLOOKUP(B457,[10]SINAPI!$A:$M,2,FALSE))</f>
        <v>CUBA DE EMBUTIR OVAL EM LOUÇA BRANCA, 35 X 50CM OU EQUIVALENTE - FORNECIMENTO E INSTALAÇÃO. AF_01/2020</v>
      </c>
      <c r="E457" s="39" t="str">
        <f>IF(ISNUMBER(SEARCH("Com",B457)),VLOOKUP(B457,'[10]COMP.BG'!$A:$N,5,FALSE),VLOOKUP(B457,[10]SINAPI!$A:$M,4,FALSE))</f>
        <v>UN</v>
      </c>
      <c r="F457" s="216">
        <v>5</v>
      </c>
      <c r="G457" s="128" t="str">
        <f>IF(ISNUMBER(SEARCH("COM",B457)),VLOOKUP(B457,'[10]COMP.BG'!$A:$M,13,FALSE),VLOOKUP(B457,[10]SINAPI!A:M,7,FALSE))</f>
        <v>110,74</v>
      </c>
      <c r="H457" s="128" t="str">
        <f>IF(ISNUMBER(SEARCH("COM",B457)),VLOOKUP(B457,'[10]COMP.BG'!$A:$N,14,FALSE),VLOOKUP(B457,[10]SINAPI!A:N,6,FALSE))</f>
        <v>18,87</v>
      </c>
      <c r="I457" s="40">
        <f t="shared" si="343"/>
        <v>553.70000000000005</v>
      </c>
      <c r="J457" s="40">
        <f t="shared" si="344"/>
        <v>94.35</v>
      </c>
      <c r="K457" s="40">
        <f t="shared" si="345"/>
        <v>648.05000000000007</v>
      </c>
      <c r="L457" s="40">
        <f t="shared" si="346"/>
        <v>157.61000000000001</v>
      </c>
      <c r="M457" s="40">
        <f t="shared" si="347"/>
        <v>805.66000000000008</v>
      </c>
      <c r="N457" s="95">
        <f t="shared" si="348"/>
        <v>1.0159015001798263E-2</v>
      </c>
      <c r="O457" s="96">
        <f t="shared" si="349"/>
        <v>4</v>
      </c>
    </row>
    <row r="458" spans="1:15" ht="30" customHeight="1" x14ac:dyDescent="0.2">
      <c r="A458" s="215" t="s">
        <v>1716</v>
      </c>
      <c r="B458" s="110">
        <v>86900</v>
      </c>
      <c r="C458" s="189" t="s">
        <v>57</v>
      </c>
      <c r="D458" s="248" t="str">
        <f>IF(ISNUMBER(SEARCH("Com",B458)),VLOOKUP(B458,'[10]COMP.BG'!$A:$N,3,FALSE),VLOOKUP(B458,[10]SINAPI!$A:$M,2,FALSE))</f>
        <v>CUBA DE EMBUTIR RETANGULAR DE AÇO INOXIDÁVEL, 46 X 30 X 12 CM - FORNECIMENTO E INSTALAÇÃO. AF_01/2020</v>
      </c>
      <c r="E458" s="39" t="str">
        <f>IF(ISNUMBER(SEARCH("Com",B458)),VLOOKUP(B458,'[10]COMP.BG'!$A:$N,5,FALSE),VLOOKUP(B458,[10]SINAPI!$A:$M,4,FALSE))</f>
        <v>UN</v>
      </c>
      <c r="F458" s="216">
        <v>5</v>
      </c>
      <c r="G458" s="128" t="str">
        <f>IF(ISNUMBER(SEARCH("COM",B458)),VLOOKUP(B458,'[10]COMP.BG'!$A:$M,13,FALSE),VLOOKUP(B458,[10]SINAPI!A:M,7,FALSE))</f>
        <v>219,85</v>
      </c>
      <c r="H458" s="128" t="str">
        <f>IF(ISNUMBER(SEARCH("COM",B458)),VLOOKUP(B458,'[10]COMP.BG'!$A:$N,14,FALSE),VLOOKUP(B458,[10]SINAPI!A:N,6,FALSE))</f>
        <v>10,63</v>
      </c>
      <c r="I458" s="40">
        <f t="shared" ref="I458" si="350">ROUND(F458*G458,2)</f>
        <v>1099.25</v>
      </c>
      <c r="J458" s="40">
        <f t="shared" ref="J458" si="351">ROUND(F458*H458,2)</f>
        <v>53.15</v>
      </c>
      <c r="K458" s="40">
        <f t="shared" ref="K458" si="352">I458+J458</f>
        <v>1152.4000000000001</v>
      </c>
      <c r="L458" s="40">
        <f t="shared" ref="L458" si="353">ROUND($L$15*K458,2)</f>
        <v>280.26</v>
      </c>
      <c r="M458" s="40">
        <f t="shared" ref="M458" si="354">K458+L458</f>
        <v>1432.66</v>
      </c>
      <c r="N458" s="95">
        <f t="shared" si="348"/>
        <v>1.8065206703170442E-2</v>
      </c>
      <c r="O458" s="96">
        <f t="shared" si="349"/>
        <v>4</v>
      </c>
    </row>
    <row r="459" spans="1:15" s="38" customFormat="1" ht="30" customHeight="1" x14ac:dyDescent="0.2">
      <c r="A459" s="215" t="s">
        <v>1717</v>
      </c>
      <c r="B459" s="104" t="s">
        <v>411</v>
      </c>
      <c r="C459" s="103" t="s">
        <v>62</v>
      </c>
      <c r="D459" s="248" t="str">
        <f>IF(ISNUMBER(SEARCH("Com",B459)),VLOOKUP(B459,'[10]COMP.BG'!$A:$N,3,FALSE),VLOOKUP(B459,[10]SINAPI!$A:$M,2,FALSE))</f>
        <v>DISPENSADOR DE SABÃO LÍQUIDO REF. DECA DECAMATIC 2015C OU EQUIVALENTE</v>
      </c>
      <c r="E459" s="39" t="str">
        <f>IF(ISNUMBER(SEARCH("Com",B459)),VLOOKUP(B459,'[10]COMP.BG'!$A:$N,5,FALSE),VLOOKUP(B459,[10]SINAPI!$A:$M,4,FALSE))</f>
        <v>UN</v>
      </c>
      <c r="F459" s="216">
        <v>10</v>
      </c>
      <c r="G459" s="128">
        <f>IF(ISNUMBER(SEARCH("COM",B459)),VLOOKUP(B459,'[10]COMP.BG'!$A:$M,13,FALSE),VLOOKUP(B459,[10]SINAPI!A:M,7,FALSE))</f>
        <v>987.16500000000008</v>
      </c>
      <c r="H459" s="128">
        <f>IF(ISNUMBER(SEARCH("COM",B459)),VLOOKUP(B459,'[10]COMP.BG'!$A:$N,14,FALSE),VLOOKUP(B459,[10]SINAPI!A:N,6,FALSE))</f>
        <v>14.72</v>
      </c>
      <c r="I459" s="40">
        <f t="shared" si="343"/>
        <v>9871.65</v>
      </c>
      <c r="J459" s="40">
        <f t="shared" si="344"/>
        <v>147.19999999999999</v>
      </c>
      <c r="K459" s="40">
        <f t="shared" si="345"/>
        <v>10018.85</v>
      </c>
      <c r="L459" s="40">
        <f t="shared" si="346"/>
        <v>2436.58</v>
      </c>
      <c r="M459" s="40">
        <f t="shared" si="347"/>
        <v>12455.43</v>
      </c>
      <c r="N459" s="95">
        <f t="shared" si="348"/>
        <v>0.15705744386446907</v>
      </c>
      <c r="O459" s="96">
        <f t="shared" si="349"/>
        <v>9</v>
      </c>
    </row>
    <row r="460" spans="1:15" s="38" customFormat="1" ht="30" customHeight="1" x14ac:dyDescent="0.2">
      <c r="A460" s="215" t="s">
        <v>1718</v>
      </c>
      <c r="B460" s="104" t="s">
        <v>414</v>
      </c>
      <c r="C460" s="103" t="s">
        <v>62</v>
      </c>
      <c r="D460" s="248"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9" t="str">
        <f>IF(ISNUMBER(SEARCH("Com",B460)),VLOOKUP(B460,'[10]COMP.BG'!$A:$N,5,FALSE),VLOOKUP(B460,[10]SINAPI!$A:$M,4,FALSE))</f>
        <v>UN</v>
      </c>
      <c r="F460" s="216">
        <v>10</v>
      </c>
      <c r="G460" s="128">
        <f>IF(ISNUMBER(SEARCH("COM",B460)),VLOOKUP(B460,'[10]COMP.BG'!$A:$M,13,FALSE),VLOOKUP(B460,[10]SINAPI!A:M,7,FALSE))</f>
        <v>129.14499999999998</v>
      </c>
      <c r="H460" s="128">
        <f>IF(ISNUMBER(SEARCH("COM",B460)),VLOOKUP(B460,'[10]COMP.BG'!$A:$N,14,FALSE),VLOOKUP(B460,[10]SINAPI!A:N,6,FALSE))</f>
        <v>14.72</v>
      </c>
      <c r="I460" s="40">
        <f t="shared" si="343"/>
        <v>1291.45</v>
      </c>
      <c r="J460" s="40">
        <f t="shared" si="344"/>
        <v>147.19999999999999</v>
      </c>
      <c r="K460" s="40">
        <f t="shared" si="345"/>
        <v>1438.65</v>
      </c>
      <c r="L460" s="40">
        <f t="shared" si="346"/>
        <v>349.88</v>
      </c>
      <c r="M460" s="40">
        <f t="shared" si="347"/>
        <v>1788.5300000000002</v>
      </c>
      <c r="N460" s="95">
        <f t="shared" si="348"/>
        <v>2.2552569447615928E-2</v>
      </c>
      <c r="O460" s="96">
        <f t="shared" si="349"/>
        <v>9</v>
      </c>
    </row>
    <row r="461" spans="1:15" ht="30" customHeight="1" x14ac:dyDescent="0.2">
      <c r="A461" s="215" t="s">
        <v>1719</v>
      </c>
      <c r="B461" s="104" t="s">
        <v>438</v>
      </c>
      <c r="C461" s="103" t="s">
        <v>62</v>
      </c>
      <c r="D461" s="248"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9" t="str">
        <f>IF(ISNUMBER(SEARCH("Com",B461)),VLOOKUP(B461,'[10]COMP.BG'!$A:$N,5,FALSE),VLOOKUP(B461,[10]SINAPI!$A:$M,4,FALSE))</f>
        <v>UN</v>
      </c>
      <c r="F461" s="216">
        <v>10</v>
      </c>
      <c r="G461" s="128">
        <f>IF(ISNUMBER(SEARCH("COM",B461)),VLOOKUP(B461,'[10]COMP.BG'!$A:$M,13,FALSE),VLOOKUP(B461,[10]SINAPI!A:M,7,FALSE))</f>
        <v>71.045000000000002</v>
      </c>
      <c r="H461" s="128">
        <f>IF(ISNUMBER(SEARCH("COM",B461)),VLOOKUP(B461,'[10]COMP.BG'!$A:$N,14,FALSE),VLOOKUP(B461,[10]SINAPI!A:N,6,FALSE))</f>
        <v>14.72</v>
      </c>
      <c r="I461" s="40">
        <f t="shared" si="343"/>
        <v>710.45</v>
      </c>
      <c r="J461" s="40">
        <f t="shared" si="344"/>
        <v>147.19999999999999</v>
      </c>
      <c r="K461" s="40">
        <f t="shared" si="345"/>
        <v>857.65000000000009</v>
      </c>
      <c r="L461" s="40">
        <f t="shared" si="346"/>
        <v>208.58</v>
      </c>
      <c r="M461" s="40">
        <f t="shared" si="347"/>
        <v>1066.23</v>
      </c>
      <c r="N461" s="95">
        <f t="shared" si="348"/>
        <v>1.3444687045859747E-2</v>
      </c>
      <c r="O461" s="96">
        <f t="shared" si="349"/>
        <v>9</v>
      </c>
    </row>
    <row r="462" spans="1:15" s="38" customFormat="1" ht="30" customHeight="1" x14ac:dyDescent="0.2">
      <c r="A462" s="215" t="s">
        <v>1720</v>
      </c>
      <c r="B462" s="104" t="s">
        <v>439</v>
      </c>
      <c r="C462" s="103" t="s">
        <v>62</v>
      </c>
      <c r="D462" s="248" t="str">
        <f>IF(ISNUMBER(SEARCH("Com",B462)),VLOOKUP(B462,'[10]COMP.BG'!$A:$N,3,FALSE),VLOOKUP(B462,[10]SINAPI!$A:$M,2,FALSE))</f>
        <v>DUCHA HIGIÊNICA ACABAMENTO CROMADO, COM GATILHO E REGISTRO, REF.  DOCOL  LINHA LOGGICA , COD00525306 OU EQUIVALENTE</v>
      </c>
      <c r="E462" s="39" t="str">
        <f>IF(ISNUMBER(SEARCH("Com",B462)),VLOOKUP(B462,'[10]COMP.BG'!$A:$N,5,FALSE),VLOOKUP(B462,[10]SINAPI!$A:$M,4,FALSE))</f>
        <v>UN</v>
      </c>
      <c r="F462" s="216">
        <v>10</v>
      </c>
      <c r="G462" s="128">
        <f>IF(ISNUMBER(SEARCH("COM",B462)),VLOOKUP(B462,'[10]COMP.BG'!$A:$M,13,FALSE),VLOOKUP(B462,[10]SINAPI!A:M,7,FALSE))</f>
        <v>359.19999999999993</v>
      </c>
      <c r="H462" s="128">
        <f>IF(ISNUMBER(SEARCH("COM",B462)),VLOOKUP(B462,'[10]COMP.BG'!$A:$N,14,FALSE),VLOOKUP(B462,[10]SINAPI!A:N,6,FALSE))</f>
        <v>56.919999999999995</v>
      </c>
      <c r="I462" s="40">
        <f t="shared" si="343"/>
        <v>3592</v>
      </c>
      <c r="J462" s="40">
        <f t="shared" si="344"/>
        <v>569.20000000000005</v>
      </c>
      <c r="K462" s="40">
        <f t="shared" si="345"/>
        <v>4161.2</v>
      </c>
      <c r="L462" s="40">
        <f t="shared" si="346"/>
        <v>1012</v>
      </c>
      <c r="M462" s="40">
        <f t="shared" si="347"/>
        <v>5173.2</v>
      </c>
      <c r="N462" s="95">
        <f t="shared" si="348"/>
        <v>6.5231755836584637E-2</v>
      </c>
      <c r="O462" s="96">
        <f t="shared" si="349"/>
        <v>9</v>
      </c>
    </row>
    <row r="463" spans="1:15" s="38" customFormat="1" ht="30" customHeight="1" x14ac:dyDescent="0.2">
      <c r="A463" s="215" t="s">
        <v>1721</v>
      </c>
      <c r="B463" s="110">
        <v>86887</v>
      </c>
      <c r="C463" s="39" t="s">
        <v>57</v>
      </c>
      <c r="D463" s="248" t="str">
        <f>IF(ISNUMBER(SEARCH("Com",B463)),VLOOKUP(B463,'[10]COMP.BG'!$A:$N,3,FALSE),VLOOKUP(B463,[10]SINAPI!$A:$M,2,FALSE))</f>
        <v>ENGATE FLEXÍVEL EM INOX, 1/2  X 40CM - FORNECIMENTO E INSTALAÇÃO. AF_01/2020</v>
      </c>
      <c r="E463" s="39" t="str">
        <f>IF(ISNUMBER(SEARCH("Com",B463)),VLOOKUP(B463,'[10]COMP.BG'!$A:$N,5,FALSE),VLOOKUP(B463,[10]SINAPI!$A:$M,4,FALSE))</f>
        <v>UN</v>
      </c>
      <c r="F463" s="216">
        <v>25</v>
      </c>
      <c r="G463" s="128" t="str">
        <f>IF(ISNUMBER(SEARCH("COM",B463)),VLOOKUP(B463,'[10]COMP.BG'!$A:$M,13,FALSE),VLOOKUP(B463,[10]SINAPI!A:M,7,FALSE))</f>
        <v>41,20</v>
      </c>
      <c r="H463" s="128" t="str">
        <f>IF(ISNUMBER(SEARCH("COM",B463)),VLOOKUP(B463,'[10]COMP.BG'!$A:$N,14,FALSE),VLOOKUP(B463,[10]SINAPI!A:N,6,FALSE))</f>
        <v>3,78</v>
      </c>
      <c r="I463" s="40">
        <f t="shared" si="343"/>
        <v>1030</v>
      </c>
      <c r="J463" s="40">
        <f t="shared" si="344"/>
        <v>94.5</v>
      </c>
      <c r="K463" s="40">
        <f t="shared" si="345"/>
        <v>1124.5</v>
      </c>
      <c r="L463" s="40">
        <f t="shared" si="346"/>
        <v>273.48</v>
      </c>
      <c r="M463" s="40">
        <f t="shared" si="347"/>
        <v>1397.98</v>
      </c>
      <c r="N463" s="95">
        <f t="shared" si="348"/>
        <v>1.7627907296147178E-2</v>
      </c>
      <c r="O463" s="96">
        <f t="shared" si="349"/>
        <v>24</v>
      </c>
    </row>
    <row r="464" spans="1:15" ht="30" customHeight="1" x14ac:dyDescent="0.2">
      <c r="A464" s="215" t="s">
        <v>1722</v>
      </c>
      <c r="B464" s="104" t="s">
        <v>440</v>
      </c>
      <c r="C464" s="103" t="s">
        <v>62</v>
      </c>
      <c r="D464" s="248" t="str">
        <f>IF(ISNUMBER(SEARCH("Com",B464)),VLOOKUP(B464,'[10]COMP.BG'!$A:$N,3,FALSE),VLOOKUP(B464,[10]SINAPI!$A:$M,2,FALSE))</f>
        <v>ESPELHO CRISTAL, ESPESSURA 4MM</v>
      </c>
      <c r="E464" s="39" t="str">
        <f>IF(ISNUMBER(SEARCH("Com",B464)),VLOOKUP(B464,'[10]COMP.BG'!$A:$N,5,FALSE),VLOOKUP(B464,[10]SINAPI!$A:$M,4,FALSE))</f>
        <v xml:space="preserve">M2    </v>
      </c>
      <c r="F464" s="216">
        <v>8</v>
      </c>
      <c r="G464" s="128">
        <f>IF(ISNUMBER(SEARCH("COM",B464)),VLOOKUP(B464,'[10]COMP.BG'!$A:$M,13,FALSE),VLOOKUP(B464,[10]SINAPI!A:M,7,FALSE))</f>
        <v>690.36666666666656</v>
      </c>
      <c r="H464" s="128">
        <f>IF(ISNUMBER(SEARCH("COM",B464)),VLOOKUP(B464,'[10]COMP.BG'!$A:$N,14,FALSE),VLOOKUP(B464,[10]SINAPI!A:N,6,FALSE))</f>
        <v>44.72</v>
      </c>
      <c r="I464" s="40">
        <f t="shared" si="343"/>
        <v>5522.93</v>
      </c>
      <c r="J464" s="40">
        <f t="shared" si="344"/>
        <v>357.76</v>
      </c>
      <c r="K464" s="40">
        <f t="shared" si="345"/>
        <v>5880.6900000000005</v>
      </c>
      <c r="L464" s="40">
        <f t="shared" si="346"/>
        <v>1430.18</v>
      </c>
      <c r="M464" s="40">
        <f t="shared" si="347"/>
        <v>7310.8700000000008</v>
      </c>
      <c r="N464" s="95">
        <f t="shared" si="348"/>
        <v>9.2186825715806761E-2</v>
      </c>
      <c r="O464" s="96">
        <f t="shared" si="349"/>
        <v>7</v>
      </c>
    </row>
    <row r="465" spans="1:15" s="38" customFormat="1" ht="30" customHeight="1" x14ac:dyDescent="0.2">
      <c r="A465" s="215" t="s">
        <v>1723</v>
      </c>
      <c r="B465" s="104" t="s">
        <v>772</v>
      </c>
      <c r="C465" s="103" t="s">
        <v>62</v>
      </c>
      <c r="D465" s="248" t="str">
        <f>IF(ISNUMBER(SEARCH("Com",B465)),VLOOKUP(B465,'[10]COMP.BG'!$A:$N,3,FALSE),VLOOKUP(B465,[10]SINAPI!$A:$M,2,FALSE))</f>
        <v>LAVATÓRIO DE CUBA SUSPENSA</v>
      </c>
      <c r="E465" s="39" t="str">
        <f>IF(ISNUMBER(SEARCH("Com",B465)),VLOOKUP(B465,'[10]COMP.BG'!$A:$N,5,FALSE),VLOOKUP(B465,[10]SINAPI!$A:$M,4,FALSE))</f>
        <v>UN</v>
      </c>
      <c r="F465" s="216">
        <v>6</v>
      </c>
      <c r="G465" s="128">
        <f>IF(ISNUMBER(SEARCH("COM",B465)),VLOOKUP(B465,'[10]COMP.BG'!$A:$M,13,FALSE),VLOOKUP(B465,[10]SINAPI!A:M,7,FALSE))</f>
        <v>444.37474299999997</v>
      </c>
      <c r="H465" s="128">
        <f>IF(ISNUMBER(SEARCH("COM",B465)),VLOOKUP(B465,'[10]COMP.BG'!$A:$N,14,FALSE),VLOOKUP(B465,[10]SINAPI!A:N,6,FALSE))</f>
        <v>38.725401999999995</v>
      </c>
      <c r="I465" s="40">
        <f t="shared" si="343"/>
        <v>2666.25</v>
      </c>
      <c r="J465" s="40">
        <f t="shared" si="344"/>
        <v>232.35</v>
      </c>
      <c r="K465" s="40">
        <f t="shared" si="345"/>
        <v>2898.6</v>
      </c>
      <c r="L465" s="40">
        <f t="shared" si="346"/>
        <v>704.94</v>
      </c>
      <c r="M465" s="40">
        <f t="shared" si="347"/>
        <v>3603.54</v>
      </c>
      <c r="N465" s="95">
        <f t="shared" si="348"/>
        <v>4.5439039941886292E-2</v>
      </c>
      <c r="O465" s="96">
        <f t="shared" si="349"/>
        <v>5</v>
      </c>
    </row>
    <row r="466" spans="1:15" s="38" customFormat="1" ht="30" customHeight="1" x14ac:dyDescent="0.2">
      <c r="A466" s="215" t="s">
        <v>1724</v>
      </c>
      <c r="B466" s="110">
        <v>86903</v>
      </c>
      <c r="C466" s="189" t="s">
        <v>57</v>
      </c>
      <c r="D466" s="248" t="str">
        <f>IF(ISNUMBER(SEARCH("Com",B466)),VLOOKUP(B466,'[10]COMP.BG'!$A:$N,3,FALSE),VLOOKUP(B466,[10]SINAPI!$A:$M,2,FALSE))</f>
        <v>LAVATÓRIO LOUÇA BRANCA COM COLUNA, 45 X 55CM OU EQUIVALENTE, PADRÃO MÉDIO - FORNECIMENTO E INSTALAÇÃO. AF_01/2020</v>
      </c>
      <c r="E466" s="39" t="str">
        <f>IF(ISNUMBER(SEARCH("Com",B466)),VLOOKUP(B466,'[10]COMP.BG'!$A:$N,5,FALSE),VLOOKUP(B466,[10]SINAPI!$A:$M,4,FALSE))</f>
        <v>UN</v>
      </c>
      <c r="F466" s="216">
        <v>5</v>
      </c>
      <c r="G466" s="128" t="str">
        <f>IF(ISNUMBER(SEARCH("COM",B466)),VLOOKUP(B466,'[10]COMP.BG'!$A:$M,13,FALSE),VLOOKUP(B466,[10]SINAPI!A:M,7,FALSE))</f>
        <v>290,63</v>
      </c>
      <c r="H466" s="128" t="str">
        <f>IF(ISNUMBER(SEARCH("COM",B466)),VLOOKUP(B466,'[10]COMP.BG'!$A:$N,14,FALSE),VLOOKUP(B466,[10]SINAPI!A:N,6,FALSE))</f>
        <v>38,70</v>
      </c>
      <c r="I466" s="40">
        <f t="shared" si="343"/>
        <v>1453.15</v>
      </c>
      <c r="J466" s="40">
        <f t="shared" si="344"/>
        <v>193.5</v>
      </c>
      <c r="K466" s="40">
        <f t="shared" si="345"/>
        <v>1646.65</v>
      </c>
      <c r="L466" s="40">
        <f t="shared" si="346"/>
        <v>400.47</v>
      </c>
      <c r="M466" s="40">
        <f t="shared" si="347"/>
        <v>2047.1200000000001</v>
      </c>
      <c r="N466" s="95">
        <f t="shared" si="348"/>
        <v>2.5813274570515181E-2</v>
      </c>
      <c r="O466" s="96">
        <f t="shared" si="349"/>
        <v>4</v>
      </c>
    </row>
    <row r="467" spans="1:15" s="38" customFormat="1" ht="30" customHeight="1" x14ac:dyDescent="0.2">
      <c r="A467" s="215" t="s">
        <v>1725</v>
      </c>
      <c r="B467" s="110">
        <v>100859</v>
      </c>
      <c r="C467" s="189" t="s">
        <v>57</v>
      </c>
      <c r="D467" s="248" t="str">
        <f>IF(ISNUMBER(SEARCH("Com",B467)),VLOOKUP(B467,'[10]COMP.BG'!$A:$N,3,FALSE),VLOOKUP(B467,[10]SINAPI!$A:$M,2,FALSE))</f>
        <v>MICTÓRIO SIFONADO LOUÇA BRANCA PARA ENTRADA DE ÁGUA EMBUTIDA  PADRÃO ALTO  FORNECIMENTO E INSTALAÇÃO. AF_01/2020</v>
      </c>
      <c r="E467" s="39" t="str">
        <f>IF(ISNUMBER(SEARCH("Com",B467)),VLOOKUP(B467,'[10]COMP.BG'!$A:$N,5,FALSE),VLOOKUP(B467,[10]SINAPI!$A:$M,4,FALSE))</f>
        <v>UN</v>
      </c>
      <c r="F467" s="216">
        <v>8</v>
      </c>
      <c r="G467" s="128" t="str">
        <f>IF(ISNUMBER(SEARCH("COM",B467)),VLOOKUP(B467,'[10]COMP.BG'!$A:$M,13,FALSE),VLOOKUP(B467,[10]SINAPI!A:M,7,FALSE))</f>
        <v>832,23</v>
      </c>
      <c r="H467" s="128" t="str">
        <f>IF(ISNUMBER(SEARCH("COM",B467)),VLOOKUP(B467,'[10]COMP.BG'!$A:$N,14,FALSE),VLOOKUP(B467,[10]SINAPI!A:N,6,FALSE))</f>
        <v>52,57</v>
      </c>
      <c r="I467" s="40">
        <f t="shared" si="343"/>
        <v>6657.84</v>
      </c>
      <c r="J467" s="40">
        <f t="shared" si="344"/>
        <v>420.56</v>
      </c>
      <c r="K467" s="40">
        <f t="shared" si="345"/>
        <v>7078.4000000000005</v>
      </c>
      <c r="L467" s="40">
        <f t="shared" si="346"/>
        <v>1721.47</v>
      </c>
      <c r="M467" s="40">
        <f t="shared" si="347"/>
        <v>8799.8700000000008</v>
      </c>
      <c r="N467" s="95">
        <f t="shared" si="348"/>
        <v>0.11096245481204788</v>
      </c>
      <c r="O467" s="96">
        <f t="shared" si="349"/>
        <v>7</v>
      </c>
    </row>
    <row r="468" spans="1:15" s="38" customFormat="1" ht="30" customHeight="1" x14ac:dyDescent="0.2">
      <c r="A468" s="215" t="s">
        <v>1726</v>
      </c>
      <c r="B468" s="104" t="s">
        <v>412</v>
      </c>
      <c r="C468" s="103" t="s">
        <v>62</v>
      </c>
      <c r="D468" s="248" t="str">
        <f>IF(ISNUMBER(SEARCH("Com",B468)),VLOOKUP(B468,'[10]COMP.BG'!$A:$N,3,FALSE),VLOOKUP(B468,[10]SINAPI!$A:$M,2,FALSE))</f>
        <v>PORTA-OBJETOS COM PRATELEIRA EM VIDRO COMUM 10MM (9,5CMX50CM) E APOIO METÁLICO CROMADO REF. DECA - LINHA IZY 2030C37 OU EQUIVALENTE</v>
      </c>
      <c r="E468" s="39" t="str">
        <f>IF(ISNUMBER(SEARCH("Com",B468)),VLOOKUP(B468,'[10]COMP.BG'!$A:$N,5,FALSE),VLOOKUP(B468,[10]SINAPI!$A:$M,4,FALSE))</f>
        <v>UN</v>
      </c>
      <c r="F468" s="216">
        <v>10</v>
      </c>
      <c r="G468" s="128">
        <f>IF(ISNUMBER(SEARCH("COM",B468)),VLOOKUP(B468,'[10]COMP.BG'!$A:$M,13,FALSE),VLOOKUP(B468,[10]SINAPI!A:M,7,FALSE))</f>
        <v>210.19</v>
      </c>
      <c r="H468" s="128">
        <f>IF(ISNUMBER(SEARCH("COM",B468)),VLOOKUP(B468,'[10]COMP.BG'!$A:$N,14,FALSE),VLOOKUP(B468,[10]SINAPI!A:N,6,FALSE))</f>
        <v>29.44</v>
      </c>
      <c r="I468" s="40">
        <f t="shared" si="343"/>
        <v>2101.9</v>
      </c>
      <c r="J468" s="40">
        <f t="shared" si="344"/>
        <v>294.39999999999998</v>
      </c>
      <c r="K468" s="40">
        <f t="shared" si="345"/>
        <v>2396.3000000000002</v>
      </c>
      <c r="L468" s="40">
        <f t="shared" si="346"/>
        <v>582.78</v>
      </c>
      <c r="M468" s="40">
        <f t="shared" si="347"/>
        <v>2979.08</v>
      </c>
      <c r="N468" s="95">
        <f t="shared" si="348"/>
        <v>3.7564876513116165E-2</v>
      </c>
      <c r="O468" s="96">
        <f t="shared" si="349"/>
        <v>9</v>
      </c>
    </row>
    <row r="469" spans="1:15" s="38" customFormat="1" ht="30" customHeight="1" x14ac:dyDescent="0.2">
      <c r="A469" s="215" t="s">
        <v>1727</v>
      </c>
      <c r="B469" s="110">
        <v>100874</v>
      </c>
      <c r="C469" s="189" t="s">
        <v>57</v>
      </c>
      <c r="D469" s="248" t="str">
        <f>IF(ISNUMBER(SEARCH("Com",B469)),VLOOKUP(B469,'[10]COMP.BG'!$A:$N,3,FALSE),VLOOKUP(B469,[10]SINAPI!$A:$M,2,FALSE))</f>
        <v>PUXADOR PARA PCD, FIXADO NA PORTA - FORNECIMENTO E INSTALAÇÃO. AF_01/2020</v>
      </c>
      <c r="E469" s="39" t="str">
        <f>IF(ISNUMBER(SEARCH("Com",B469)),VLOOKUP(B469,'[10]COMP.BG'!$A:$N,5,FALSE),VLOOKUP(B469,[10]SINAPI!$A:$M,4,FALSE))</f>
        <v>UN</v>
      </c>
      <c r="F469" s="216">
        <v>10</v>
      </c>
      <c r="G469" s="128" t="str">
        <f>IF(ISNUMBER(SEARCH("COM",B469)),VLOOKUP(B469,'[10]COMP.BG'!$A:$M,13,FALSE),VLOOKUP(B469,[10]SINAPI!A:M,7,FALSE))</f>
        <v>289,53</v>
      </c>
      <c r="H469" s="128" t="str">
        <f>IF(ISNUMBER(SEARCH("COM",B469)),VLOOKUP(B469,'[10]COMP.BG'!$A:$N,14,FALSE),VLOOKUP(B469,[10]SINAPI!A:N,6,FALSE))</f>
        <v>23,56</v>
      </c>
      <c r="I469" s="40">
        <f t="shared" si="343"/>
        <v>2895.3</v>
      </c>
      <c r="J469" s="40">
        <f t="shared" si="344"/>
        <v>235.6</v>
      </c>
      <c r="K469" s="40">
        <f t="shared" si="345"/>
        <v>3130.9</v>
      </c>
      <c r="L469" s="40">
        <f t="shared" si="346"/>
        <v>761.43</v>
      </c>
      <c r="M469" s="40">
        <f t="shared" si="347"/>
        <v>3892.33</v>
      </c>
      <c r="N469" s="95">
        <f t="shared" si="348"/>
        <v>4.9080553660290238E-2</v>
      </c>
      <c r="O469" s="96">
        <f t="shared" si="349"/>
        <v>9</v>
      </c>
    </row>
    <row r="470" spans="1:15" s="43" customFormat="1" ht="30" customHeight="1" x14ac:dyDescent="0.2">
      <c r="A470" s="215" t="s">
        <v>1728</v>
      </c>
      <c r="B470" s="110">
        <v>95547</v>
      </c>
      <c r="C470" s="189" t="s">
        <v>57</v>
      </c>
      <c r="D470" s="248" t="str">
        <f>IF(ISNUMBER(SEARCH("Com",B470)),VLOOKUP(B470,'[10]COMP.BG'!$A:$N,3,FALSE),VLOOKUP(B470,[10]SINAPI!$A:$M,2,FALSE))</f>
        <v>SABONETEIRA PLASTICA TIPO DISPENSER PARA SABONETE LIQUIDO COM RESERVATORIO 800 A 1500 ML, INCLUSO FIXAÇÃO. AF_01/2020</v>
      </c>
      <c r="E470" s="39" t="str">
        <f>IF(ISNUMBER(SEARCH("Com",B470)),VLOOKUP(B470,'[10]COMP.BG'!$A:$N,5,FALSE),VLOOKUP(B470,[10]SINAPI!$A:$M,4,FALSE))</f>
        <v>UN</v>
      </c>
      <c r="F470" s="216">
        <v>10</v>
      </c>
      <c r="G470" s="128" t="str">
        <f>IF(ISNUMBER(SEARCH("COM",B470)),VLOOKUP(B470,'[10]COMP.BG'!$A:$M,13,FALSE),VLOOKUP(B470,[10]SINAPI!A:M,7,FALSE))</f>
        <v>51,58</v>
      </c>
      <c r="H470" s="128" t="str">
        <f>IF(ISNUMBER(SEARCH("COM",B470)),VLOOKUP(B470,'[10]COMP.BG'!$A:$N,14,FALSE),VLOOKUP(B470,[10]SINAPI!A:N,6,FALSE))</f>
        <v>7,85</v>
      </c>
      <c r="I470" s="40">
        <f t="shared" si="343"/>
        <v>515.79999999999995</v>
      </c>
      <c r="J470" s="40">
        <f t="shared" si="344"/>
        <v>78.5</v>
      </c>
      <c r="K470" s="40">
        <f t="shared" si="345"/>
        <v>594.29999999999995</v>
      </c>
      <c r="L470" s="40">
        <f t="shared" si="346"/>
        <v>144.53</v>
      </c>
      <c r="M470" s="40">
        <f t="shared" si="347"/>
        <v>738.82999999999993</v>
      </c>
      <c r="N470" s="95">
        <f t="shared" si="348"/>
        <v>9.3163183647923566E-3</v>
      </c>
      <c r="O470" s="96">
        <f t="shared" si="349"/>
        <v>9</v>
      </c>
    </row>
    <row r="471" spans="1:15" s="38" customFormat="1" ht="30" customHeight="1" x14ac:dyDescent="0.2">
      <c r="A471" s="215" t="s">
        <v>1729</v>
      </c>
      <c r="B471" s="110">
        <v>86881</v>
      </c>
      <c r="C471" s="39" t="s">
        <v>57</v>
      </c>
      <c r="D471" s="248" t="str">
        <f>IF(ISNUMBER(SEARCH("Com",B471)),VLOOKUP(B471,'[10]COMP.BG'!$A:$N,3,FALSE),VLOOKUP(B471,[10]SINAPI!$A:$M,2,FALSE))</f>
        <v>SIFÃO DO TIPO GARRAFA EM METAL CROMADO 1 X 1.1/2 - FORNECIMENTO E INSTALAÇÃO. AF_01/2020</v>
      </c>
      <c r="E471" s="39" t="str">
        <f>IF(ISNUMBER(SEARCH("Com",B471)),VLOOKUP(B471,'[10]COMP.BG'!$A:$N,5,FALSE),VLOOKUP(B471,[10]SINAPI!$A:$M,4,FALSE))</f>
        <v>UN</v>
      </c>
      <c r="F471" s="216">
        <v>8</v>
      </c>
      <c r="G471" s="128" t="str">
        <f>IF(ISNUMBER(SEARCH("COM",B471)),VLOOKUP(B471,'[10]COMP.BG'!$A:$M,13,FALSE),VLOOKUP(B471,[10]SINAPI!A:M,7,FALSE))</f>
        <v>161,84</v>
      </c>
      <c r="H471" s="128" t="str">
        <f>IF(ISNUMBER(SEARCH("COM",B471)),VLOOKUP(B471,'[10]COMP.BG'!$A:$N,14,FALSE),VLOOKUP(B471,[10]SINAPI!A:N,6,FALSE))</f>
        <v>6,77</v>
      </c>
      <c r="I471" s="40">
        <f t="shared" si="343"/>
        <v>1294.72</v>
      </c>
      <c r="J471" s="40">
        <f t="shared" si="344"/>
        <v>54.16</v>
      </c>
      <c r="K471" s="40">
        <f t="shared" si="345"/>
        <v>1348.88</v>
      </c>
      <c r="L471" s="40">
        <f t="shared" si="346"/>
        <v>328.05</v>
      </c>
      <c r="M471" s="40">
        <f t="shared" si="347"/>
        <v>1676.93</v>
      </c>
      <c r="N471" s="95">
        <f t="shared" si="348"/>
        <v>2.1145342982108534E-2</v>
      </c>
      <c r="O471" s="96">
        <f t="shared" si="349"/>
        <v>7</v>
      </c>
    </row>
    <row r="472" spans="1:15" s="38" customFormat="1" ht="30" customHeight="1" x14ac:dyDescent="0.2">
      <c r="A472" s="215" t="s">
        <v>1730</v>
      </c>
      <c r="B472" s="110">
        <v>86919</v>
      </c>
      <c r="C472" s="189" t="s">
        <v>57</v>
      </c>
      <c r="D472" s="248"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9" t="str">
        <f>IF(ISNUMBER(SEARCH("Com",B472)),VLOOKUP(B472,'[10]COMP.BG'!$A:$N,5,FALSE),VLOOKUP(B472,[10]SINAPI!$A:$M,4,FALSE))</f>
        <v>UN</v>
      </c>
      <c r="F472" s="216">
        <v>6</v>
      </c>
      <c r="G472" s="128" t="str">
        <f>IF(ISNUMBER(SEARCH("COM",B472)),VLOOKUP(B472,'[10]COMP.BG'!$A:$M,13,FALSE),VLOOKUP(B472,[10]SINAPI!A:M,7,FALSE))</f>
        <v>760,00</v>
      </c>
      <c r="H472" s="128" t="str">
        <f>IF(ISNUMBER(SEARCH("COM",B472)),VLOOKUP(B472,'[10]COMP.BG'!$A:$N,14,FALSE),VLOOKUP(B472,[10]SINAPI!A:N,6,FALSE))</f>
        <v>55,97</v>
      </c>
      <c r="I472" s="40">
        <f t="shared" si="343"/>
        <v>4560</v>
      </c>
      <c r="J472" s="40">
        <f t="shared" si="344"/>
        <v>335.82</v>
      </c>
      <c r="K472" s="40">
        <f t="shared" si="345"/>
        <v>4895.82</v>
      </c>
      <c r="L472" s="40">
        <f t="shared" si="346"/>
        <v>1190.6600000000001</v>
      </c>
      <c r="M472" s="40">
        <f t="shared" si="347"/>
        <v>6086.48</v>
      </c>
      <c r="N472" s="95">
        <f t="shared" si="348"/>
        <v>7.6747811270442973E-2</v>
      </c>
      <c r="O472" s="96">
        <f t="shared" si="349"/>
        <v>5</v>
      </c>
    </row>
    <row r="473" spans="1:15" s="38" customFormat="1" ht="30" customHeight="1" x14ac:dyDescent="0.2">
      <c r="A473" s="215" t="s">
        <v>1731</v>
      </c>
      <c r="B473" s="110">
        <v>86914</v>
      </c>
      <c r="C473" s="189" t="s">
        <v>57</v>
      </c>
      <c r="D473" s="248" t="str">
        <f>IF(ISNUMBER(SEARCH("Com",B473)),VLOOKUP(B473,'[10]COMP.BG'!$A:$N,3,FALSE),VLOOKUP(B473,[10]SINAPI!$A:$M,2,FALSE))</f>
        <v>TORNEIRA CROMADA 1/2 OU 3/4 PARA TANQUE, PADRÃO MÉDIO - FORNECIMENTO E INSTALAÇÃO. AF_01/2020</v>
      </c>
      <c r="E473" s="39" t="str">
        <f>IF(ISNUMBER(SEARCH("Com",B473)),VLOOKUP(B473,'[10]COMP.BG'!$A:$N,5,FALSE),VLOOKUP(B473,[10]SINAPI!$A:$M,4,FALSE))</f>
        <v>UN</v>
      </c>
      <c r="F473" s="216">
        <v>6</v>
      </c>
      <c r="G473" s="128" t="str">
        <f>IF(ISNUMBER(SEARCH("COM",B473)),VLOOKUP(B473,'[10]COMP.BG'!$A:$M,13,FALSE),VLOOKUP(B473,[10]SINAPI!A:M,7,FALSE))</f>
        <v>98,62</v>
      </c>
      <c r="H473" s="128" t="str">
        <f>IF(ISNUMBER(SEARCH("COM",B473)),VLOOKUP(B473,'[10]COMP.BG'!$A:$N,14,FALSE),VLOOKUP(B473,[10]SINAPI!A:N,6,FALSE))</f>
        <v>3,78</v>
      </c>
      <c r="I473" s="40">
        <f t="shared" ref="I473" si="355">ROUND(F473*G473,2)</f>
        <v>591.72</v>
      </c>
      <c r="J473" s="40">
        <f t="shared" ref="J473" si="356">ROUND(F473*H473,2)</f>
        <v>22.68</v>
      </c>
      <c r="K473" s="40">
        <f t="shared" ref="K473" si="357">I473+J473</f>
        <v>614.4</v>
      </c>
      <c r="L473" s="40">
        <f t="shared" ref="L473" si="358">ROUND($L$15*K473,2)</f>
        <v>149.41999999999999</v>
      </c>
      <c r="M473" s="40">
        <f t="shared" ref="M473" si="359">K473+L473</f>
        <v>763.81999999999994</v>
      </c>
      <c r="N473" s="95">
        <f t="shared" si="348"/>
        <v>9.6314311727944153E-3</v>
      </c>
      <c r="O473" s="96">
        <f t="shared" si="349"/>
        <v>5</v>
      </c>
    </row>
    <row r="474" spans="1:15" s="38" customFormat="1" ht="30" customHeight="1" x14ac:dyDescent="0.2">
      <c r="A474" s="215" t="s">
        <v>1732</v>
      </c>
      <c r="B474" s="104" t="s">
        <v>773</v>
      </c>
      <c r="C474" s="103" t="s">
        <v>62</v>
      </c>
      <c r="D474" s="248" t="str">
        <f>IF(ISNUMBER(SEARCH("Com",B474)),VLOOKUP(B474,'[10]COMP.BG'!$A:$N,3,FALSE),VLOOKUP(B474,[10]SINAPI!$A:$M,2,FALSE))</f>
        <v>TORNEIRA CROMADA DE MESA COM ALAVANCA PARA SANITÁRIO PCD</v>
      </c>
      <c r="E474" s="39" t="str">
        <f>IF(ISNUMBER(SEARCH("Com",B474)),VLOOKUP(B474,'[10]COMP.BG'!$A:$N,5,FALSE),VLOOKUP(B474,[10]SINAPI!$A:$M,4,FALSE))</f>
        <v>UN</v>
      </c>
      <c r="F474" s="216">
        <v>6</v>
      </c>
      <c r="G474" s="128">
        <f>IF(ISNUMBER(SEARCH("COM",B474)),VLOOKUP(B474,'[10]COMP.BG'!$A:$M,13,FALSE),VLOOKUP(B474,[10]SINAPI!A:M,7,FALSE))</f>
        <v>318.99249999999995</v>
      </c>
      <c r="H474" s="128">
        <f>IF(ISNUMBER(SEARCH("COM",B474)),VLOOKUP(B474,'[10]COMP.BG'!$A:$N,14,FALSE),VLOOKUP(B474,[10]SINAPI!A:N,6,FALSE))</f>
        <v>12.936</v>
      </c>
      <c r="I474" s="40">
        <f t="shared" ref="I474" si="360">ROUND(F474*G474,2)</f>
        <v>1913.96</v>
      </c>
      <c r="J474" s="40">
        <f t="shared" ref="J474" si="361">ROUND(F474*H474,2)</f>
        <v>77.62</v>
      </c>
      <c r="K474" s="40">
        <f t="shared" ref="K474" si="362">I474+J474</f>
        <v>1991.58</v>
      </c>
      <c r="L474" s="40">
        <f t="shared" ref="L474" si="363">ROUND($L$15*K474,2)</f>
        <v>484.35</v>
      </c>
      <c r="M474" s="40">
        <f t="shared" ref="M474" si="364">K474+L474</f>
        <v>2475.9299999999998</v>
      </c>
      <c r="N474" s="95">
        <f t="shared" si="348"/>
        <v>3.1220378339997482E-2</v>
      </c>
      <c r="O474" s="96">
        <f t="shared" si="349"/>
        <v>5</v>
      </c>
    </row>
    <row r="475" spans="1:15" s="38" customFormat="1" ht="30" customHeight="1" x14ac:dyDescent="0.2">
      <c r="A475" s="215" t="s">
        <v>1733</v>
      </c>
      <c r="B475" s="110">
        <v>100854</v>
      </c>
      <c r="C475" s="189" t="s">
        <v>57</v>
      </c>
      <c r="D475" s="248" t="str">
        <f>IF(ISNUMBER(SEARCH("Com",B475)),VLOOKUP(B475,'[10]COMP.BG'!$A:$N,3,FALSE),VLOOKUP(B475,[10]SINAPI!$A:$M,2,FALSE))</f>
        <v>TORNEIRA CROMADA DE MESA PARA LAVATÓRIO COM SENSOR DE PRESENCA. AF_01/2020</v>
      </c>
      <c r="E475" s="39" t="str">
        <f>IF(ISNUMBER(SEARCH("Com",B475)),VLOOKUP(B475,'[10]COMP.BG'!$A:$N,5,FALSE),VLOOKUP(B475,[10]SINAPI!$A:$M,4,FALSE))</f>
        <v>UN</v>
      </c>
      <c r="F475" s="216">
        <v>6</v>
      </c>
      <c r="G475" s="128" t="str">
        <f>IF(ISNUMBER(SEARCH("COM",B475)),VLOOKUP(B475,'[10]COMP.BG'!$A:$M,13,FALSE),VLOOKUP(B475,[10]SINAPI!A:M,7,FALSE))</f>
        <v>1.855,78</v>
      </c>
      <c r="H475" s="128" t="str">
        <f>IF(ISNUMBER(SEARCH("COM",B475)),VLOOKUP(B475,'[10]COMP.BG'!$A:$N,14,FALSE),VLOOKUP(B475,[10]SINAPI!A:N,6,FALSE))</f>
        <v>16,01</v>
      </c>
      <c r="I475" s="40">
        <f t="shared" si="343"/>
        <v>11134.68</v>
      </c>
      <c r="J475" s="40">
        <f t="shared" si="344"/>
        <v>96.06</v>
      </c>
      <c r="K475" s="40">
        <f t="shared" si="345"/>
        <v>11230.74</v>
      </c>
      <c r="L475" s="40">
        <f t="shared" si="346"/>
        <v>2731.32</v>
      </c>
      <c r="M475" s="40">
        <f t="shared" si="347"/>
        <v>13962.06</v>
      </c>
      <c r="N475" s="95">
        <f t="shared" si="348"/>
        <v>0.17605537943550312</v>
      </c>
      <c r="O475" s="96">
        <f t="shared" si="349"/>
        <v>5</v>
      </c>
    </row>
    <row r="476" spans="1:15" s="44" customFormat="1" ht="30" customHeight="1" x14ac:dyDescent="0.2">
      <c r="A476" s="215" t="s">
        <v>1734</v>
      </c>
      <c r="B476" s="110">
        <v>86915</v>
      </c>
      <c r="C476" s="189" t="s">
        <v>57</v>
      </c>
      <c r="D476" s="248" t="str">
        <f>IF(ISNUMBER(SEARCH("Com",B476)),VLOOKUP(B476,'[10]COMP.BG'!$A:$N,3,FALSE),VLOOKUP(B476,[10]SINAPI!$A:$M,2,FALSE))</f>
        <v>TORNEIRA CROMADA DE MESA, 1/2 OU 3/4, PARA LAVATÓRIO, PADRÃO MÉDIO - FORNECIMENTO E INSTALAÇÃO. AF_01/2020</v>
      </c>
      <c r="E476" s="39" t="str">
        <f>IF(ISNUMBER(SEARCH("Com",B476)),VLOOKUP(B476,'[10]COMP.BG'!$A:$N,5,FALSE),VLOOKUP(B476,[10]SINAPI!$A:$M,4,FALSE))</f>
        <v>UN</v>
      </c>
      <c r="F476" s="216">
        <v>6</v>
      </c>
      <c r="G476" s="128" t="str">
        <f>IF(ISNUMBER(SEARCH("COM",B476)),VLOOKUP(B476,'[10]COMP.BG'!$A:$M,13,FALSE),VLOOKUP(B476,[10]SINAPI!A:M,7,FALSE))</f>
        <v>147,13</v>
      </c>
      <c r="H476" s="128" t="str">
        <f>IF(ISNUMBER(SEARCH("COM",B476)),VLOOKUP(B476,'[10]COMP.BG'!$A:$N,14,FALSE),VLOOKUP(B476,[10]SINAPI!A:N,6,FALSE))</f>
        <v>2,37</v>
      </c>
      <c r="I476" s="40">
        <f t="shared" si="343"/>
        <v>882.78</v>
      </c>
      <c r="J476" s="40">
        <f t="shared" si="344"/>
        <v>14.22</v>
      </c>
      <c r="K476" s="40">
        <f t="shared" si="345"/>
        <v>897</v>
      </c>
      <c r="L476" s="40">
        <f t="shared" si="346"/>
        <v>218.15</v>
      </c>
      <c r="M476" s="40">
        <f t="shared" si="347"/>
        <v>1115.1500000000001</v>
      </c>
      <c r="N476" s="95">
        <f t="shared" si="348"/>
        <v>1.4061546532352772E-2</v>
      </c>
      <c r="O476" s="96">
        <f t="shared" si="349"/>
        <v>5</v>
      </c>
    </row>
    <row r="477" spans="1:15" s="38" customFormat="1" ht="30" customHeight="1" x14ac:dyDescent="0.2">
      <c r="A477" s="215" t="s">
        <v>1735</v>
      </c>
      <c r="B477" s="104" t="s">
        <v>774</v>
      </c>
      <c r="C477" s="103" t="s">
        <v>62</v>
      </c>
      <c r="D477" s="248" t="str">
        <f>IF(ISNUMBER(SEARCH("Com",B477)),VLOOKUP(B477,'[10]COMP.BG'!$A:$N,3,FALSE),VLOOKUP(B477,[10]SINAPI!$A:$M,2,FALSE))</f>
        <v>TORNEIRA CROMADA DE MESA, PARA LAVATORIO, TEMPORIZADA PRESSAO FECHAMENTO AUTOMATICO, BICA BAIXA</v>
      </c>
      <c r="E477" s="39" t="str">
        <f>IF(ISNUMBER(SEARCH("Com",B477)),VLOOKUP(B477,'[10]COMP.BG'!$A:$N,5,FALSE),VLOOKUP(B477,[10]SINAPI!$A:$M,4,FALSE))</f>
        <v>UN</v>
      </c>
      <c r="F477" s="216">
        <v>6</v>
      </c>
      <c r="G477" s="128">
        <f>IF(ISNUMBER(SEARCH("COM",B477)),VLOOKUP(B477,'[10]COMP.BG'!$A:$M,13,FALSE),VLOOKUP(B477,[10]SINAPI!A:M,7,FALSE))</f>
        <v>512.36583333333328</v>
      </c>
      <c r="H477" s="128">
        <f>IF(ISNUMBER(SEARCH("COM",B477)),VLOOKUP(B477,'[10]COMP.BG'!$A:$N,14,FALSE),VLOOKUP(B477,[10]SINAPI!A:N,6,FALSE))</f>
        <v>12.936</v>
      </c>
      <c r="I477" s="40">
        <f t="shared" si="343"/>
        <v>3074.2</v>
      </c>
      <c r="J477" s="40">
        <f t="shared" si="344"/>
        <v>77.62</v>
      </c>
      <c r="K477" s="40">
        <f t="shared" si="345"/>
        <v>3151.8199999999997</v>
      </c>
      <c r="L477" s="40">
        <f t="shared" si="346"/>
        <v>766.52</v>
      </c>
      <c r="M477" s="40">
        <f t="shared" si="347"/>
        <v>3918.3399999999997</v>
      </c>
      <c r="N477" s="95">
        <f t="shared" si="348"/>
        <v>4.9408528215557683E-2</v>
      </c>
      <c r="O477" s="96">
        <f t="shared" si="349"/>
        <v>5</v>
      </c>
    </row>
    <row r="478" spans="1:15" s="44" customFormat="1" ht="30" customHeight="1" x14ac:dyDescent="0.2">
      <c r="A478" s="215" t="s">
        <v>1736</v>
      </c>
      <c r="B478" s="110">
        <v>86910</v>
      </c>
      <c r="C478" s="189" t="s">
        <v>57</v>
      </c>
      <c r="D478" s="248" t="str">
        <f>IF(ISNUMBER(SEARCH("Com",B478)),VLOOKUP(B478,'[10]COMP.BG'!$A:$N,3,FALSE),VLOOKUP(B478,[10]SINAPI!$A:$M,2,FALSE))</f>
        <v>TORNEIRA CROMADA TUBO MÓVEL, DE PAREDE, 1/2 OU 3/4, PARA PIA DE COZINHA, PADRÃO MÉDIO - FORNECIMENTO E INSTALAÇÃO. AF_01/2020</v>
      </c>
      <c r="E478" s="39" t="str">
        <f>IF(ISNUMBER(SEARCH("Com",B478)),VLOOKUP(B478,'[10]COMP.BG'!$A:$N,5,FALSE),VLOOKUP(B478,[10]SINAPI!$A:$M,4,FALSE))</f>
        <v>UN</v>
      </c>
      <c r="F478" s="216">
        <v>6</v>
      </c>
      <c r="G478" s="128" t="str">
        <f>IF(ISNUMBER(SEARCH("COM",B478)),VLOOKUP(B478,'[10]COMP.BG'!$A:$M,13,FALSE),VLOOKUP(B478,[10]SINAPI!A:M,7,FALSE))</f>
        <v>130,56</v>
      </c>
      <c r="H478" s="128" t="str">
        <f>IF(ISNUMBER(SEARCH("COM",B478)),VLOOKUP(B478,'[10]COMP.BG'!$A:$N,14,FALSE),VLOOKUP(B478,[10]SINAPI!A:N,6,FALSE))</f>
        <v>2,88</v>
      </c>
      <c r="I478" s="40">
        <f t="shared" si="343"/>
        <v>783.36</v>
      </c>
      <c r="J478" s="40">
        <f t="shared" si="344"/>
        <v>17.28</v>
      </c>
      <c r="K478" s="40">
        <f t="shared" si="345"/>
        <v>800.64</v>
      </c>
      <c r="L478" s="40">
        <f t="shared" si="346"/>
        <v>194.72</v>
      </c>
      <c r="M478" s="40">
        <f t="shared" si="347"/>
        <v>995.36</v>
      </c>
      <c r="N478" s="95">
        <f t="shared" si="348"/>
        <v>1.255104780203798E-2</v>
      </c>
      <c r="O478" s="96">
        <f t="shared" si="349"/>
        <v>5</v>
      </c>
    </row>
    <row r="479" spans="1:15" s="44" customFormat="1" ht="30" customHeight="1" x14ac:dyDescent="0.2">
      <c r="A479" s="215" t="s">
        <v>1737</v>
      </c>
      <c r="B479" s="110">
        <v>99635</v>
      </c>
      <c r="C479" s="189" t="s">
        <v>57</v>
      </c>
      <c r="D479" s="248" t="str">
        <f>IF(ISNUMBER(SEARCH("Com",B479)),VLOOKUP(B479,'[10]COMP.BG'!$A:$N,3,FALSE),VLOOKUP(B479,[10]SINAPI!$A:$M,2,FALSE))</f>
        <v>VÁLVULA DE DESCARGA METÁLICA, BASE 1 1/2", ACABAMENTO METALICO CROMADO - FORNECIMENTO E INSTALAÇÃO. AF_08/2021</v>
      </c>
      <c r="E479" s="39" t="str">
        <f>IF(ISNUMBER(SEARCH("Com",B479)),VLOOKUP(B479,'[10]COMP.BG'!$A:$N,5,FALSE),VLOOKUP(B479,[10]SINAPI!$A:$M,4,FALSE))</f>
        <v>UN</v>
      </c>
      <c r="F479" s="216">
        <v>6</v>
      </c>
      <c r="G479" s="128" t="str">
        <f>IF(ISNUMBER(SEARCH("COM",B479)),VLOOKUP(B479,'[10]COMP.BG'!$A:$M,13,FALSE),VLOOKUP(B479,[10]SINAPI!A:M,7,FALSE))</f>
        <v>244,66</v>
      </c>
      <c r="H479" s="128" t="str">
        <f>IF(ISNUMBER(SEARCH("COM",B479)),VLOOKUP(B479,'[10]COMP.BG'!$A:$N,14,FALSE),VLOOKUP(B479,[10]SINAPI!A:N,6,FALSE))</f>
        <v>33,14</v>
      </c>
      <c r="I479" s="40">
        <f t="shared" si="343"/>
        <v>1467.96</v>
      </c>
      <c r="J479" s="40">
        <f t="shared" si="344"/>
        <v>198.84</v>
      </c>
      <c r="K479" s="40">
        <f t="shared" si="345"/>
        <v>1666.8</v>
      </c>
      <c r="L479" s="40">
        <f t="shared" si="346"/>
        <v>405.37</v>
      </c>
      <c r="M479" s="40">
        <f t="shared" si="347"/>
        <v>2072.17</v>
      </c>
      <c r="N479" s="95">
        <f t="shared" si="348"/>
        <v>2.6129143951885793E-2</v>
      </c>
      <c r="O479" s="96">
        <f t="shared" si="349"/>
        <v>5</v>
      </c>
    </row>
    <row r="480" spans="1:15" s="44" customFormat="1" ht="30" customHeight="1" x14ac:dyDescent="0.2">
      <c r="A480" s="215" t="s">
        <v>1738</v>
      </c>
      <c r="B480" s="104" t="s">
        <v>775</v>
      </c>
      <c r="C480" s="103" t="s">
        <v>62</v>
      </c>
      <c r="D480" s="248" t="str">
        <f>IF(ISNUMBER(SEARCH("Com",B480)),VLOOKUP(B480,'[10]COMP.BG'!$A:$N,3,FALSE),VLOOKUP(B480,[10]SINAPI!$A:$M,2,FALSE))</f>
        <v>VÁLVULA DE DESCARGA METÁLICA, BASE 1 1/2", ACABAMENTO METALICO CROMADO COM ALAVANÇA PARA SANITÁRIO PCD - FORNECIMENTO E INSTALAÇÃO.</v>
      </c>
      <c r="E480" s="39" t="str">
        <f>IF(ISNUMBER(SEARCH("Com",B480)),VLOOKUP(B480,'[10]COMP.BG'!$A:$N,5,FALSE),VLOOKUP(B480,[10]SINAPI!$A:$M,4,FALSE))</f>
        <v>UN</v>
      </c>
      <c r="F480" s="216">
        <v>6</v>
      </c>
      <c r="G480" s="128">
        <f>IF(ISNUMBER(SEARCH("COM",B480)),VLOOKUP(B480,'[10]COMP.BG'!$A:$M,13,FALSE),VLOOKUP(B480,[10]SINAPI!A:M,7,FALSE))</f>
        <v>1111.2084376666667</v>
      </c>
      <c r="H480" s="128">
        <f>IF(ISNUMBER(SEARCH("COM",B480)),VLOOKUP(B480,'[10]COMP.BG'!$A:$N,14,FALSE),VLOOKUP(B480,[10]SINAPI!A:N,6,FALSE))</f>
        <v>30.577193999999999</v>
      </c>
      <c r="I480" s="40">
        <f t="shared" si="343"/>
        <v>6667.25</v>
      </c>
      <c r="J480" s="40">
        <f t="shared" si="344"/>
        <v>183.46</v>
      </c>
      <c r="K480" s="40">
        <f t="shared" si="345"/>
        <v>6850.71</v>
      </c>
      <c r="L480" s="40">
        <f t="shared" si="346"/>
        <v>1666.09</v>
      </c>
      <c r="M480" s="40">
        <f t="shared" si="347"/>
        <v>8516.7999999999993</v>
      </c>
      <c r="N480" s="95">
        <f t="shared" si="348"/>
        <v>0.10739306775477922</v>
      </c>
      <c r="O480" s="96">
        <f t="shared" si="349"/>
        <v>5</v>
      </c>
    </row>
    <row r="481" spans="1:15" s="44" customFormat="1" ht="30" customHeight="1" x14ac:dyDescent="0.2">
      <c r="A481" s="215" t="s">
        <v>1739</v>
      </c>
      <c r="B481" s="110">
        <v>86932</v>
      </c>
      <c r="C481" s="189" t="s">
        <v>57</v>
      </c>
      <c r="D481" s="248" t="str">
        <f>IF(ISNUMBER(SEARCH("Com",B481)),VLOOKUP(B481,'[10]COMP.BG'!$A:$N,3,FALSE),VLOOKUP(B481,[10]SINAPI!$A:$M,2,FALSE))</f>
        <v>VASO SANITÁRIO SIFONADO COM CAIXA ACOPLADA LOUÇA BRANCA - PADRÃO MÉDIO, INCLUSO ENGATE FLEXÍVEL EM METAL CROMADO, 1/2  X 40CM - FORNECIMENTO E INSTALAÇÃO. AF_01/2020</v>
      </c>
      <c r="E481" s="39" t="str">
        <f>IF(ISNUMBER(SEARCH("Com",B481)),VLOOKUP(B481,'[10]COMP.BG'!$A:$N,5,FALSE),VLOOKUP(B481,[10]SINAPI!$A:$M,4,FALSE))</f>
        <v>UN</v>
      </c>
      <c r="F481" s="216">
        <v>12</v>
      </c>
      <c r="G481" s="128" t="str">
        <f>IF(ISNUMBER(SEARCH("COM",B481)),VLOOKUP(B481,'[10]COMP.BG'!$A:$M,13,FALSE),VLOOKUP(B481,[10]SINAPI!A:M,7,FALSE))</f>
        <v>451,00</v>
      </c>
      <c r="H481" s="128" t="str">
        <f>IF(ISNUMBER(SEARCH("COM",B481)),VLOOKUP(B481,'[10]COMP.BG'!$A:$N,14,FALSE),VLOOKUP(B481,[10]SINAPI!A:N,6,FALSE))</f>
        <v>25,45</v>
      </c>
      <c r="I481" s="40">
        <f t="shared" ref="I481" si="365">ROUND(F481*G481,2)</f>
        <v>5412</v>
      </c>
      <c r="J481" s="40">
        <f t="shared" ref="J481" si="366">ROUND(F481*H481,2)</f>
        <v>305.39999999999998</v>
      </c>
      <c r="K481" s="40">
        <f t="shared" ref="K481" si="367">I481+J481</f>
        <v>5717.4</v>
      </c>
      <c r="L481" s="40">
        <f t="shared" ref="L481" si="368">ROUND($L$15*K481,2)</f>
        <v>1390.47</v>
      </c>
      <c r="M481" s="40">
        <f t="shared" ref="M481" si="369">K481+L481</f>
        <v>7107.87</v>
      </c>
      <c r="N481" s="95">
        <f t="shared" si="348"/>
        <v>8.9627085818871258E-2</v>
      </c>
      <c r="O481" s="96">
        <f t="shared" si="349"/>
        <v>11</v>
      </c>
    </row>
    <row r="482" spans="1:15" s="44" customFormat="1" ht="30" customHeight="1" x14ac:dyDescent="0.2">
      <c r="A482" s="215" t="s">
        <v>1740</v>
      </c>
      <c r="B482" s="110">
        <v>95469</v>
      </c>
      <c r="C482" s="189" t="s">
        <v>57</v>
      </c>
      <c r="D482" s="248" t="str">
        <f>IF(ISNUMBER(SEARCH("Com",B482)),VLOOKUP(B482,'[10]COMP.BG'!$A:$N,3,FALSE),VLOOKUP(B482,[10]SINAPI!$A:$M,2,FALSE))</f>
        <v>VASO SANITARIO SIFONADO CONVENCIONAL COM  LOUÇA BRANCA - FORNECIMENTO E INSTALAÇÃO. AF_01/2020</v>
      </c>
      <c r="E482" s="39" t="str">
        <f>IF(ISNUMBER(SEARCH("Com",B482)),VLOOKUP(B482,'[10]COMP.BG'!$A:$N,5,FALSE),VLOOKUP(B482,[10]SINAPI!$A:$M,4,FALSE))</f>
        <v>UN</v>
      </c>
      <c r="F482" s="40">
        <v>12</v>
      </c>
      <c r="G482" s="128" t="str">
        <f>IF(ISNUMBER(SEARCH("COM",B482)),VLOOKUP(B482,'[10]COMP.BG'!$A:$M,13,FALSE),VLOOKUP(B482,[10]SINAPI!A:M,7,FALSE))</f>
        <v>251,60</v>
      </c>
      <c r="H482" s="128" t="str">
        <f>IF(ISNUMBER(SEARCH("COM",B482)),VLOOKUP(B482,'[10]COMP.BG'!$A:$N,14,FALSE),VLOOKUP(B482,[10]SINAPI!A:N,6,FALSE))</f>
        <v>14,64</v>
      </c>
      <c r="I482" s="40">
        <f t="shared" ref="I482" si="370">ROUND(F482*G482,2)</f>
        <v>3019.2</v>
      </c>
      <c r="J482" s="40">
        <f t="shared" ref="J482" si="371">ROUND(F482*H482,2)</f>
        <v>175.68</v>
      </c>
      <c r="K482" s="40">
        <f t="shared" ref="K482" si="372">I482+J482</f>
        <v>3194.8799999999997</v>
      </c>
      <c r="L482" s="40">
        <f t="shared" ref="L482" si="373">ROUND($L$15*K482,2)</f>
        <v>776.99</v>
      </c>
      <c r="M482" s="40">
        <f t="shared" ref="M482" si="374">K482+L482</f>
        <v>3971.87</v>
      </c>
      <c r="N482" s="95">
        <f t="shared" si="348"/>
        <v>5.0083517755867821E-2</v>
      </c>
      <c r="O482" s="96">
        <f t="shared" si="349"/>
        <v>11</v>
      </c>
    </row>
    <row r="483" spans="1:15" s="44" customFormat="1" ht="30" customHeight="1" x14ac:dyDescent="0.2">
      <c r="A483" s="215" t="s">
        <v>1741</v>
      </c>
      <c r="B483" s="110">
        <v>95471</v>
      </c>
      <c r="C483" s="189" t="s">
        <v>57</v>
      </c>
      <c r="D483" s="248" t="str">
        <f>IF(ISNUMBER(SEARCH("Com",B483)),VLOOKUP(B483,'[10]COMP.BG'!$A:$N,3,FALSE),VLOOKUP(B483,[10]SINAPI!$A:$M,2,FALSE))</f>
        <v>VASO SANITARIO SIFONADO CONVENCIONAL PARA PCD SEM FURO FRONTAL COM  LOUÇA BRANCA SEM ASSENTO -  FORNECIMENTO E INSTALAÇÃO. AF_01/2020</v>
      </c>
      <c r="E483" s="39" t="str">
        <f>IF(ISNUMBER(SEARCH("Com",B483)),VLOOKUP(B483,'[10]COMP.BG'!$A:$N,5,FALSE),VLOOKUP(B483,[10]SINAPI!$A:$M,4,FALSE))</f>
        <v>UN</v>
      </c>
      <c r="F483" s="40">
        <v>8</v>
      </c>
      <c r="G483" s="128" t="str">
        <f>IF(ISNUMBER(SEARCH("COM",B483)),VLOOKUP(B483,'[10]COMP.BG'!$A:$M,13,FALSE),VLOOKUP(B483,[10]SINAPI!A:M,7,FALSE))</f>
        <v>642,01</v>
      </c>
      <c r="H483" s="128" t="str">
        <f>IF(ISNUMBER(SEARCH("COM",B483)),VLOOKUP(B483,'[10]COMP.BG'!$A:$N,14,FALSE),VLOOKUP(B483,[10]SINAPI!A:N,6,FALSE))</f>
        <v>30,97</v>
      </c>
      <c r="I483" s="40">
        <f t="shared" si="343"/>
        <v>5136.08</v>
      </c>
      <c r="J483" s="40">
        <f t="shared" si="344"/>
        <v>247.76</v>
      </c>
      <c r="K483" s="40">
        <f t="shared" si="345"/>
        <v>5383.84</v>
      </c>
      <c r="L483" s="40">
        <f t="shared" si="346"/>
        <v>1309.3499999999999</v>
      </c>
      <c r="M483" s="40">
        <f t="shared" si="347"/>
        <v>6693.1900000000005</v>
      </c>
      <c r="N483" s="95">
        <f t="shared" si="348"/>
        <v>8.4398155077683043E-2</v>
      </c>
      <c r="O483" s="96">
        <f t="shared" si="349"/>
        <v>7</v>
      </c>
    </row>
    <row r="484" spans="1:15" s="45" customFormat="1" ht="30" customHeight="1" x14ac:dyDescent="0.2">
      <c r="A484" s="215" t="s">
        <v>1742</v>
      </c>
      <c r="B484" s="104" t="s">
        <v>776</v>
      </c>
      <c r="C484" s="103" t="s">
        <v>62</v>
      </c>
      <c r="D484" s="248" t="str">
        <f>IF(ISNUMBER(SEARCH("Com",B484)),VLOOKUP(B484,'[10]COMP.BG'!$A:$N,3,FALSE),VLOOKUP(B484,[10]SINAPI!$A:$M,2,FALSE))</f>
        <v>VASO SANITARIO SIFONADO PCD COM CAIXA ACOPLADA, LOUÇA BRANCA, INCLUSO ENGATE FLEXÍVEL EM METAL CROMADO, 1/2 X 40CM - FORNECIMENTO E INSTALAÇÃO.</v>
      </c>
      <c r="E484" s="39" t="str">
        <f>IF(ISNUMBER(SEARCH("Com",B484)),VLOOKUP(B484,'[10]COMP.BG'!$A:$N,5,FALSE),VLOOKUP(B484,[10]SINAPI!$A:$M,4,FALSE))</f>
        <v>UN</v>
      </c>
      <c r="F484" s="216">
        <v>10</v>
      </c>
      <c r="G484" s="128">
        <f>IF(ISNUMBER(SEARCH("COM",B484)),VLOOKUP(B484,'[10]COMP.BG'!$A:$M,13,FALSE),VLOOKUP(B484,[10]SINAPI!A:M,7,FALSE))</f>
        <v>998.6891539999998</v>
      </c>
      <c r="H484" s="128">
        <f>IF(ISNUMBER(SEARCH("COM",B484)),VLOOKUP(B484,'[10]COMP.BG'!$A:$N,14,FALSE),VLOOKUP(B484,[10]SINAPI!A:N,6,FALSE))</f>
        <v>21.751059999999999</v>
      </c>
      <c r="I484" s="40">
        <f t="shared" si="343"/>
        <v>9986.89</v>
      </c>
      <c r="J484" s="40">
        <f t="shared" si="344"/>
        <v>217.51</v>
      </c>
      <c r="K484" s="40">
        <f t="shared" si="345"/>
        <v>10204.4</v>
      </c>
      <c r="L484" s="40">
        <f t="shared" si="346"/>
        <v>2481.71</v>
      </c>
      <c r="M484" s="40">
        <f t="shared" si="347"/>
        <v>12686.11</v>
      </c>
      <c r="N484" s="95">
        <f t="shared" si="348"/>
        <v>0.15996621627543003</v>
      </c>
      <c r="O484" s="96">
        <f t="shared" si="349"/>
        <v>9</v>
      </c>
    </row>
    <row r="485" spans="1:15" s="38" customFormat="1" ht="30" customHeight="1" x14ac:dyDescent="0.2">
      <c r="A485" s="184" t="s">
        <v>1208</v>
      </c>
      <c r="B485" s="188"/>
      <c r="C485" s="190"/>
      <c r="D485" s="198" t="s">
        <v>47</v>
      </c>
      <c r="E485" s="179"/>
      <c r="F485" s="179"/>
      <c r="G485" s="179"/>
      <c r="H485" s="179"/>
      <c r="I485" s="180">
        <f>SUM(I486:I558)</f>
        <v>169403.41</v>
      </c>
      <c r="J485" s="180">
        <f>SUM(J486:J558)</f>
        <v>13746.890000000001</v>
      </c>
      <c r="K485" s="180">
        <f>SUM(K486:K558)</f>
        <v>183150.30000000002</v>
      </c>
      <c r="L485" s="180">
        <f t="shared" ref="L485:N485" si="375">SUM(L486:L558)</f>
        <v>44542.169999999991</v>
      </c>
      <c r="M485" s="180">
        <f t="shared" si="375"/>
        <v>227692.46999999997</v>
      </c>
      <c r="N485" s="259">
        <f t="shared" si="375"/>
        <v>2.8711009836984593</v>
      </c>
    </row>
    <row r="486" spans="1:15" s="38" customFormat="1" ht="30" customHeight="1" x14ac:dyDescent="0.2">
      <c r="A486" s="172" t="s">
        <v>1209</v>
      </c>
      <c r="B486" s="214"/>
      <c r="C486" s="191"/>
      <c r="D486" s="254" t="s">
        <v>227</v>
      </c>
      <c r="E486" s="214"/>
      <c r="F486" s="214"/>
      <c r="G486" s="214"/>
      <c r="H486" s="214"/>
      <c r="I486" s="214"/>
      <c r="J486" s="214"/>
      <c r="K486" s="214"/>
      <c r="L486" s="214"/>
      <c r="M486" s="214"/>
      <c r="N486" s="187"/>
    </row>
    <row r="487" spans="1:15" s="38" customFormat="1" ht="30" customHeight="1" x14ac:dyDescent="0.2">
      <c r="A487" s="215" t="s">
        <v>1210</v>
      </c>
      <c r="B487" s="104" t="s">
        <v>777</v>
      </c>
      <c r="C487" s="103" t="s">
        <v>62</v>
      </c>
      <c r="D487" s="248" t="str">
        <f>IF(ISNUMBER(SEARCH("Com",B487)),VLOOKUP(B487,'[10]COMP.BG'!$A:$N,3,FALSE),VLOOKUP(B487,[10]SINAPI!$A:$M,2,FALSE))</f>
        <v>EXTINTOR DE INCÊNDIO PORTÁTIL ABC DE 4 KG - FORNECIMENTO E INSTALAÇÃO</v>
      </c>
      <c r="E487" s="39" t="str">
        <f>IF(ISNUMBER(SEARCH("Com",B487)),VLOOKUP(B487,'[10]COMP.BG'!$A:$N,5,FALSE),VLOOKUP(B487,[10]SINAPI!$A:$M,4,FALSE))</f>
        <v>UN</v>
      </c>
      <c r="F487" s="216">
        <v>8</v>
      </c>
      <c r="G487" s="128">
        <f>IF(ISNUMBER(SEARCH("COM",B487)),VLOOKUP(B487,'[10]COMP.BG'!$A:$M,13,FALSE),VLOOKUP(B487,[10]SINAPI!A:M,7,FALSE))</f>
        <v>240.23127933333333</v>
      </c>
      <c r="H487" s="128">
        <f>IF(ISNUMBER(SEARCH("COM",B487)),VLOOKUP(B487,'[10]COMP.BG'!$A:$N,14,FALSE),VLOOKUP(B487,[10]SINAPI!A:N,6,FALSE))</f>
        <v>15.121643999999998</v>
      </c>
      <c r="I487" s="40">
        <f>ROUND(F487*G487,2)</f>
        <v>1921.85</v>
      </c>
      <c r="J487" s="40">
        <f>ROUND(F487*H487,2)</f>
        <v>120.97</v>
      </c>
      <c r="K487" s="40">
        <f>I487+J487</f>
        <v>2042.82</v>
      </c>
      <c r="L487" s="40">
        <f>ROUND($L$15*K487,2)</f>
        <v>496.81</v>
      </c>
      <c r="M487" s="40">
        <f>K487+L487</f>
        <v>2539.63</v>
      </c>
      <c r="N487" s="95">
        <f t="shared" ref="N487:N493" si="376">M487/$M$1026*100</f>
        <v>3.2023607066277243E-2</v>
      </c>
      <c r="O487" s="96">
        <f t="shared" ref="O487:O493" si="377">IF(F487=1,1,TRUNC(F487*$O$15,0))</f>
        <v>7</v>
      </c>
    </row>
    <row r="488" spans="1:15" s="38" customFormat="1" ht="30" customHeight="1" x14ac:dyDescent="0.2">
      <c r="A488" s="215" t="s">
        <v>1211</v>
      </c>
      <c r="B488" s="104" t="s">
        <v>778</v>
      </c>
      <c r="C488" s="103" t="s">
        <v>62</v>
      </c>
      <c r="D488" s="248" t="str">
        <f>IF(ISNUMBER(SEARCH("Com",B488)),VLOOKUP(B488,'[10]COMP.BG'!$A:$N,3,FALSE),VLOOKUP(B488,[10]SINAPI!$A:$M,2,FALSE))</f>
        <v>EXTINTOR DE INCÊNDIO PORTÁTIL ABC DE 6 KG - FORNECIMENTO E INSTALAÇÃO</v>
      </c>
      <c r="E488" s="39" t="str">
        <f>IF(ISNUMBER(SEARCH("Com",B488)),VLOOKUP(B488,'[10]COMP.BG'!$A:$N,5,FALSE),VLOOKUP(B488,[10]SINAPI!$A:$M,4,FALSE))</f>
        <v>UN</v>
      </c>
      <c r="F488" s="216">
        <v>8</v>
      </c>
      <c r="G488" s="128">
        <f>IF(ISNUMBER(SEARCH("COM",B488)),VLOOKUP(B488,'[10]COMP.BG'!$A:$M,13,FALSE),VLOOKUP(B488,[10]SINAPI!A:M,7,FALSE))</f>
        <v>264.89794600000005</v>
      </c>
      <c r="H488" s="128">
        <f>IF(ISNUMBER(SEARCH("COM",B488)),VLOOKUP(B488,'[10]COMP.BG'!$A:$N,14,FALSE),VLOOKUP(B488,[10]SINAPI!A:N,6,FALSE))</f>
        <v>15.121643999999998</v>
      </c>
      <c r="I488" s="40">
        <f t="shared" ref="I488:I490" si="378">ROUND(F488*G488,2)</f>
        <v>2119.1799999999998</v>
      </c>
      <c r="J488" s="40">
        <f t="shared" ref="J488:J490" si="379">ROUND(F488*H488,2)</f>
        <v>120.97</v>
      </c>
      <c r="K488" s="40">
        <f t="shared" ref="K488:K490" si="380">I488+J488</f>
        <v>2240.1499999999996</v>
      </c>
      <c r="L488" s="40">
        <f t="shared" ref="L488:L490" si="381">ROUND($L$15*K488,2)</f>
        <v>544.79999999999995</v>
      </c>
      <c r="M488" s="40">
        <f t="shared" ref="M488:M490" si="382">K488+L488</f>
        <v>2784.95</v>
      </c>
      <c r="N488" s="95">
        <f t="shared" si="376"/>
        <v>3.5116983379164995E-2</v>
      </c>
      <c r="O488" s="96">
        <f t="shared" si="377"/>
        <v>7</v>
      </c>
    </row>
    <row r="489" spans="1:15" s="38" customFormat="1" ht="30" customHeight="1" x14ac:dyDescent="0.2">
      <c r="A489" s="215" t="s">
        <v>1212</v>
      </c>
      <c r="B489" s="104" t="s">
        <v>779</v>
      </c>
      <c r="C489" s="103" t="s">
        <v>62</v>
      </c>
      <c r="D489" s="248" t="str">
        <f>IF(ISNUMBER(SEARCH("Com",B489)),VLOOKUP(B489,'[10]COMP.BG'!$A:$N,3,FALSE),VLOOKUP(B489,[10]SINAPI!$A:$M,2,FALSE))</f>
        <v>EXTINTOR DE INCÊNDIO PORTÁTIL ABC DE 8 KG - FORNECIMENTO E INSTALAÇÃO</v>
      </c>
      <c r="E489" s="39" t="str">
        <f>IF(ISNUMBER(SEARCH("Com",B489)),VLOOKUP(B489,'[10]COMP.BG'!$A:$N,5,FALSE),VLOOKUP(B489,[10]SINAPI!$A:$M,4,FALSE))</f>
        <v>UN</v>
      </c>
      <c r="F489" s="216">
        <v>8</v>
      </c>
      <c r="G489" s="128">
        <f>IF(ISNUMBER(SEARCH("COM",B489)),VLOOKUP(B489,'[10]COMP.BG'!$A:$M,13,FALSE),VLOOKUP(B489,[10]SINAPI!A:M,7,FALSE))</f>
        <v>315.89794600000005</v>
      </c>
      <c r="H489" s="128">
        <f>IF(ISNUMBER(SEARCH("COM",B489)),VLOOKUP(B489,'[10]COMP.BG'!$A:$N,14,FALSE),VLOOKUP(B489,[10]SINAPI!A:N,6,FALSE))</f>
        <v>15.121643999999998</v>
      </c>
      <c r="I489" s="40">
        <f t="shared" si="378"/>
        <v>2527.1799999999998</v>
      </c>
      <c r="J489" s="40">
        <f t="shared" si="379"/>
        <v>120.97</v>
      </c>
      <c r="K489" s="40">
        <f t="shared" si="380"/>
        <v>2648.1499999999996</v>
      </c>
      <c r="L489" s="40">
        <f t="shared" si="381"/>
        <v>644.03</v>
      </c>
      <c r="M489" s="40">
        <f t="shared" si="382"/>
        <v>3292.1799999999994</v>
      </c>
      <c r="N489" s="95">
        <f t="shared" si="376"/>
        <v>4.151292854134523E-2</v>
      </c>
      <c r="O489" s="96">
        <f t="shared" si="377"/>
        <v>7</v>
      </c>
    </row>
    <row r="490" spans="1:15" s="38" customFormat="1" ht="30" customHeight="1" x14ac:dyDescent="0.2">
      <c r="A490" s="215" t="s">
        <v>1213</v>
      </c>
      <c r="B490" s="110">
        <v>101905</v>
      </c>
      <c r="C490" s="189" t="s">
        <v>57</v>
      </c>
      <c r="D490" s="248" t="str">
        <f>IF(ISNUMBER(SEARCH("Com",B490)),VLOOKUP(B490,'[10]COMP.BG'!$A:$N,3,FALSE),VLOOKUP(B490,[10]SINAPI!$A:$M,2,FALSE))</f>
        <v>EXTINTOR DE INCÊNDIO PORTÁTIL COM CARGA DE ÁGUA PRESSURIZADA DE 10 L, CLASSE A - FORNECIMENTO E INSTALAÇÃO. AF_10/2020_PE</v>
      </c>
      <c r="E490" s="39" t="str">
        <f>IF(ISNUMBER(SEARCH("Com",B490)),VLOOKUP(B490,'[10]COMP.BG'!$A:$N,5,FALSE),VLOOKUP(B490,[10]SINAPI!$A:$M,4,FALSE))</f>
        <v>UN</v>
      </c>
      <c r="F490" s="216">
        <v>8</v>
      </c>
      <c r="G490" s="128" t="str">
        <f>IF(ISNUMBER(SEARCH("COM",B490)),VLOOKUP(B490,'[10]COMP.BG'!$A:$M,13,FALSE),VLOOKUP(B490,[10]SINAPI!A:M,7,FALSE))</f>
        <v>176,29</v>
      </c>
      <c r="H490" s="128" t="str">
        <f>IF(ISNUMBER(SEARCH("COM",B490)),VLOOKUP(B490,'[10]COMP.BG'!$A:$N,14,FALSE),VLOOKUP(B490,[10]SINAPI!A:N,6,FALSE))</f>
        <v>16,38</v>
      </c>
      <c r="I490" s="40">
        <f t="shared" si="378"/>
        <v>1410.32</v>
      </c>
      <c r="J490" s="40">
        <f t="shared" si="379"/>
        <v>131.04</v>
      </c>
      <c r="K490" s="40">
        <f t="shared" si="380"/>
        <v>1541.36</v>
      </c>
      <c r="L490" s="40">
        <f t="shared" si="381"/>
        <v>374.86</v>
      </c>
      <c r="M490" s="40">
        <f t="shared" si="382"/>
        <v>1916.2199999999998</v>
      </c>
      <c r="N490" s="95">
        <f t="shared" si="376"/>
        <v>2.4162683671456773E-2</v>
      </c>
      <c r="O490" s="96">
        <f t="shared" si="377"/>
        <v>7</v>
      </c>
    </row>
    <row r="491" spans="1:15" s="38" customFormat="1" ht="30" customHeight="1" x14ac:dyDescent="0.2">
      <c r="A491" s="215" t="s">
        <v>1214</v>
      </c>
      <c r="B491" s="110">
        <v>101907</v>
      </c>
      <c r="C491" s="189" t="s">
        <v>57</v>
      </c>
      <c r="D491" s="248" t="str">
        <f>IF(ISNUMBER(SEARCH("Com",B491)),VLOOKUP(B491,'[10]COMP.BG'!$A:$N,3,FALSE),VLOOKUP(B491,[10]SINAPI!$A:$M,2,FALSE))</f>
        <v>EXTINTOR DE INCÊNDIO PORTÁTIL COM CARGA DE CO2 DE 6 KG, CLASSE BC - FORNECIMENTO E INSTALAÇÃO. AF_10/2020_PE</v>
      </c>
      <c r="E491" s="39" t="str">
        <f>IF(ISNUMBER(SEARCH("Com",B491)),VLOOKUP(B491,'[10]COMP.BG'!$A:$N,5,FALSE),VLOOKUP(B491,[10]SINAPI!$A:$M,4,FALSE))</f>
        <v>UN</v>
      </c>
      <c r="F491" s="216">
        <v>4</v>
      </c>
      <c r="G491" s="128" t="str">
        <f>IF(ISNUMBER(SEARCH("COM",B491)),VLOOKUP(B491,'[10]COMP.BG'!$A:$M,13,FALSE),VLOOKUP(B491,[10]SINAPI!A:M,7,FALSE))</f>
        <v>590,67</v>
      </c>
      <c r="H491" s="128" t="str">
        <f>IF(ISNUMBER(SEARCH("COM",B491)),VLOOKUP(B491,'[10]COMP.BG'!$A:$N,14,FALSE),VLOOKUP(B491,[10]SINAPI!A:N,6,FALSE))</f>
        <v>16,38</v>
      </c>
      <c r="I491" s="40">
        <f>ROUND(F491*G491,2)</f>
        <v>2362.6799999999998</v>
      </c>
      <c r="J491" s="40">
        <f>ROUND(F491*H491,2)</f>
        <v>65.52</v>
      </c>
      <c r="K491" s="40">
        <f>I491+J491</f>
        <v>2428.1999999999998</v>
      </c>
      <c r="L491" s="40">
        <f>ROUND($L$15*K491,2)</f>
        <v>590.54</v>
      </c>
      <c r="M491" s="40">
        <f>K491+L491</f>
        <v>3018.74</v>
      </c>
      <c r="N491" s="95">
        <f t="shared" si="376"/>
        <v>3.8064971509729276E-2</v>
      </c>
      <c r="O491" s="96">
        <f t="shared" si="377"/>
        <v>3</v>
      </c>
    </row>
    <row r="492" spans="1:15" s="38" customFormat="1" ht="30" customHeight="1" x14ac:dyDescent="0.2">
      <c r="A492" s="215" t="s">
        <v>1215</v>
      </c>
      <c r="B492" s="110">
        <v>101908</v>
      </c>
      <c r="C492" s="189" t="s">
        <v>57</v>
      </c>
      <c r="D492" s="248" t="str">
        <f>IF(ISNUMBER(SEARCH("Com",B492)),VLOOKUP(B492,'[10]COMP.BG'!$A:$N,3,FALSE),VLOOKUP(B492,[10]SINAPI!$A:$M,2,FALSE))</f>
        <v>EXTINTOR DE INCÊNDIO PORTÁTIL COM CARGA DE PQS DE 4 KG, CLASSE BC - FORNECIMENTO E INSTALAÇÃO. AF_10/2020_PE</v>
      </c>
      <c r="E492" s="39" t="str">
        <f>IF(ISNUMBER(SEARCH("Com",B492)),VLOOKUP(B492,'[10]COMP.BG'!$A:$N,5,FALSE),VLOOKUP(B492,[10]SINAPI!$A:$M,4,FALSE))</f>
        <v>UN</v>
      </c>
      <c r="F492" s="216">
        <v>4</v>
      </c>
      <c r="G492" s="128" t="str">
        <f>IF(ISNUMBER(SEARCH("COM",B492)),VLOOKUP(B492,'[10]COMP.BG'!$A:$M,13,FALSE),VLOOKUP(B492,[10]SINAPI!A:M,7,FALSE))</f>
        <v>170,66</v>
      </c>
      <c r="H492" s="128" t="str">
        <f>IF(ISNUMBER(SEARCH("COM",B492)),VLOOKUP(B492,'[10]COMP.BG'!$A:$N,14,FALSE),VLOOKUP(B492,[10]SINAPI!A:N,6,FALSE))</f>
        <v>16,38</v>
      </c>
      <c r="I492" s="40">
        <f>ROUND(F492*G492,2)</f>
        <v>682.64</v>
      </c>
      <c r="J492" s="40">
        <f>ROUND(F492*H492,2)</f>
        <v>65.52</v>
      </c>
      <c r="K492" s="40">
        <f>I492+J492</f>
        <v>748.16</v>
      </c>
      <c r="L492" s="40">
        <f>ROUND($L$15*K492,2)</f>
        <v>181.95</v>
      </c>
      <c r="M492" s="40">
        <f>K492+L492</f>
        <v>930.1099999999999</v>
      </c>
      <c r="N492" s="95">
        <f t="shared" si="376"/>
        <v>1.1728274263737286E-2</v>
      </c>
      <c r="O492" s="96">
        <f t="shared" si="377"/>
        <v>3</v>
      </c>
    </row>
    <row r="493" spans="1:15" s="38" customFormat="1" ht="30" customHeight="1" x14ac:dyDescent="0.2">
      <c r="A493" s="215" t="s">
        <v>1216</v>
      </c>
      <c r="B493" s="110">
        <v>101909</v>
      </c>
      <c r="C493" s="189" t="s">
        <v>57</v>
      </c>
      <c r="D493" s="248" t="str">
        <f>IF(ISNUMBER(SEARCH("Com",B493)),VLOOKUP(B493,'[10]COMP.BG'!$A:$N,3,FALSE),VLOOKUP(B493,[10]SINAPI!$A:$M,2,FALSE))</f>
        <v>EXTINTOR DE INCÊNDIO PORTÁTIL COM CARGA DE PQS DE 6 KG, CLASSE BC - FORNECIMENTO E INSTALAÇÃO. AF_10/2020_PE</v>
      </c>
      <c r="E493" s="39" t="str">
        <f>IF(ISNUMBER(SEARCH("Com",B493)),VLOOKUP(B493,'[10]COMP.BG'!$A:$N,5,FALSE),VLOOKUP(B493,[10]SINAPI!$A:$M,4,FALSE))</f>
        <v>UN</v>
      </c>
      <c r="F493" s="216">
        <v>4</v>
      </c>
      <c r="G493" s="128" t="str">
        <f>IF(ISNUMBER(SEARCH("COM",B493)),VLOOKUP(B493,'[10]COMP.BG'!$A:$M,13,FALSE),VLOOKUP(B493,[10]SINAPI!A:M,7,FALSE))</f>
        <v>200,67</v>
      </c>
      <c r="H493" s="128" t="str">
        <f>IF(ISNUMBER(SEARCH("COM",B493)),VLOOKUP(B493,'[10]COMP.BG'!$A:$N,14,FALSE),VLOOKUP(B493,[10]SINAPI!A:N,6,FALSE))</f>
        <v>16,38</v>
      </c>
      <c r="I493" s="40">
        <f>ROUND(F493*G493,2)</f>
        <v>802.68</v>
      </c>
      <c r="J493" s="40">
        <f>ROUND(F493*H493,2)</f>
        <v>65.52</v>
      </c>
      <c r="K493" s="40">
        <f>I493+J493</f>
        <v>868.19999999999993</v>
      </c>
      <c r="L493" s="40">
        <f>ROUND($L$15*K493,2)</f>
        <v>211.15</v>
      </c>
      <c r="M493" s="40">
        <f>K493+L493</f>
        <v>1079.3499999999999</v>
      </c>
      <c r="N493" s="95">
        <f t="shared" si="376"/>
        <v>1.3610124422449861E-2</v>
      </c>
      <c r="O493" s="96">
        <f t="shared" si="377"/>
        <v>3</v>
      </c>
    </row>
    <row r="494" spans="1:15" s="38" customFormat="1" ht="30" customHeight="1" x14ac:dyDescent="0.2">
      <c r="A494" s="172" t="s">
        <v>1217</v>
      </c>
      <c r="B494" s="214"/>
      <c r="C494" s="191"/>
      <c r="D494" s="254" t="s">
        <v>226</v>
      </c>
      <c r="E494" s="214"/>
      <c r="F494" s="214"/>
      <c r="G494" s="214"/>
      <c r="H494" s="214"/>
      <c r="I494" s="214"/>
      <c r="J494" s="214"/>
      <c r="K494" s="214"/>
      <c r="L494" s="214"/>
      <c r="M494" s="214"/>
      <c r="N494" s="187"/>
    </row>
    <row r="495" spans="1:15" ht="30" customHeight="1" x14ac:dyDescent="0.2">
      <c r="A495" s="215" t="s">
        <v>1218</v>
      </c>
      <c r="B495" s="104" t="s">
        <v>446</v>
      </c>
      <c r="C495" s="103" t="s">
        <v>62</v>
      </c>
      <c r="D495" s="248" t="str">
        <f>IF(ISNUMBER(SEARCH("Com",B495)),VLOOKUP(B495,'[10]COMP.BG'!$A:$N,3,FALSE),VLOOKUP(B495,[10]SINAPI!$A:$M,2,FALSE))</f>
        <v>PLACA DE SINALIZACAO DE SEGURANCA CONTRA INCENDIO - ALERTA, TRIANGULAR, BASE DE *30* CM, EM PVC *2* MM ANTI-CHAMAS (SIMBOLOS, CORES E PICTOGRAMAS CONFORME NBR 16820)</v>
      </c>
      <c r="E495" s="39" t="str">
        <f>IF(ISNUMBER(SEARCH("Com",B495)),VLOOKUP(B495,'[10]COMP.BG'!$A:$N,5,FALSE),VLOOKUP(B495,[10]SINAPI!$A:$M,4,FALSE))</f>
        <v>UN</v>
      </c>
      <c r="F495" s="216">
        <v>25</v>
      </c>
      <c r="G495" s="128">
        <f>IF(ISNUMBER(SEARCH("COM",B495)),VLOOKUP(B495,'[10]COMP.BG'!$A:$M,13,FALSE),VLOOKUP(B495,[10]SINAPI!A:M,7,FALSE))</f>
        <v>56.092500000000001</v>
      </c>
      <c r="H495" s="128">
        <f>IF(ISNUMBER(SEARCH("COM",B495)),VLOOKUP(B495,'[10]COMP.BG'!$A:$N,14,FALSE),VLOOKUP(B495,[10]SINAPI!A:N,6,FALSE))</f>
        <v>11.725000000000001</v>
      </c>
      <c r="I495" s="40">
        <f t="shared" ref="I495:I500" si="383">ROUND(F495*G495,2)</f>
        <v>1402.31</v>
      </c>
      <c r="J495" s="40">
        <f t="shared" ref="J495:J500" si="384">ROUND(F495*H495,2)</f>
        <v>293.13</v>
      </c>
      <c r="K495" s="40">
        <f t="shared" ref="K495:K500" si="385">I495+J495</f>
        <v>1695.44</v>
      </c>
      <c r="L495" s="40">
        <f t="shared" ref="L495:L500" si="386">ROUND($L$15*K495,2)</f>
        <v>412.33</v>
      </c>
      <c r="M495" s="40">
        <f t="shared" ref="M495:M500" si="387">K495+L495</f>
        <v>2107.77</v>
      </c>
      <c r="N495" s="95">
        <f t="shared" ref="N495:N500" si="388">M495/$M$1026*100</f>
        <v>2.6578044150560191E-2</v>
      </c>
      <c r="O495" s="96">
        <f t="shared" ref="O495:O500" si="389">IF(F495=1,1,TRUNC(F495*$O$15,0))</f>
        <v>24</v>
      </c>
    </row>
    <row r="496" spans="1:15" s="38" customFormat="1" ht="30" customHeight="1" x14ac:dyDescent="0.2">
      <c r="A496" s="215" t="s">
        <v>1219</v>
      </c>
      <c r="B496" s="104" t="s">
        <v>441</v>
      </c>
      <c r="C496" s="103" t="s">
        <v>62</v>
      </c>
      <c r="D496" s="248" t="str">
        <f>IF(ISNUMBER(SEARCH("Com",B496)),VLOOKUP(B496,'[10]COMP.BG'!$A:$N,3,FALSE),VLOOKUP(B496,[10]SINAPI!$A:$M,2,FALSE))</f>
        <v>PLACA DE SINALIZACAO DE SEGURANCA CONTRA INCENDIO, FOTOLUMINESCENTE, QUADRADA, *14 X 14* CM, EM PVC *2* MM ANTI-CHAMAS (SIMBOLOS, CORES E PICTOGRAMAS CONFORME NBR 16820)</v>
      </c>
      <c r="E496" s="39" t="str">
        <f>IF(ISNUMBER(SEARCH("Com",B496)),VLOOKUP(B496,'[10]COMP.BG'!$A:$N,5,FALSE),VLOOKUP(B496,[10]SINAPI!$A:$M,4,FALSE))</f>
        <v>UN</v>
      </c>
      <c r="F496" s="216">
        <v>25</v>
      </c>
      <c r="G496" s="128">
        <f>IF(ISNUMBER(SEARCH("COM",B496)),VLOOKUP(B496,'[10]COMP.BG'!$A:$M,13,FALSE),VLOOKUP(B496,[10]SINAPI!A:M,7,FALSE))</f>
        <v>21.999500000000001</v>
      </c>
      <c r="H496" s="128">
        <f>IF(ISNUMBER(SEARCH("COM",B496)),VLOOKUP(B496,'[10]COMP.BG'!$A:$N,14,FALSE),VLOOKUP(B496,[10]SINAPI!A:N,6,FALSE))</f>
        <v>11.725000000000001</v>
      </c>
      <c r="I496" s="40">
        <f t="shared" si="383"/>
        <v>549.99</v>
      </c>
      <c r="J496" s="40">
        <f t="shared" si="384"/>
        <v>293.13</v>
      </c>
      <c r="K496" s="40">
        <f t="shared" si="385"/>
        <v>843.12</v>
      </c>
      <c r="L496" s="40">
        <f t="shared" si="386"/>
        <v>205.05</v>
      </c>
      <c r="M496" s="40">
        <f t="shared" si="387"/>
        <v>1048.17</v>
      </c>
      <c r="N496" s="95">
        <f t="shared" si="388"/>
        <v>1.3216958461925485E-2</v>
      </c>
      <c r="O496" s="96">
        <f t="shared" si="389"/>
        <v>24</v>
      </c>
    </row>
    <row r="497" spans="1:15" s="38" customFormat="1" ht="30" customHeight="1" x14ac:dyDescent="0.2">
      <c r="A497" s="215" t="s">
        <v>1220</v>
      </c>
      <c r="B497" s="104" t="s">
        <v>442</v>
      </c>
      <c r="C497" s="103" t="s">
        <v>62</v>
      </c>
      <c r="D497" s="248" t="str">
        <f>IF(ISNUMBER(SEARCH("Com",B497)),VLOOKUP(B497,'[10]COMP.BG'!$A:$N,3,FALSE),VLOOKUP(B497,[10]SINAPI!$A:$M,2,FALSE))</f>
        <v>PLACA DE SINALIZACAO DE SEGURANCA CONTRA INCENDIO, FOTOLUMINESCENTE, QUADRADA, *20 X 20* CM, EM PVC *2* MM ANTI-CHAMAS (SIMBOLOS, CORES E PICTOGRAMAS CONFORME NBR 16820)</v>
      </c>
      <c r="E497" s="39" t="str">
        <f>IF(ISNUMBER(SEARCH("Com",B497)),VLOOKUP(B497,'[10]COMP.BG'!$A:$N,5,FALSE),VLOOKUP(B497,[10]SINAPI!$A:$M,4,FALSE))</f>
        <v>UN</v>
      </c>
      <c r="F497" s="216">
        <v>25</v>
      </c>
      <c r="G497" s="128">
        <f>IF(ISNUMBER(SEARCH("COM",B497)),VLOOKUP(B497,'[10]COMP.BG'!$A:$M,13,FALSE),VLOOKUP(B497,[10]SINAPI!A:M,7,FALSE))</f>
        <v>36.697500000000005</v>
      </c>
      <c r="H497" s="128">
        <f>IF(ISNUMBER(SEARCH("COM",B497)),VLOOKUP(B497,'[10]COMP.BG'!$A:$N,14,FALSE),VLOOKUP(B497,[10]SINAPI!A:N,6,FALSE))</f>
        <v>11.725000000000001</v>
      </c>
      <c r="I497" s="40">
        <f t="shared" si="383"/>
        <v>917.44</v>
      </c>
      <c r="J497" s="40">
        <f t="shared" si="384"/>
        <v>293.13</v>
      </c>
      <c r="K497" s="40">
        <f t="shared" si="385"/>
        <v>1210.5700000000002</v>
      </c>
      <c r="L497" s="40">
        <f t="shared" si="386"/>
        <v>294.41000000000003</v>
      </c>
      <c r="M497" s="40">
        <f t="shared" si="387"/>
        <v>1504.9800000000002</v>
      </c>
      <c r="N497" s="95">
        <f t="shared" si="388"/>
        <v>1.8977129803398895E-2</v>
      </c>
      <c r="O497" s="96">
        <f t="shared" si="389"/>
        <v>24</v>
      </c>
    </row>
    <row r="498" spans="1:15" s="38" customFormat="1" ht="30" customHeight="1" x14ac:dyDescent="0.2">
      <c r="A498" s="215" t="s">
        <v>1221</v>
      </c>
      <c r="B498" s="104" t="s">
        <v>443</v>
      </c>
      <c r="C498" s="189" t="s">
        <v>62</v>
      </c>
      <c r="D498" s="248" t="str">
        <f>IF(ISNUMBER(SEARCH("Com",B498)),VLOOKUP(B498,'[10]COMP.BG'!$A:$N,3,FALSE),VLOOKUP(B498,[10]SINAPI!$A:$M,2,FALSE))</f>
        <v>PLACA DE SINALIZACAO DE SEGURANCA CONTRA INCENDIO, FOTOLUMINESCENTE, RETANGULAR, *12 X 40* CM, EM PVC *2* MM ANTI-CHAMAS (SIMBOLOS, CORES E PICTOGRAMAS CONFORME NBR 16820)</v>
      </c>
      <c r="E498" s="39" t="str">
        <f>IF(ISNUMBER(SEARCH("Com",B498)),VLOOKUP(B498,'[10]COMP.BG'!$A:$N,5,FALSE),VLOOKUP(B498,[10]SINAPI!$A:$M,4,FALSE))</f>
        <v>UN</v>
      </c>
      <c r="F498" s="216">
        <v>25</v>
      </c>
      <c r="G498" s="128">
        <f>IF(ISNUMBER(SEARCH("COM",B498)),VLOOKUP(B498,'[10]COMP.BG'!$A:$M,13,FALSE),VLOOKUP(B498,[10]SINAPI!A:M,7,FALSE))</f>
        <v>44.615500000000004</v>
      </c>
      <c r="H498" s="128">
        <f>IF(ISNUMBER(SEARCH("COM",B498)),VLOOKUP(B498,'[10]COMP.BG'!$A:$N,14,FALSE),VLOOKUP(B498,[10]SINAPI!A:N,6,FALSE))</f>
        <v>11.725000000000001</v>
      </c>
      <c r="I498" s="40">
        <f t="shared" si="383"/>
        <v>1115.3900000000001</v>
      </c>
      <c r="J498" s="40">
        <f t="shared" si="384"/>
        <v>293.13</v>
      </c>
      <c r="K498" s="40">
        <f t="shared" si="385"/>
        <v>1408.52</v>
      </c>
      <c r="L498" s="40">
        <f t="shared" si="386"/>
        <v>342.55</v>
      </c>
      <c r="M498" s="40">
        <f t="shared" si="387"/>
        <v>1751.07</v>
      </c>
      <c r="N498" s="95">
        <f t="shared" si="388"/>
        <v>2.2080215474516402E-2</v>
      </c>
      <c r="O498" s="96">
        <f t="shared" si="389"/>
        <v>24</v>
      </c>
    </row>
    <row r="499" spans="1:15" s="38" customFormat="1" ht="30" customHeight="1" x14ac:dyDescent="0.2">
      <c r="A499" s="215" t="s">
        <v>1222</v>
      </c>
      <c r="B499" s="104" t="s">
        <v>444</v>
      </c>
      <c r="C499" s="103" t="s">
        <v>62</v>
      </c>
      <c r="D499" s="248" t="str">
        <f>IF(ISNUMBER(SEARCH("Com",B499)),VLOOKUP(B499,'[10]COMP.BG'!$A:$N,3,FALSE),VLOOKUP(B499,[10]SINAPI!$A:$M,2,FALSE))</f>
        <v>PLACA DE SINALIZACAO DE SEGURANCA CONTRA INCENDIO, FOTOLUMINESCENTE, RETANGULAR, *13 X 26* CM, EM PVC *2* MM ANTI-CHAMAS (SIMBOLOS, CORES E PICTOGRAMAS CONFORME NBR 16820)</v>
      </c>
      <c r="E499" s="39" t="str">
        <f>IF(ISNUMBER(SEARCH("Com",B499)),VLOOKUP(B499,'[10]COMP.BG'!$A:$N,5,FALSE),VLOOKUP(B499,[10]SINAPI!$A:$M,4,FALSE))</f>
        <v>UN</v>
      </c>
      <c r="F499" s="216">
        <v>25</v>
      </c>
      <c r="G499" s="128">
        <f>IF(ISNUMBER(SEARCH("COM",B499)),VLOOKUP(B499,'[10]COMP.BG'!$A:$M,13,FALSE),VLOOKUP(B499,[10]SINAPI!A:M,7,FALSE))</f>
        <v>32.958500000000001</v>
      </c>
      <c r="H499" s="128">
        <f>IF(ISNUMBER(SEARCH("COM",B499)),VLOOKUP(B499,'[10]COMP.BG'!$A:$N,14,FALSE),VLOOKUP(B499,[10]SINAPI!A:N,6,FALSE))</f>
        <v>11.725000000000001</v>
      </c>
      <c r="I499" s="40">
        <f t="shared" si="383"/>
        <v>823.96</v>
      </c>
      <c r="J499" s="40">
        <f t="shared" si="384"/>
        <v>293.13</v>
      </c>
      <c r="K499" s="40">
        <f t="shared" si="385"/>
        <v>1117.0900000000001</v>
      </c>
      <c r="L499" s="40">
        <f t="shared" si="386"/>
        <v>271.68</v>
      </c>
      <c r="M499" s="40">
        <f t="shared" si="387"/>
        <v>1388.7700000000002</v>
      </c>
      <c r="N499" s="95">
        <f t="shared" si="388"/>
        <v>1.7511773284074394E-2</v>
      </c>
      <c r="O499" s="96">
        <f t="shared" si="389"/>
        <v>24</v>
      </c>
    </row>
    <row r="500" spans="1:15" s="38" customFormat="1" ht="30" customHeight="1" x14ac:dyDescent="0.2">
      <c r="A500" s="215" t="s">
        <v>1223</v>
      </c>
      <c r="B500" s="104" t="s">
        <v>445</v>
      </c>
      <c r="C500" s="103" t="s">
        <v>62</v>
      </c>
      <c r="D500" s="248" t="str">
        <f>IF(ISNUMBER(SEARCH("Com",B500)),VLOOKUP(B500,'[10]COMP.BG'!$A:$N,3,FALSE),VLOOKUP(B500,[10]SINAPI!$A:$M,2,FALSE))</f>
        <v>PLACA DE SINALIZACAO DE SEGURANCA CONTRA INCENDIO, FOTOLUMINESCENTE, RETANGULAR, *20 X 40* CM, EM PVC *2* MM ANTI-CHAMAS (SIMBOLOS, CORES E PICTOGRAMAS CONFORME NBR 16820)</v>
      </c>
      <c r="E500" s="39" t="str">
        <f>IF(ISNUMBER(SEARCH("Com",B500)),VLOOKUP(B500,'[10]COMP.BG'!$A:$N,5,FALSE),VLOOKUP(B500,[10]SINAPI!$A:$M,4,FALSE))</f>
        <v>UN</v>
      </c>
      <c r="F500" s="216">
        <v>25</v>
      </c>
      <c r="G500" s="128">
        <f>IF(ISNUMBER(SEARCH("COM",B500)),VLOOKUP(B500,'[10]COMP.BG'!$A:$M,13,FALSE),VLOOKUP(B500,[10]SINAPI!A:M,7,FALSE))</f>
        <v>36.297499999999999</v>
      </c>
      <c r="H500" s="128">
        <f>IF(ISNUMBER(SEARCH("COM",B500)),VLOOKUP(B500,'[10]COMP.BG'!$A:$N,14,FALSE),VLOOKUP(B500,[10]SINAPI!A:N,6,FALSE))</f>
        <v>11.725000000000001</v>
      </c>
      <c r="I500" s="40">
        <f t="shared" si="383"/>
        <v>907.44</v>
      </c>
      <c r="J500" s="40">
        <f t="shared" si="384"/>
        <v>293.13</v>
      </c>
      <c r="K500" s="40">
        <f t="shared" si="385"/>
        <v>1200.5700000000002</v>
      </c>
      <c r="L500" s="40">
        <f t="shared" si="386"/>
        <v>291.98</v>
      </c>
      <c r="M500" s="40">
        <f t="shared" si="387"/>
        <v>1492.5500000000002</v>
      </c>
      <c r="N500" s="95">
        <f t="shared" si="388"/>
        <v>1.8820393020547128E-2</v>
      </c>
      <c r="O500" s="96">
        <f t="shared" si="389"/>
        <v>24</v>
      </c>
    </row>
    <row r="501" spans="1:15" s="38" customFormat="1" ht="30" customHeight="1" x14ac:dyDescent="0.2">
      <c r="A501" s="172" t="s">
        <v>1224</v>
      </c>
      <c r="B501" s="214"/>
      <c r="C501" s="191"/>
      <c r="D501" s="254" t="s">
        <v>408</v>
      </c>
      <c r="E501" s="214"/>
      <c r="F501" s="214"/>
      <c r="G501" s="214"/>
      <c r="H501" s="214"/>
      <c r="I501" s="214"/>
      <c r="J501" s="214"/>
      <c r="K501" s="214"/>
      <c r="L501" s="214"/>
      <c r="M501" s="214"/>
      <c r="N501" s="187"/>
    </row>
    <row r="502" spans="1:15" s="38" customFormat="1" ht="30" customHeight="1" x14ac:dyDescent="0.2">
      <c r="A502" s="215" t="s">
        <v>1225</v>
      </c>
      <c r="B502" s="104" t="s">
        <v>447</v>
      </c>
      <c r="C502" s="103" t="s">
        <v>62</v>
      </c>
      <c r="D502" s="248" t="str">
        <f>IF(ISNUMBER(SEARCH("Com",B502)),VLOOKUP(B502,'[10]COMP.BG'!$A:$N,3,FALSE),VLOOKUP(B502,[10]SINAPI!$A:$M,2,FALSE))</f>
        <v>ACIONADOR MANUAL DE ALARME DE INCÊNDIO</v>
      </c>
      <c r="E502" s="39" t="str">
        <f>IF(ISNUMBER(SEARCH("Com",B502)),VLOOKUP(B502,'[10]COMP.BG'!$A:$N,5,FALSE),VLOOKUP(B502,[10]SINAPI!$A:$M,4,FALSE))</f>
        <v>UN</v>
      </c>
      <c r="F502" s="216">
        <v>16</v>
      </c>
      <c r="G502" s="128">
        <f>IF(ISNUMBER(SEARCH("COM",B502)),VLOOKUP(B502,'[10]COMP.BG'!$A:$M,13,FALSE),VLOOKUP(B502,[10]SINAPI!A:M,7,FALSE))</f>
        <v>82.339800000000011</v>
      </c>
      <c r="H502" s="128">
        <f>IF(ISNUMBER(SEARCH("COM",B502)),VLOOKUP(B502,'[10]COMP.BG'!$A:$N,14,FALSE),VLOOKUP(B502,[10]SINAPI!A:N,6,FALSE))</f>
        <v>10.584999999999999</v>
      </c>
      <c r="I502" s="40">
        <f>ROUND(F502*G502,2)</f>
        <v>1317.44</v>
      </c>
      <c r="J502" s="40">
        <f>ROUND(F502*H502,2)</f>
        <v>169.36</v>
      </c>
      <c r="K502" s="40">
        <f>I502+J502</f>
        <v>1486.8000000000002</v>
      </c>
      <c r="L502" s="40">
        <f>ROUND($L$15*K502,2)</f>
        <v>361.59</v>
      </c>
      <c r="M502" s="40">
        <f>K502+L502</f>
        <v>1848.39</v>
      </c>
      <c r="N502" s="95">
        <f>M502/$M$1026*100</f>
        <v>2.3307377478308335E-2</v>
      </c>
      <c r="O502" s="96">
        <f t="shared" ref="O502:O506" si="390">IF(F502=1,1,TRUNC(F502*$O$15,0))</f>
        <v>15</v>
      </c>
    </row>
    <row r="503" spans="1:15" s="38" customFormat="1" ht="30" customHeight="1" x14ac:dyDescent="0.2">
      <c r="A503" s="215" t="s">
        <v>1226</v>
      </c>
      <c r="B503" s="104" t="s">
        <v>448</v>
      </c>
      <c r="C503" s="103" t="s">
        <v>62</v>
      </c>
      <c r="D503" s="248" t="str">
        <f>IF(ISNUMBER(SEARCH("Com",B503)),VLOOKUP(B503,'[10]COMP.BG'!$A:$N,3,FALSE),VLOOKUP(B503,[10]SINAPI!$A:$M,2,FALSE))</f>
        <v>CENTRAL DE ALARME DE INCÊNDIO PARA 24 PONTOS</v>
      </c>
      <c r="E503" s="39" t="str">
        <f>IF(ISNUMBER(SEARCH("Com",B503)),VLOOKUP(B503,'[10]COMP.BG'!$A:$N,5,FALSE),VLOOKUP(B503,[10]SINAPI!$A:$M,4,FALSE))</f>
        <v>UN</v>
      </c>
      <c r="F503" s="216">
        <v>8</v>
      </c>
      <c r="G503" s="128">
        <f>IF(ISNUMBER(SEARCH("COM",B503)),VLOOKUP(B503,'[10]COMP.BG'!$A:$M,13,FALSE),VLOOKUP(B503,[10]SINAPI!A:M,7,FALSE))</f>
        <v>1130.0499999999997</v>
      </c>
      <c r="H503" s="128">
        <f>IF(ISNUMBER(SEARCH("COM",B503)),VLOOKUP(B503,'[10]COMP.BG'!$A:$N,14,FALSE),VLOOKUP(B503,[10]SINAPI!A:N,6,FALSE))</f>
        <v>73</v>
      </c>
      <c r="I503" s="40">
        <f>ROUND(F503*G503,2)</f>
        <v>9040.4</v>
      </c>
      <c r="J503" s="40">
        <f>ROUND(F503*H503,2)</f>
        <v>584</v>
      </c>
      <c r="K503" s="40">
        <f>I503+J503</f>
        <v>9624.4</v>
      </c>
      <c r="L503" s="40">
        <f>ROUND($L$15*K503,2)</f>
        <v>2340.65</v>
      </c>
      <c r="M503" s="40">
        <f>K503+L503</f>
        <v>11965.05</v>
      </c>
      <c r="N503" s="95">
        <f>M503/$M$1026*100</f>
        <v>0.15087396972329059</v>
      </c>
      <c r="O503" s="96">
        <f t="shared" si="390"/>
        <v>7</v>
      </c>
    </row>
    <row r="504" spans="1:15" s="38" customFormat="1" ht="30" customHeight="1" x14ac:dyDescent="0.2">
      <c r="A504" s="215" t="s">
        <v>1227</v>
      </c>
      <c r="B504" s="104" t="s">
        <v>452</v>
      </c>
      <c r="C504" s="103" t="s">
        <v>62</v>
      </c>
      <c r="D504" s="248" t="str">
        <f>IF(ISNUMBER(SEARCH("Com",B504)),VLOOKUP(B504,'[10]COMP.BG'!$A:$N,3,FALSE),VLOOKUP(B504,[10]SINAPI!$A:$M,2,FALSE))</f>
        <v>DETECTOR DE CALOR TERMOVELOCIMÉTRICO</v>
      </c>
      <c r="E504" s="39" t="str">
        <f>IF(ISNUMBER(SEARCH("Com",B504)),VLOOKUP(B504,'[10]COMP.BG'!$A:$N,5,FALSE),VLOOKUP(B504,[10]SINAPI!$A:$M,4,FALSE))</f>
        <v>UN</v>
      </c>
      <c r="F504" s="216">
        <v>8</v>
      </c>
      <c r="G504" s="128">
        <f>IF(ISNUMBER(SEARCH("COM",B504)),VLOOKUP(B504,'[10]COMP.BG'!$A:$M,13,FALSE),VLOOKUP(B504,[10]SINAPI!A:M,7,FALSE))</f>
        <v>136.196</v>
      </c>
      <c r="H504" s="128">
        <f>IF(ISNUMBER(SEARCH("COM",B504)),VLOOKUP(B504,'[10]COMP.BG'!$A:$N,14,FALSE),VLOOKUP(B504,[10]SINAPI!A:N,6,FALSE))</f>
        <v>29.2</v>
      </c>
      <c r="I504" s="40">
        <f>ROUND(F504*G504,2)</f>
        <v>1089.57</v>
      </c>
      <c r="J504" s="40">
        <f>ROUND(F504*H504,2)</f>
        <v>233.6</v>
      </c>
      <c r="K504" s="40">
        <f>I504+J504</f>
        <v>1323.1699999999998</v>
      </c>
      <c r="L504" s="40">
        <f>ROUND($L$15*K504,2)</f>
        <v>321.79000000000002</v>
      </c>
      <c r="M504" s="40">
        <f>K504+L504</f>
        <v>1644.9599999999998</v>
      </c>
      <c r="N504" s="95">
        <f>M504/$M$1026*100</f>
        <v>2.0742215472231547E-2</v>
      </c>
      <c r="O504" s="96">
        <f t="shared" si="390"/>
        <v>7</v>
      </c>
    </row>
    <row r="505" spans="1:15" s="38" customFormat="1" ht="30" customHeight="1" x14ac:dyDescent="0.2">
      <c r="A505" s="215" t="s">
        <v>1228</v>
      </c>
      <c r="B505" s="104" t="s">
        <v>450</v>
      </c>
      <c r="C505" s="103" t="s">
        <v>62</v>
      </c>
      <c r="D505" s="248" t="str">
        <f>IF(ISNUMBER(SEARCH("Com",B505)),VLOOKUP(B505,'[10]COMP.BG'!$A:$N,3,FALSE),VLOOKUP(B505,[10]SINAPI!$A:$M,2,FALSE))</f>
        <v>DETECTOR DE FUMAÇA ÓPTICO ENDEREÇAVEL</v>
      </c>
      <c r="E505" s="39" t="str">
        <f>IF(ISNUMBER(SEARCH("Com",B505)),VLOOKUP(B505,'[10]COMP.BG'!$A:$N,5,FALSE),VLOOKUP(B505,[10]SINAPI!$A:$M,4,FALSE))</f>
        <v>UN</v>
      </c>
      <c r="F505" s="216">
        <v>8</v>
      </c>
      <c r="G505" s="128">
        <f>IF(ISNUMBER(SEARCH("COM",B505)),VLOOKUP(B505,'[10]COMP.BG'!$A:$M,13,FALSE),VLOOKUP(B505,[10]SINAPI!A:M,7,FALSE))</f>
        <v>207.39599999999999</v>
      </c>
      <c r="H505" s="128">
        <f>IF(ISNUMBER(SEARCH("COM",B505)),VLOOKUP(B505,'[10]COMP.BG'!$A:$N,14,FALSE),VLOOKUP(B505,[10]SINAPI!A:N,6,FALSE))</f>
        <v>29.2</v>
      </c>
      <c r="I505" s="40">
        <f>ROUND(F505*G505,2)</f>
        <v>1659.17</v>
      </c>
      <c r="J505" s="40">
        <f>ROUND(F505*H505,2)</f>
        <v>233.6</v>
      </c>
      <c r="K505" s="40">
        <f>I505+J505</f>
        <v>1892.77</v>
      </c>
      <c r="L505" s="40">
        <f>ROUND($L$15*K505,2)</f>
        <v>460.32</v>
      </c>
      <c r="M505" s="40">
        <f>K505+L505</f>
        <v>2353.09</v>
      </c>
      <c r="N505" s="95">
        <f>M505/$M$1026*100</f>
        <v>2.9671420463447951E-2</v>
      </c>
      <c r="O505" s="96">
        <f t="shared" si="390"/>
        <v>7</v>
      </c>
    </row>
    <row r="506" spans="1:15" s="38" customFormat="1" ht="30" customHeight="1" x14ac:dyDescent="0.2">
      <c r="A506" s="215" t="s">
        <v>1229</v>
      </c>
      <c r="B506" s="104" t="s">
        <v>453</v>
      </c>
      <c r="C506" s="103" t="s">
        <v>62</v>
      </c>
      <c r="D506" s="248" t="str">
        <f>IF(ISNUMBER(SEARCH("Com",B506)),VLOOKUP(B506,'[10]COMP.BG'!$A:$N,3,FALSE),VLOOKUP(B506,[10]SINAPI!$A:$M,2,FALSE))</f>
        <v>SIRENE SONORA CONVENCIONAL CORNETA AUDIOVISUAL 24V</v>
      </c>
      <c r="E506" s="39" t="str">
        <f>IF(ISNUMBER(SEARCH("Com",B506)),VLOOKUP(B506,'[10]COMP.BG'!$A:$N,5,FALSE),VLOOKUP(B506,[10]SINAPI!$A:$M,4,FALSE))</f>
        <v>UN</v>
      </c>
      <c r="F506" s="216">
        <v>8</v>
      </c>
      <c r="G506" s="128">
        <f>IF(ISNUMBER(SEARCH("COM",B506)),VLOOKUP(B506,'[10]COMP.BG'!$A:$M,13,FALSE),VLOOKUP(B506,[10]SINAPI!A:M,7,FALSE))</f>
        <v>50.642000000000003</v>
      </c>
      <c r="H506" s="128">
        <f>IF(ISNUMBER(SEARCH("COM",B506)),VLOOKUP(B506,'[10]COMP.BG'!$A:$N,14,FALSE),VLOOKUP(B506,[10]SINAPI!A:N,6,FALSE))</f>
        <v>21.9</v>
      </c>
      <c r="I506" s="40">
        <f>ROUND(F506*G506,2)</f>
        <v>405.14</v>
      </c>
      <c r="J506" s="40">
        <f>ROUND(F506*H506,2)</f>
        <v>175.2</v>
      </c>
      <c r="K506" s="40">
        <f>I506+J506</f>
        <v>580.33999999999992</v>
      </c>
      <c r="L506" s="40">
        <f>ROUND($L$15*K506,2)</f>
        <v>141.13999999999999</v>
      </c>
      <c r="M506" s="40">
        <f>K506+L506</f>
        <v>721.4799999999999</v>
      </c>
      <c r="N506" s="95">
        <f>M506/$M$1026*100</f>
        <v>9.0975425657192979E-3</v>
      </c>
      <c r="O506" s="96">
        <f t="shared" si="390"/>
        <v>7</v>
      </c>
    </row>
    <row r="507" spans="1:15" s="38" customFormat="1" ht="30" customHeight="1" x14ac:dyDescent="0.2">
      <c r="A507" s="172" t="s">
        <v>1230</v>
      </c>
      <c r="B507" s="214"/>
      <c r="C507" s="191"/>
      <c r="D507" s="254" t="s">
        <v>407</v>
      </c>
      <c r="E507" s="214"/>
      <c r="F507" s="214"/>
      <c r="G507" s="214"/>
      <c r="H507" s="214"/>
      <c r="I507" s="214"/>
      <c r="J507" s="214"/>
      <c r="K507" s="214"/>
      <c r="L507" s="214"/>
      <c r="M507" s="214"/>
      <c r="N507" s="187"/>
    </row>
    <row r="508" spans="1:15" s="38" customFormat="1" ht="30" customHeight="1" x14ac:dyDescent="0.2">
      <c r="A508" s="215" t="s">
        <v>1231</v>
      </c>
      <c r="B508" s="110">
        <v>101913</v>
      </c>
      <c r="C508" s="189" t="s">
        <v>57</v>
      </c>
      <c r="D508" s="248" t="str">
        <f>IF(ISNUMBER(SEARCH("Com",B508)),VLOOKUP(B508,'[10]COMP.BG'!$A:$N,3,FALSE),VLOOKUP(B508,[10]SINAPI!$A:$M,2,FALSE))</f>
        <v>CAIXA DE INCÊNDIO 45X75X17CM - FORNECIMENTO E INSTALAÇÃO. AF_10/2020</v>
      </c>
      <c r="E508" s="39" t="str">
        <f>IF(ISNUMBER(SEARCH("Com",B508)),VLOOKUP(B508,'[10]COMP.BG'!$A:$N,5,FALSE),VLOOKUP(B508,[10]SINAPI!$A:$M,4,FALSE))</f>
        <v>UN</v>
      </c>
      <c r="F508" s="216">
        <v>21</v>
      </c>
      <c r="G508" s="128" t="str">
        <f>IF(ISNUMBER(SEARCH("COM",B508)),VLOOKUP(B508,'[10]COMP.BG'!$A:$M,13,FALSE),VLOOKUP(B508,[10]SINAPI!A:M,7,FALSE))</f>
        <v>322,18</v>
      </c>
      <c r="H508" s="128" t="str">
        <f>IF(ISNUMBER(SEARCH("COM",B508)),VLOOKUP(B508,'[10]COMP.BG'!$A:$N,14,FALSE),VLOOKUP(B508,[10]SINAPI!A:N,6,FALSE))</f>
        <v>37,94</v>
      </c>
      <c r="I508" s="40">
        <f t="shared" ref="I508:I541" si="391">ROUND(F508*G508,2)</f>
        <v>6765.78</v>
      </c>
      <c r="J508" s="40">
        <f t="shared" ref="J508:J541" si="392">ROUND(F508*H508,2)</f>
        <v>796.74</v>
      </c>
      <c r="K508" s="40">
        <f t="shared" ref="K508:K541" si="393">I508+J508</f>
        <v>7562.5199999999995</v>
      </c>
      <c r="L508" s="40">
        <f t="shared" ref="L508:L541" si="394">ROUND($L$15*K508,2)</f>
        <v>1839.2</v>
      </c>
      <c r="M508" s="40">
        <f t="shared" ref="M508:M541" si="395">K508+L508</f>
        <v>9401.7199999999993</v>
      </c>
      <c r="N508" s="95">
        <f t="shared" ref="N508:N539" si="396">M508/$M$1026*100</f>
        <v>0.11855151617643517</v>
      </c>
      <c r="O508" s="96">
        <f t="shared" ref="O508:O558" si="397">IF(F508=1,1,TRUNC(F508*$O$15,0))</f>
        <v>20</v>
      </c>
    </row>
    <row r="509" spans="1:15" ht="30" customHeight="1" x14ac:dyDescent="0.2">
      <c r="A509" s="215" t="s">
        <v>1232</v>
      </c>
      <c r="B509" s="104" t="s">
        <v>454</v>
      </c>
      <c r="C509" s="103" t="s">
        <v>62</v>
      </c>
      <c r="D509" s="248" t="str">
        <f>IF(ISNUMBER(SEARCH("Com",B509)),VLOOKUP(B509,'[10]COMP.BG'!$A:$N,3,FALSE),VLOOKUP(B509,[10]SINAPI!$A:$M,2,FALSE))</f>
        <v>CANOPLA ACABAMENTO CROMADO PARA INSTALAÇÃO DE SPRINKLER, SOB FORRO</v>
      </c>
      <c r="E509" s="39" t="str">
        <f>IF(ISNUMBER(SEARCH("Com",B509)),VLOOKUP(B509,'[10]COMP.BG'!$A:$N,5,FALSE),VLOOKUP(B509,[10]SINAPI!$A:$M,4,FALSE))</f>
        <v>UN</v>
      </c>
      <c r="F509" s="216">
        <v>21</v>
      </c>
      <c r="G509" s="128">
        <f>IF(ISNUMBER(SEARCH("COM",B509)),VLOOKUP(B509,'[10]COMP.BG'!$A:$M,13,FALSE),VLOOKUP(B509,[10]SINAPI!A:M,7,FALSE))</f>
        <v>8.6059999999999999</v>
      </c>
      <c r="H509" s="128">
        <f>IF(ISNUMBER(SEARCH("COM",B509)),VLOOKUP(B509,'[10]COMP.BG'!$A:$N,14,FALSE),VLOOKUP(B509,[10]SINAPI!A:N,6,FALSE))</f>
        <v>7.1680000000000001</v>
      </c>
      <c r="I509" s="40">
        <f t="shared" si="391"/>
        <v>180.73</v>
      </c>
      <c r="J509" s="40">
        <f t="shared" si="392"/>
        <v>150.53</v>
      </c>
      <c r="K509" s="40">
        <f t="shared" si="393"/>
        <v>331.26</v>
      </c>
      <c r="L509" s="40">
        <f t="shared" si="394"/>
        <v>80.56</v>
      </c>
      <c r="M509" s="40">
        <f t="shared" si="395"/>
        <v>411.82</v>
      </c>
      <c r="N509" s="95">
        <f t="shared" si="396"/>
        <v>5.1928674106205604E-3</v>
      </c>
      <c r="O509" s="96">
        <f t="shared" si="397"/>
        <v>20</v>
      </c>
    </row>
    <row r="510" spans="1:15" s="38" customFormat="1" ht="30" customHeight="1" x14ac:dyDescent="0.2">
      <c r="A510" s="215" t="s">
        <v>1233</v>
      </c>
      <c r="B510" s="110">
        <v>101915</v>
      </c>
      <c r="C510" s="189" t="s">
        <v>57</v>
      </c>
      <c r="D510" s="248" t="str">
        <f>IF(ISNUMBER(SEARCH("Com",B510)),VLOOKUP(B510,'[10]COMP.BG'!$A:$N,3,FALSE),VLOOKUP(B510,[10]SINAPI!$A:$M,2,FALSE))</f>
        <v>CONJUNTO DE MANGUEIRA PARA COMBATE A INCÊNDIO EM FIBRA DE POLIESTER PURA, COM 1.1/2", REVESTIDA INTERNAMENTE, COMPRIMENTO DE 15M - FORNECIMENTO E INSTALAÇÃO. AF_10/2020</v>
      </c>
      <c r="E510" s="39" t="str">
        <f>IF(ISNUMBER(SEARCH("Com",B510)),VLOOKUP(B510,'[10]COMP.BG'!$A:$N,5,FALSE),VLOOKUP(B510,[10]SINAPI!$A:$M,4,FALSE))</f>
        <v>UN</v>
      </c>
      <c r="F510" s="216">
        <v>6</v>
      </c>
      <c r="G510" s="128" t="str">
        <f>IF(ISNUMBER(SEARCH("COM",B510)),VLOOKUP(B510,'[10]COMP.BG'!$A:$M,13,FALSE),VLOOKUP(B510,[10]SINAPI!A:M,7,FALSE))</f>
        <v>386,33</v>
      </c>
      <c r="H510" s="128" t="str">
        <f>IF(ISNUMBER(SEARCH("COM",B510)),VLOOKUP(B510,'[10]COMP.BG'!$A:$N,14,FALSE),VLOOKUP(B510,[10]SINAPI!A:N,6,FALSE))</f>
        <v>5,05</v>
      </c>
      <c r="I510" s="40">
        <f t="shared" ref="I510" si="398">ROUND(F510*G510,2)</f>
        <v>2317.98</v>
      </c>
      <c r="J510" s="40">
        <f t="shared" ref="J510" si="399">ROUND(F510*H510,2)</f>
        <v>30.3</v>
      </c>
      <c r="K510" s="40">
        <f t="shared" ref="K510" si="400">I510+J510</f>
        <v>2348.2800000000002</v>
      </c>
      <c r="L510" s="40">
        <f t="shared" ref="L510" si="401">ROUND($L$15*K510,2)</f>
        <v>571.1</v>
      </c>
      <c r="M510" s="40">
        <f t="shared" ref="M510" si="402">K510+L510</f>
        <v>2919.38</v>
      </c>
      <c r="N510" s="95">
        <f t="shared" si="396"/>
        <v>3.6812086011406571E-2</v>
      </c>
      <c r="O510" s="96">
        <f t="shared" si="397"/>
        <v>5</v>
      </c>
    </row>
    <row r="511" spans="1:15" s="38" customFormat="1" ht="30" customHeight="1" x14ac:dyDescent="0.2">
      <c r="A511" s="215" t="s">
        <v>1234</v>
      </c>
      <c r="B511" s="104" t="s">
        <v>457</v>
      </c>
      <c r="C511" s="103" t="s">
        <v>62</v>
      </c>
      <c r="D511" s="248" t="str">
        <f>IF(ISNUMBER(SEARCH("Com",B511)),VLOOKUP(B511,'[10]COMP.BG'!$A:$N,3,FALSE),VLOOKUP(B511,[10]SINAPI!$A:$M,2,FALSE))</f>
        <v>CONJUNTO MOTOBOMBA INCÊNDIO TRIFASICA 0,5 A 1,5CV</v>
      </c>
      <c r="E511" s="39" t="str">
        <f>IF(ISNUMBER(SEARCH("Com",B511)),VLOOKUP(B511,'[10]COMP.BG'!$A:$N,5,FALSE),VLOOKUP(B511,[10]SINAPI!$A:$M,4,FALSE))</f>
        <v>CJ</v>
      </c>
      <c r="F511" s="216">
        <v>6</v>
      </c>
      <c r="G511" s="128">
        <f>IF(ISNUMBER(SEARCH("COM",B511)),VLOOKUP(B511,'[10]COMP.BG'!$A:$M,13,FALSE),VLOOKUP(B511,[10]SINAPI!A:M,7,FALSE))</f>
        <v>1558.989</v>
      </c>
      <c r="H511" s="128">
        <f>IF(ISNUMBER(SEARCH("COM",B511)),VLOOKUP(B511,'[10]COMP.BG'!$A:$N,14,FALSE),VLOOKUP(B511,[10]SINAPI!A:N,6,FALSE))</f>
        <v>127.595</v>
      </c>
      <c r="I511" s="40">
        <f>ROUND(F511*G511,2)</f>
        <v>9353.93</v>
      </c>
      <c r="J511" s="40">
        <f>ROUND(F511*H511,2)</f>
        <v>765.57</v>
      </c>
      <c r="K511" s="40">
        <f t="shared" si="393"/>
        <v>10119.5</v>
      </c>
      <c r="L511" s="40">
        <f t="shared" si="394"/>
        <v>2461.06</v>
      </c>
      <c r="M511" s="40">
        <f t="shared" si="395"/>
        <v>12580.56</v>
      </c>
      <c r="N511" s="95">
        <f t="shared" si="396"/>
        <v>0.15863527762458501</v>
      </c>
      <c r="O511" s="96">
        <f t="shared" si="397"/>
        <v>5</v>
      </c>
    </row>
    <row r="512" spans="1:15" s="38" customFormat="1" ht="30" customHeight="1" x14ac:dyDescent="0.2">
      <c r="A512" s="215" t="s">
        <v>1235</v>
      </c>
      <c r="B512" s="104" t="s">
        <v>780</v>
      </c>
      <c r="C512" s="103" t="s">
        <v>62</v>
      </c>
      <c r="D512" s="248" t="str">
        <f>IF(ISNUMBER(SEARCH("Com",B512)),VLOOKUP(B512,'[10]COMP.BG'!$A:$N,3,FALSE),VLOOKUP(B512,[10]SINAPI!$A:$M,2,FALSE))</f>
        <v>CONJUNTO MOTOBOMBA INCÊNDIO TRIFASICA 10,0CV</v>
      </c>
      <c r="E512" s="39" t="str">
        <f>IF(ISNUMBER(SEARCH("Com",B512)),VLOOKUP(B512,'[10]COMP.BG'!$A:$N,5,FALSE),VLOOKUP(B512,[10]SINAPI!$A:$M,4,FALSE))</f>
        <v>CJ</v>
      </c>
      <c r="F512" s="216">
        <v>1</v>
      </c>
      <c r="G512" s="128">
        <f>IF(ISNUMBER(SEARCH("COM",B512)),VLOOKUP(B512,'[10]COMP.BG'!$A:$M,13,FALSE),VLOOKUP(B512,[10]SINAPI!A:M,7,FALSE))</f>
        <v>21392.580999999998</v>
      </c>
      <c r="H512" s="128">
        <f>IF(ISNUMBER(SEARCH("COM",B512)),VLOOKUP(B512,'[10]COMP.BG'!$A:$N,14,FALSE),VLOOKUP(B512,[10]SINAPI!A:N,6,FALSE))</f>
        <v>202.92500000000001</v>
      </c>
      <c r="I512" s="40">
        <f>ROUND(F512*G512,2)</f>
        <v>21392.58</v>
      </c>
      <c r="J512" s="40">
        <f>ROUND(F512*H512,2)</f>
        <v>202.93</v>
      </c>
      <c r="K512" s="40">
        <f t="shared" si="393"/>
        <v>21595.510000000002</v>
      </c>
      <c r="L512" s="40">
        <f t="shared" si="394"/>
        <v>5252.03</v>
      </c>
      <c r="M512" s="40">
        <f t="shared" si="395"/>
        <v>26847.54</v>
      </c>
      <c r="N512" s="95">
        <f t="shared" si="396"/>
        <v>0.33853556291907128</v>
      </c>
      <c r="O512" s="96">
        <f t="shared" si="397"/>
        <v>1</v>
      </c>
    </row>
    <row r="513" spans="1:15" ht="30" customHeight="1" x14ac:dyDescent="0.2">
      <c r="A513" s="215" t="s">
        <v>1236</v>
      </c>
      <c r="B513" s="104" t="s">
        <v>455</v>
      </c>
      <c r="C513" s="103" t="s">
        <v>62</v>
      </c>
      <c r="D513" s="248" t="str">
        <f>IF(ISNUMBER(SEARCH("Com",B513)),VLOOKUP(B513,'[10]COMP.BG'!$A:$N,3,FALSE),VLOOKUP(B513,[10]SINAPI!$A:$M,2,FALSE))</f>
        <v>CONJUNTO MOTOBOMBA INCÊNDIO TRIFASICA 2,0CV</v>
      </c>
      <c r="E513" s="39" t="str">
        <f>IF(ISNUMBER(SEARCH("Com",B513)),VLOOKUP(B513,'[10]COMP.BG'!$A:$N,5,FALSE),VLOOKUP(B513,[10]SINAPI!$A:$M,4,FALSE))</f>
        <v>CJ</v>
      </c>
      <c r="F513" s="216">
        <v>3</v>
      </c>
      <c r="G513" s="128">
        <f>IF(ISNUMBER(SEARCH("COM",B513)),VLOOKUP(B513,'[10]COMP.BG'!$A:$M,13,FALSE),VLOOKUP(B513,[10]SINAPI!A:M,7,FALSE))</f>
        <v>1656.5904599999999</v>
      </c>
      <c r="H513" s="128">
        <f>IF(ISNUMBER(SEARCH("COM",B513)),VLOOKUP(B513,'[10]COMP.BG'!$A:$N,14,FALSE),VLOOKUP(B513,[10]SINAPI!A:N,6,FALSE))</f>
        <v>166.46449999999999</v>
      </c>
      <c r="I513" s="40">
        <f t="shared" si="391"/>
        <v>4969.7700000000004</v>
      </c>
      <c r="J513" s="40">
        <f t="shared" si="392"/>
        <v>499.39</v>
      </c>
      <c r="K513" s="40">
        <f t="shared" si="393"/>
        <v>5469.1600000000008</v>
      </c>
      <c r="L513" s="40">
        <f t="shared" si="394"/>
        <v>1330.1</v>
      </c>
      <c r="M513" s="40">
        <f t="shared" si="395"/>
        <v>6799.26</v>
      </c>
      <c r="N513" s="95">
        <f t="shared" si="396"/>
        <v>8.5735650697722196E-2</v>
      </c>
      <c r="O513" s="96">
        <f t="shared" si="397"/>
        <v>2</v>
      </c>
    </row>
    <row r="514" spans="1:15" s="38" customFormat="1" ht="30" customHeight="1" x14ac:dyDescent="0.2">
      <c r="A514" s="215" t="s">
        <v>1237</v>
      </c>
      <c r="B514" s="104" t="s">
        <v>456</v>
      </c>
      <c r="C514" s="103" t="s">
        <v>62</v>
      </c>
      <c r="D514" s="248" t="str">
        <f>IF(ISNUMBER(SEARCH("Com",B514)),VLOOKUP(B514,'[10]COMP.BG'!$A:$N,3,FALSE),VLOOKUP(B514,[10]SINAPI!$A:$M,2,FALSE))</f>
        <v>CONJUNTO MOTOBOMBA INCÊNDIO TRIFASICA 3,0CV</v>
      </c>
      <c r="E514" s="39" t="str">
        <f>IF(ISNUMBER(SEARCH("Com",B514)),VLOOKUP(B514,'[10]COMP.BG'!$A:$N,5,FALSE),VLOOKUP(B514,[10]SINAPI!$A:$M,4,FALSE))</f>
        <v>CJ</v>
      </c>
      <c r="F514" s="216">
        <v>3</v>
      </c>
      <c r="G514" s="128">
        <f>IF(ISNUMBER(SEARCH("COM",B514)),VLOOKUP(B514,'[10]COMP.BG'!$A:$M,13,FALSE),VLOOKUP(B514,[10]SINAPI!A:M,7,FALSE))</f>
        <v>2300.8909999999996</v>
      </c>
      <c r="H514" s="128">
        <f>IF(ISNUMBER(SEARCH("COM",B514)),VLOOKUP(B514,'[10]COMP.BG'!$A:$N,14,FALSE),VLOOKUP(B514,[10]SINAPI!A:N,6,FALSE))</f>
        <v>202.92500000000001</v>
      </c>
      <c r="I514" s="40">
        <f t="shared" si="391"/>
        <v>6902.67</v>
      </c>
      <c r="J514" s="40">
        <f t="shared" si="392"/>
        <v>608.78</v>
      </c>
      <c r="K514" s="40">
        <f t="shared" si="393"/>
        <v>7511.45</v>
      </c>
      <c r="L514" s="40">
        <f t="shared" si="394"/>
        <v>1826.78</v>
      </c>
      <c r="M514" s="40">
        <f t="shared" si="395"/>
        <v>9338.23</v>
      </c>
      <c r="N514" s="95">
        <f t="shared" si="396"/>
        <v>0.11775093545694534</v>
      </c>
      <c r="O514" s="96">
        <f t="shared" si="397"/>
        <v>2</v>
      </c>
    </row>
    <row r="515" spans="1:15" s="38" customFormat="1" ht="39.950000000000003" customHeight="1" x14ac:dyDescent="0.2">
      <c r="A515" s="215" t="s">
        <v>1238</v>
      </c>
      <c r="B515" s="105">
        <v>94471</v>
      </c>
      <c r="C515" s="189" t="s">
        <v>57</v>
      </c>
      <c r="D515" s="248"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9" t="str">
        <f>IF(ISNUMBER(SEARCH("Com",B515)),VLOOKUP(B515,'[10]COMP.BG'!$A:$N,5,FALSE),VLOOKUP(B515,[10]SINAPI!$A:$M,4,FALSE))</f>
        <v>UN</v>
      </c>
      <c r="F515" s="216">
        <v>2</v>
      </c>
      <c r="G515" s="128" t="str">
        <f>IF(ISNUMBER(SEARCH("COM",B515)),VLOOKUP(B515,'[10]COMP.BG'!$A:$M,13,FALSE),VLOOKUP(B515,[10]SINAPI!A:M,7,FALSE))</f>
        <v>46,50</v>
      </c>
      <c r="H515" s="128" t="str">
        <f>IF(ISNUMBER(SEARCH("COM",B515)),VLOOKUP(B515,'[10]COMP.BG'!$A:$N,14,FALSE),VLOOKUP(B515,[10]SINAPI!A:N,6,FALSE))</f>
        <v>18,71</v>
      </c>
      <c r="I515" s="40">
        <f t="shared" ref="I515" si="403">ROUND(F515*G515,2)</f>
        <v>93</v>
      </c>
      <c r="J515" s="40">
        <f t="shared" ref="J515" si="404">ROUND(F515*H515,2)</f>
        <v>37.42</v>
      </c>
      <c r="K515" s="40">
        <f t="shared" ref="K515" si="405">I515+J515</f>
        <v>130.42000000000002</v>
      </c>
      <c r="L515" s="40">
        <f t="shared" ref="L515" si="406">ROUND($L$15*K515,2)</f>
        <v>31.72</v>
      </c>
      <c r="M515" s="40">
        <f t="shared" ref="M515" si="407">K515+L515</f>
        <v>162.14000000000001</v>
      </c>
      <c r="N515" s="95">
        <f t="shared" si="396"/>
        <v>2.0445134329513323E-3</v>
      </c>
      <c r="O515" s="96">
        <f t="shared" si="397"/>
        <v>1</v>
      </c>
    </row>
    <row r="516" spans="1:15" s="38" customFormat="1" ht="39.950000000000003" customHeight="1" x14ac:dyDescent="0.2">
      <c r="A516" s="215" t="s">
        <v>1239</v>
      </c>
      <c r="B516" s="105">
        <v>94473</v>
      </c>
      <c r="C516" s="189" t="s">
        <v>57</v>
      </c>
      <c r="D516" s="248"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9" t="str">
        <f>IF(ISNUMBER(SEARCH("Com",B516)),VLOOKUP(B516,'[10]COMP.BG'!$A:$N,5,FALSE),VLOOKUP(B516,[10]SINAPI!$A:$M,4,FALSE))</f>
        <v>UN</v>
      </c>
      <c r="F516" s="216">
        <v>3</v>
      </c>
      <c r="G516" s="128" t="str">
        <f>IF(ISNUMBER(SEARCH("COM",B516)),VLOOKUP(B516,'[10]COMP.BG'!$A:$M,13,FALSE),VLOOKUP(B516,[10]SINAPI!A:M,7,FALSE))</f>
        <v>80,27</v>
      </c>
      <c r="H516" s="128" t="str">
        <f>IF(ISNUMBER(SEARCH("COM",B516)),VLOOKUP(B516,'[10]COMP.BG'!$A:$N,14,FALSE),VLOOKUP(B516,[10]SINAPI!A:N,6,FALSE))</f>
        <v>18,71</v>
      </c>
      <c r="I516" s="40">
        <f t="shared" si="391"/>
        <v>240.81</v>
      </c>
      <c r="J516" s="40">
        <f t="shared" si="392"/>
        <v>56.13</v>
      </c>
      <c r="K516" s="40">
        <f t="shared" si="393"/>
        <v>296.94</v>
      </c>
      <c r="L516" s="40">
        <f t="shared" si="394"/>
        <v>72.22</v>
      </c>
      <c r="M516" s="40">
        <f t="shared" si="395"/>
        <v>369.15999999999997</v>
      </c>
      <c r="N516" s="95">
        <f t="shared" si="396"/>
        <v>4.6549437455798304E-3</v>
      </c>
      <c r="O516" s="96">
        <f t="shared" si="397"/>
        <v>2</v>
      </c>
    </row>
    <row r="517" spans="1:15" s="38" customFormat="1" ht="39.950000000000003" customHeight="1" x14ac:dyDescent="0.2">
      <c r="A517" s="215" t="s">
        <v>1240</v>
      </c>
      <c r="B517" s="105">
        <v>94475</v>
      </c>
      <c r="C517" s="189" t="s">
        <v>57</v>
      </c>
      <c r="D517" s="248"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9" t="str">
        <f>IF(ISNUMBER(SEARCH("Com",B517)),VLOOKUP(B517,'[10]COMP.BG'!$A:$N,5,FALSE),VLOOKUP(B517,[10]SINAPI!$A:$M,4,FALSE))</f>
        <v>UN</v>
      </c>
      <c r="F517" s="216">
        <v>3</v>
      </c>
      <c r="G517" s="128" t="str">
        <f>IF(ISNUMBER(SEARCH("COM",B517)),VLOOKUP(B517,'[10]COMP.BG'!$A:$M,13,FALSE),VLOOKUP(B517,[10]SINAPI!A:M,7,FALSE))</f>
        <v>112,39</v>
      </c>
      <c r="H517" s="128" t="str">
        <f>IF(ISNUMBER(SEARCH("COM",B517)),VLOOKUP(B517,'[10]COMP.BG'!$A:$N,14,FALSE),VLOOKUP(B517,[10]SINAPI!A:N,6,FALSE))</f>
        <v>23,36</v>
      </c>
      <c r="I517" s="40">
        <f t="shared" si="391"/>
        <v>337.17</v>
      </c>
      <c r="J517" s="40">
        <f t="shared" si="392"/>
        <v>70.08</v>
      </c>
      <c r="K517" s="40">
        <f t="shared" si="393"/>
        <v>407.25</v>
      </c>
      <c r="L517" s="40">
        <f t="shared" si="394"/>
        <v>99.04</v>
      </c>
      <c r="M517" s="40">
        <f t="shared" si="395"/>
        <v>506.29</v>
      </c>
      <c r="N517" s="95">
        <f t="shared" si="396"/>
        <v>6.3840921794062547E-3</v>
      </c>
      <c r="O517" s="96">
        <f t="shared" si="397"/>
        <v>2</v>
      </c>
    </row>
    <row r="518" spans="1:15" s="38" customFormat="1" ht="30" customHeight="1" x14ac:dyDescent="0.2">
      <c r="A518" s="215" t="s">
        <v>1241</v>
      </c>
      <c r="B518" s="110">
        <v>101916</v>
      </c>
      <c r="C518" s="189" t="s">
        <v>57</v>
      </c>
      <c r="D518" s="248" t="str">
        <f>IF(ISNUMBER(SEARCH("Com",B518)),VLOOKUP(B518,'[10]COMP.BG'!$A:$N,3,FALSE),VLOOKUP(B518,[10]SINAPI!$A:$M,2,FALSE))</f>
        <v>HIDRANTE SUBTERRÂNEO PREDIAL (COM CURVA LONGA E CAIXA), DN 75 MM - FORNECIMENTO E INSTALAÇÃO. AF_10/2020</v>
      </c>
      <c r="E518" s="39" t="str">
        <f>IF(ISNUMBER(SEARCH("Com",B518)),VLOOKUP(B518,'[10]COMP.BG'!$A:$N,5,FALSE),VLOOKUP(B518,[10]SINAPI!$A:$M,4,FALSE))</f>
        <v>UN</v>
      </c>
      <c r="F518" s="216">
        <v>5</v>
      </c>
      <c r="G518" s="128" t="str">
        <f>IF(ISNUMBER(SEARCH("COM",B518)),VLOOKUP(B518,'[10]COMP.BG'!$A:$M,13,FALSE),VLOOKUP(B518,[10]SINAPI!A:M,7,FALSE))</f>
        <v>3.206,81</v>
      </c>
      <c r="H518" s="128" t="str">
        <f>IF(ISNUMBER(SEARCH("COM",B518)),VLOOKUP(B518,'[10]COMP.BG'!$A:$N,14,FALSE),VLOOKUP(B518,[10]SINAPI!A:N,6,FALSE))</f>
        <v>159,06</v>
      </c>
      <c r="I518" s="40">
        <f t="shared" si="391"/>
        <v>16034.05</v>
      </c>
      <c r="J518" s="40">
        <f t="shared" si="392"/>
        <v>795.3</v>
      </c>
      <c r="K518" s="40">
        <f t="shared" si="393"/>
        <v>16829.349999999999</v>
      </c>
      <c r="L518" s="40">
        <f t="shared" si="394"/>
        <v>4092.9</v>
      </c>
      <c r="M518" s="40">
        <f t="shared" si="395"/>
        <v>20922.25</v>
      </c>
      <c r="N518" s="95">
        <f t="shared" si="396"/>
        <v>0.26382028600324414</v>
      </c>
      <c r="O518" s="96">
        <f t="shared" si="397"/>
        <v>4</v>
      </c>
    </row>
    <row r="519" spans="1:15" s="38" customFormat="1" ht="30" customHeight="1" x14ac:dyDescent="0.2">
      <c r="A519" s="215" t="s">
        <v>1242</v>
      </c>
      <c r="B519" s="110">
        <v>92670</v>
      </c>
      <c r="C519" s="189" t="s">
        <v>57</v>
      </c>
      <c r="D519" s="248" t="str">
        <f>IF(ISNUMBER(SEARCH("Com",B519)),VLOOKUP(B519,'[10]COMP.BG'!$A:$N,3,FALSE),VLOOKUP(B519,[10]SINAPI!$A:$M,2,FALSE))</f>
        <v>JOELHO 90 GRAUS, EM FERRO GALVANIZADO, CONEXÃO ROSQUEADA, DN 25 (1"), INSTALADO EM REDE DE ALIMENTAÇÃO PARA SPRINKLER - FORNECIMENTO E INSTALAÇÃO. AF_10/2020</v>
      </c>
      <c r="E519" s="39" t="str">
        <f>IF(ISNUMBER(SEARCH("Com",B519)),VLOOKUP(B519,'[10]COMP.BG'!$A:$N,5,FALSE),VLOOKUP(B519,[10]SINAPI!$A:$M,4,FALSE))</f>
        <v>UN</v>
      </c>
      <c r="F519" s="216">
        <v>3</v>
      </c>
      <c r="G519" s="128" t="str">
        <f>IF(ISNUMBER(SEARCH("COM",B519)),VLOOKUP(B519,'[10]COMP.BG'!$A:$M,13,FALSE),VLOOKUP(B519,[10]SINAPI!A:M,7,FALSE))</f>
        <v>17,30</v>
      </c>
      <c r="H519" s="128" t="str">
        <f>IF(ISNUMBER(SEARCH("COM",B519)),VLOOKUP(B519,'[10]COMP.BG'!$A:$N,14,FALSE),VLOOKUP(B519,[10]SINAPI!A:N,6,FALSE))</f>
        <v>16,17</v>
      </c>
      <c r="I519" s="40">
        <f t="shared" si="391"/>
        <v>51.9</v>
      </c>
      <c r="J519" s="40">
        <f t="shared" si="392"/>
        <v>48.51</v>
      </c>
      <c r="K519" s="40">
        <f t="shared" si="393"/>
        <v>100.41</v>
      </c>
      <c r="L519" s="40">
        <f t="shared" si="394"/>
        <v>24.42</v>
      </c>
      <c r="M519" s="40">
        <f t="shared" si="395"/>
        <v>124.83</v>
      </c>
      <c r="N519" s="95">
        <f t="shared" si="396"/>
        <v>1.5740508932731887E-3</v>
      </c>
      <c r="O519" s="96">
        <f t="shared" si="397"/>
        <v>2</v>
      </c>
    </row>
    <row r="520" spans="1:15" s="38" customFormat="1" ht="30" customHeight="1" x14ac:dyDescent="0.2">
      <c r="A520" s="215" t="s">
        <v>1243</v>
      </c>
      <c r="B520" s="110">
        <v>92672</v>
      </c>
      <c r="C520" s="189" t="s">
        <v>57</v>
      </c>
      <c r="D520" s="248" t="str">
        <f>IF(ISNUMBER(SEARCH("Com",B520)),VLOOKUP(B520,'[10]COMP.BG'!$A:$N,3,FALSE),VLOOKUP(B520,[10]SINAPI!$A:$M,2,FALSE))</f>
        <v>JOELHO 90 GRAUS, EM FERRO GALVANIZADO, CONEXÃO ROSQUEADA, DN 32 (1 1/4"), INSTALADO EM REDE DE ALIMENTAÇÃO PARA SPRINKLER - FORNECIMENTO E INSTALAÇÃO. AF_10/2020</v>
      </c>
      <c r="E520" s="39" t="str">
        <f>IF(ISNUMBER(SEARCH("Com",B520)),VLOOKUP(B520,'[10]COMP.BG'!$A:$N,5,FALSE),VLOOKUP(B520,[10]SINAPI!$A:$M,4,FALSE))</f>
        <v>UN</v>
      </c>
      <c r="F520" s="216">
        <v>3</v>
      </c>
      <c r="G520" s="128" t="str">
        <f>IF(ISNUMBER(SEARCH("COM",B520)),VLOOKUP(B520,'[10]COMP.BG'!$A:$M,13,FALSE),VLOOKUP(B520,[10]SINAPI!A:M,7,FALSE))</f>
        <v>24,94</v>
      </c>
      <c r="H520" s="128" t="str">
        <f>IF(ISNUMBER(SEARCH("COM",B520)),VLOOKUP(B520,'[10]COMP.BG'!$A:$N,14,FALSE),VLOOKUP(B520,[10]SINAPI!A:N,6,FALSE))</f>
        <v>17,09</v>
      </c>
      <c r="I520" s="40">
        <f t="shared" si="391"/>
        <v>74.819999999999993</v>
      </c>
      <c r="J520" s="40">
        <f t="shared" si="392"/>
        <v>51.27</v>
      </c>
      <c r="K520" s="40">
        <f t="shared" si="393"/>
        <v>126.09</v>
      </c>
      <c r="L520" s="40">
        <f t="shared" si="394"/>
        <v>30.67</v>
      </c>
      <c r="M520" s="40">
        <f t="shared" si="395"/>
        <v>156.76</v>
      </c>
      <c r="N520" s="95">
        <f t="shared" si="396"/>
        <v>1.9766740209044703E-3</v>
      </c>
      <c r="O520" s="96">
        <f t="shared" si="397"/>
        <v>2</v>
      </c>
    </row>
    <row r="521" spans="1:15" s="38" customFormat="1" ht="30" customHeight="1" x14ac:dyDescent="0.2">
      <c r="A521" s="215" t="s">
        <v>1244</v>
      </c>
      <c r="B521" s="110">
        <v>92674</v>
      </c>
      <c r="C521" s="189" t="s">
        <v>57</v>
      </c>
      <c r="D521" s="248" t="str">
        <f>IF(ISNUMBER(SEARCH("Com",B521)),VLOOKUP(B521,'[10]COMP.BG'!$A:$N,3,FALSE),VLOOKUP(B521,[10]SINAPI!$A:$M,2,FALSE))</f>
        <v>JOELHO 90 GRAUS, EM FERRO GALVANIZADO, CONEXÃO ROSQUEADA, DN 40 (1 1/2"), INSTALADO EM REDE DE ALIMENTAÇÃO PARA SPRINKLER - FORNECIMENTO E INSTALAÇÃO. AF_10/2020</v>
      </c>
      <c r="E521" s="39" t="str">
        <f>IF(ISNUMBER(SEARCH("Com",B521)),VLOOKUP(B521,'[10]COMP.BG'!$A:$N,5,FALSE),VLOOKUP(B521,[10]SINAPI!$A:$M,4,FALSE))</f>
        <v>UN</v>
      </c>
      <c r="F521" s="216">
        <v>3</v>
      </c>
      <c r="G521" s="128" t="str">
        <f>IF(ISNUMBER(SEARCH("COM",B521)),VLOOKUP(B521,'[10]COMP.BG'!$A:$M,13,FALSE),VLOOKUP(B521,[10]SINAPI!A:M,7,FALSE))</f>
        <v>31,91</v>
      </c>
      <c r="H521" s="128" t="str">
        <f>IF(ISNUMBER(SEARCH("COM",B521)),VLOOKUP(B521,'[10]COMP.BG'!$A:$N,14,FALSE),VLOOKUP(B521,[10]SINAPI!A:N,6,FALSE))</f>
        <v>18,12</v>
      </c>
      <c r="I521" s="40">
        <f t="shared" si="391"/>
        <v>95.73</v>
      </c>
      <c r="J521" s="40">
        <f t="shared" si="392"/>
        <v>54.36</v>
      </c>
      <c r="K521" s="40">
        <f t="shared" si="393"/>
        <v>150.09</v>
      </c>
      <c r="L521" s="40">
        <f t="shared" si="394"/>
        <v>36.5</v>
      </c>
      <c r="M521" s="40">
        <f t="shared" si="395"/>
        <v>186.59</v>
      </c>
      <c r="N521" s="95">
        <f t="shared" si="396"/>
        <v>2.3528170806364195E-3</v>
      </c>
      <c r="O521" s="96">
        <f t="shared" si="397"/>
        <v>2</v>
      </c>
    </row>
    <row r="522" spans="1:15" s="38" customFormat="1" ht="30" customHeight="1" x14ac:dyDescent="0.2">
      <c r="A522" s="215" t="s">
        <v>1245</v>
      </c>
      <c r="B522" s="110">
        <v>92943</v>
      </c>
      <c r="C522" s="189" t="s">
        <v>57</v>
      </c>
      <c r="D522" s="248" t="str">
        <f>IF(ISNUMBER(SEARCH("Com",B522)),VLOOKUP(B522,'[10]COMP.BG'!$A:$N,3,FALSE),VLOOKUP(B522,[10]SINAPI!$A:$M,2,FALSE))</f>
        <v>LUVA DE REDUÇÃO, EM FERRO GALVANIZADO, 1 1/2" X 1 1/4", CONEXÃO ROSQUEADA, INSTALADO EM REDE DE ALIMENTAÇÃO PARA SPRINKLER - FORNECIMENTO E INSTALAÇÃO. AF_10/2020</v>
      </c>
      <c r="E522" s="39" t="str">
        <f>IF(ISNUMBER(SEARCH("Com",B522)),VLOOKUP(B522,'[10]COMP.BG'!$A:$N,5,FALSE),VLOOKUP(B522,[10]SINAPI!$A:$M,4,FALSE))</f>
        <v>UN</v>
      </c>
      <c r="F522" s="216">
        <v>3</v>
      </c>
      <c r="G522" s="128" t="str">
        <f>IF(ISNUMBER(SEARCH("COM",B522)),VLOOKUP(B522,'[10]COMP.BG'!$A:$M,13,FALSE),VLOOKUP(B522,[10]SINAPI!A:M,7,FALSE))</f>
        <v>23,65</v>
      </c>
      <c r="H522" s="128" t="str">
        <f>IF(ISNUMBER(SEARCH("COM",B522)),VLOOKUP(B522,'[10]COMP.BG'!$A:$N,14,FALSE),VLOOKUP(B522,[10]SINAPI!A:N,6,FALSE))</f>
        <v>12,07</v>
      </c>
      <c r="I522" s="40">
        <f t="shared" si="391"/>
        <v>70.95</v>
      </c>
      <c r="J522" s="40">
        <f t="shared" si="392"/>
        <v>36.21</v>
      </c>
      <c r="K522" s="40">
        <f t="shared" si="393"/>
        <v>107.16</v>
      </c>
      <c r="L522" s="40">
        <f t="shared" si="394"/>
        <v>26.06</v>
      </c>
      <c r="M522" s="40">
        <f t="shared" si="395"/>
        <v>133.22</v>
      </c>
      <c r="N522" s="95">
        <f t="shared" si="396"/>
        <v>1.6798450693090937E-3</v>
      </c>
      <c r="O522" s="96">
        <f t="shared" si="397"/>
        <v>2</v>
      </c>
    </row>
    <row r="523" spans="1:15" s="38" customFormat="1" ht="30" customHeight="1" x14ac:dyDescent="0.2">
      <c r="A523" s="215" t="s">
        <v>1246</v>
      </c>
      <c r="B523" s="110">
        <v>92940</v>
      </c>
      <c r="C523" s="189" t="s">
        <v>57</v>
      </c>
      <c r="D523" s="248" t="str">
        <f>IF(ISNUMBER(SEARCH("Com",B523)),VLOOKUP(B523,'[10]COMP.BG'!$A:$N,3,FALSE),VLOOKUP(B523,[10]SINAPI!$A:$M,2,FALSE))</f>
        <v>LUVA DE REDUÇÃO, EM FERRO GALVANIZADO, 1 1/4" X 1", CONEXÃO ROSQUEADA, INSTALADO EM REDE DE ALIMENTAÇÃO PARA SPRINKLER - FORNECIMENTO E INSTALAÇÃO. AF_10/2020</v>
      </c>
      <c r="E523" s="39" t="str">
        <f>IF(ISNUMBER(SEARCH("Com",B523)),VLOOKUP(B523,'[10]COMP.BG'!$A:$N,5,FALSE),VLOOKUP(B523,[10]SINAPI!$A:$M,4,FALSE))</f>
        <v>UN</v>
      </c>
      <c r="F523" s="216">
        <v>3</v>
      </c>
      <c r="G523" s="128" t="str">
        <f>IF(ISNUMBER(SEARCH("COM",B523)),VLOOKUP(B523,'[10]COMP.BG'!$A:$M,13,FALSE),VLOOKUP(B523,[10]SINAPI!A:M,7,FALSE))</f>
        <v>19,91</v>
      </c>
      <c r="H523" s="128" t="str">
        <f>IF(ISNUMBER(SEARCH("COM",B523)),VLOOKUP(B523,'[10]COMP.BG'!$A:$N,14,FALSE),VLOOKUP(B523,[10]SINAPI!A:N,6,FALSE))</f>
        <v>11,39</v>
      </c>
      <c r="I523" s="40">
        <f t="shared" si="391"/>
        <v>59.73</v>
      </c>
      <c r="J523" s="40">
        <f t="shared" si="392"/>
        <v>34.17</v>
      </c>
      <c r="K523" s="40">
        <f t="shared" si="393"/>
        <v>93.9</v>
      </c>
      <c r="L523" s="40">
        <f t="shared" si="394"/>
        <v>22.84</v>
      </c>
      <c r="M523" s="40">
        <f t="shared" si="395"/>
        <v>116.74000000000001</v>
      </c>
      <c r="N523" s="95">
        <f t="shared" si="396"/>
        <v>1.4720395840800453E-3</v>
      </c>
      <c r="O523" s="96">
        <f t="shared" si="397"/>
        <v>2</v>
      </c>
    </row>
    <row r="524" spans="1:15" s="38" customFormat="1" ht="30" customHeight="1" x14ac:dyDescent="0.2">
      <c r="A524" s="215" t="s">
        <v>1247</v>
      </c>
      <c r="B524" s="110">
        <v>92939</v>
      </c>
      <c r="C524" s="189" t="s">
        <v>57</v>
      </c>
      <c r="D524" s="248" t="str">
        <f>IF(ISNUMBER(SEARCH("Com",B524)),VLOOKUP(B524,'[10]COMP.BG'!$A:$N,3,FALSE),VLOOKUP(B524,[10]SINAPI!$A:$M,2,FALSE))</f>
        <v>LUVA DE REDUÇÃO, EM FERRO GALVANIZADO, 1" X 3/4", CONEXÃO ROSQUEADA, INSTALADO EM REDE DE ALIMENTAÇÃO PARA SPRINKLER - FORNECIMENTO E INSTALAÇÃO. AF_10/2020</v>
      </c>
      <c r="E524" s="39" t="str">
        <f>IF(ISNUMBER(SEARCH("Com",B524)),VLOOKUP(B524,'[10]COMP.BG'!$A:$N,5,FALSE),VLOOKUP(B524,[10]SINAPI!$A:$M,4,FALSE))</f>
        <v>UN</v>
      </c>
      <c r="F524" s="216">
        <v>5</v>
      </c>
      <c r="G524" s="128" t="str">
        <f>IF(ISNUMBER(SEARCH("COM",B524)),VLOOKUP(B524,'[10]COMP.BG'!$A:$M,13,FALSE),VLOOKUP(B524,[10]SINAPI!A:M,7,FALSE))</f>
        <v>14,21</v>
      </c>
      <c r="H524" s="128" t="str">
        <f>IF(ISNUMBER(SEARCH("COM",B524)),VLOOKUP(B524,'[10]COMP.BG'!$A:$N,14,FALSE),VLOOKUP(B524,[10]SINAPI!A:N,6,FALSE))</f>
        <v>10,79</v>
      </c>
      <c r="I524" s="40">
        <f t="shared" si="391"/>
        <v>71.05</v>
      </c>
      <c r="J524" s="40">
        <f t="shared" si="392"/>
        <v>53.95</v>
      </c>
      <c r="K524" s="40">
        <f t="shared" si="393"/>
        <v>125</v>
      </c>
      <c r="L524" s="40">
        <f t="shared" si="394"/>
        <v>30.4</v>
      </c>
      <c r="M524" s="40">
        <f t="shared" si="395"/>
        <v>155.4</v>
      </c>
      <c r="N524" s="95">
        <f t="shared" si="396"/>
        <v>1.9595250245506169E-3</v>
      </c>
      <c r="O524" s="96">
        <f t="shared" si="397"/>
        <v>4</v>
      </c>
    </row>
    <row r="525" spans="1:15" s="38" customFormat="1" ht="30" customHeight="1" x14ac:dyDescent="0.2">
      <c r="A525" s="215" t="s">
        <v>1248</v>
      </c>
      <c r="B525" s="110">
        <v>92950</v>
      </c>
      <c r="C525" s="189" t="s">
        <v>57</v>
      </c>
      <c r="D525" s="248" t="str">
        <f>IF(ISNUMBER(SEARCH("Com",B525)),VLOOKUP(B525,'[10]COMP.BG'!$A:$N,3,FALSE),VLOOKUP(B525,[10]SINAPI!$A:$M,2,FALSE))</f>
        <v>LUVA DE REDUÇÃO, EM FERRO GALVANIZADO, 2 1/2" X 2", CONEXÃO ROSQUEADA, INSTALADO EM REDE DE ALIMENTAÇÃO PARA SPRINKLER - FORNECIMENTO E INSTALAÇÃO. AF_10/2020</v>
      </c>
      <c r="E525" s="39" t="str">
        <f>IF(ISNUMBER(SEARCH("Com",B525)),VLOOKUP(B525,'[10]COMP.BG'!$A:$N,5,FALSE),VLOOKUP(B525,[10]SINAPI!$A:$M,4,FALSE))</f>
        <v>UN</v>
      </c>
      <c r="F525" s="216">
        <v>3</v>
      </c>
      <c r="G525" s="128" t="str">
        <f>IF(ISNUMBER(SEARCH("COM",B525)),VLOOKUP(B525,'[10]COMP.BG'!$A:$M,13,FALSE),VLOOKUP(B525,[10]SINAPI!A:M,7,FALSE))</f>
        <v>60,83</v>
      </c>
      <c r="H525" s="128" t="str">
        <f>IF(ISNUMBER(SEARCH("COM",B525)),VLOOKUP(B525,'[10]COMP.BG'!$A:$N,14,FALSE),VLOOKUP(B525,[10]SINAPI!A:N,6,FALSE))</f>
        <v>14,25</v>
      </c>
      <c r="I525" s="40">
        <f t="shared" si="391"/>
        <v>182.49</v>
      </c>
      <c r="J525" s="40">
        <f t="shared" si="392"/>
        <v>42.75</v>
      </c>
      <c r="K525" s="40">
        <f t="shared" si="393"/>
        <v>225.24</v>
      </c>
      <c r="L525" s="40">
        <f t="shared" si="394"/>
        <v>54.78</v>
      </c>
      <c r="M525" s="40">
        <f t="shared" si="395"/>
        <v>280.02</v>
      </c>
      <c r="N525" s="95">
        <f t="shared" si="396"/>
        <v>3.5309279110338722E-3</v>
      </c>
      <c r="O525" s="96">
        <f t="shared" si="397"/>
        <v>2</v>
      </c>
    </row>
    <row r="526" spans="1:15" s="38" customFormat="1" ht="30" customHeight="1" x14ac:dyDescent="0.2">
      <c r="A526" s="215" t="s">
        <v>1249</v>
      </c>
      <c r="B526" s="110">
        <v>92946</v>
      </c>
      <c r="C526" s="189" t="s">
        <v>57</v>
      </c>
      <c r="D526" s="248" t="str">
        <f>IF(ISNUMBER(SEARCH("Com",B526)),VLOOKUP(B526,'[10]COMP.BG'!$A:$N,3,FALSE),VLOOKUP(B526,[10]SINAPI!$A:$M,2,FALSE))</f>
        <v>LUVA DE REDUÇÃO, EM FERRO GALVANIZADO, 2" X 1 1/2", CONEXÃO ROSQUEADA, INSTALADO EM REDE DE ALIMENTAÇÃO PARA SPRINKLER - FORNECIMENTO E INSTALAÇÃO. AF_10/2020</v>
      </c>
      <c r="E526" s="39" t="str">
        <f>IF(ISNUMBER(SEARCH("Com",B526)),VLOOKUP(B526,'[10]COMP.BG'!$A:$N,5,FALSE),VLOOKUP(B526,[10]SINAPI!$A:$M,4,FALSE))</f>
        <v>UN</v>
      </c>
      <c r="F526" s="216">
        <v>4</v>
      </c>
      <c r="G526" s="128" t="str">
        <f>IF(ISNUMBER(SEARCH("COM",B526)),VLOOKUP(B526,'[10]COMP.BG'!$A:$M,13,FALSE),VLOOKUP(B526,[10]SINAPI!A:M,7,FALSE))</f>
        <v>36,10</v>
      </c>
      <c r="H526" s="128" t="str">
        <f>IF(ISNUMBER(SEARCH("COM",B526)),VLOOKUP(B526,'[10]COMP.BG'!$A:$N,14,FALSE),VLOOKUP(B526,[10]SINAPI!A:N,6,FALSE))</f>
        <v>12,97</v>
      </c>
      <c r="I526" s="40">
        <f t="shared" si="391"/>
        <v>144.4</v>
      </c>
      <c r="J526" s="40">
        <f t="shared" si="392"/>
        <v>51.88</v>
      </c>
      <c r="K526" s="40">
        <f t="shared" si="393"/>
        <v>196.28</v>
      </c>
      <c r="L526" s="40">
        <f t="shared" si="394"/>
        <v>47.74</v>
      </c>
      <c r="M526" s="40">
        <f t="shared" si="395"/>
        <v>244.02</v>
      </c>
      <c r="N526" s="95">
        <f t="shared" si="396"/>
        <v>3.0769838899024557E-3</v>
      </c>
      <c r="O526" s="96">
        <f t="shared" si="397"/>
        <v>3</v>
      </c>
    </row>
    <row r="527" spans="1:15" s="38" customFormat="1" ht="30" customHeight="1" x14ac:dyDescent="0.2">
      <c r="A527" s="215" t="s">
        <v>1250</v>
      </c>
      <c r="B527" s="110">
        <v>92951</v>
      </c>
      <c r="C527" s="189" t="s">
        <v>57</v>
      </c>
      <c r="D527" s="248" t="str">
        <f>IF(ISNUMBER(SEARCH("Com",B527)),VLOOKUP(B527,'[10]COMP.BG'!$A:$N,3,FALSE),VLOOKUP(B527,[10]SINAPI!$A:$M,2,FALSE))</f>
        <v>LUVA DE REDUÇÃO, EM FERRO GALVANIZADO, 3" X 2 1/2", CONEXÃO ROSQUEADA, INSTALADO EM REDE DE ALIMENTAÇÃO PARA SPRINKLER - FORNECIMENTO E INSTALAÇÃO. AF_10/2020</v>
      </c>
      <c r="E527" s="39" t="str">
        <f>IF(ISNUMBER(SEARCH("Com",B527)),VLOOKUP(B527,'[10]COMP.BG'!$A:$N,5,FALSE),VLOOKUP(B527,[10]SINAPI!$A:$M,4,FALSE))</f>
        <v>UN</v>
      </c>
      <c r="F527" s="216">
        <v>5</v>
      </c>
      <c r="G527" s="128" t="str">
        <f>IF(ISNUMBER(SEARCH("COM",B527)),VLOOKUP(B527,'[10]COMP.BG'!$A:$M,13,FALSE),VLOOKUP(B527,[10]SINAPI!A:M,7,FALSE))</f>
        <v>90,83</v>
      </c>
      <c r="H527" s="128" t="str">
        <f>IF(ISNUMBER(SEARCH("COM",B527)),VLOOKUP(B527,'[10]COMP.BG'!$A:$N,14,FALSE),VLOOKUP(B527,[10]SINAPI!A:N,6,FALSE))</f>
        <v>15,58</v>
      </c>
      <c r="I527" s="40">
        <f t="shared" si="391"/>
        <v>454.15</v>
      </c>
      <c r="J527" s="40">
        <f t="shared" si="392"/>
        <v>77.900000000000006</v>
      </c>
      <c r="K527" s="40">
        <f t="shared" si="393"/>
        <v>532.04999999999995</v>
      </c>
      <c r="L527" s="40">
        <f t="shared" si="394"/>
        <v>129.38999999999999</v>
      </c>
      <c r="M527" s="40">
        <f t="shared" si="395"/>
        <v>661.43999999999994</v>
      </c>
      <c r="N527" s="95">
        <f t="shared" si="396"/>
        <v>8.3404648149212352E-3</v>
      </c>
      <c r="O527" s="96">
        <f t="shared" si="397"/>
        <v>4</v>
      </c>
    </row>
    <row r="528" spans="1:15" s="38" customFormat="1" ht="30" customHeight="1" x14ac:dyDescent="0.2">
      <c r="A528" s="215" t="s">
        <v>1251</v>
      </c>
      <c r="B528" s="110">
        <v>92659</v>
      </c>
      <c r="C528" s="189" t="s">
        <v>57</v>
      </c>
      <c r="D528" s="248" t="str">
        <f>IF(ISNUMBER(SEARCH("Com",B528)),VLOOKUP(B528,'[10]COMP.BG'!$A:$N,3,FALSE),VLOOKUP(B528,[10]SINAPI!$A:$M,2,FALSE))</f>
        <v>NIPLE, EM FERRO GALVANIZADO, CONEXÃO ROSQUEADA, DN 32 (1 1/4"), INSTALADO EM REDE DE ALIMENTAÇÃO PARA SPRINKLER - FORNECIMENTO E INSTALAÇÃO. AF_10/2020</v>
      </c>
      <c r="E528" s="39" t="str">
        <f>IF(ISNUMBER(SEARCH("Com",B528)),VLOOKUP(B528,'[10]COMP.BG'!$A:$N,5,FALSE),VLOOKUP(B528,[10]SINAPI!$A:$M,4,FALSE))</f>
        <v>UN</v>
      </c>
      <c r="F528" s="216">
        <v>4</v>
      </c>
      <c r="G528" s="128" t="str">
        <f>IF(ISNUMBER(SEARCH("COM",B528)),VLOOKUP(B528,'[10]COMP.BG'!$A:$M,13,FALSE),VLOOKUP(B528,[10]SINAPI!A:M,7,FALSE))</f>
        <v>17,35</v>
      </c>
      <c r="H528" s="128" t="str">
        <f>IF(ISNUMBER(SEARCH("COM",B528)),VLOOKUP(B528,'[10]COMP.BG'!$A:$N,14,FALSE),VLOOKUP(B528,[10]SINAPI!A:N,6,FALSE))</f>
        <v>11,39</v>
      </c>
      <c r="I528" s="40">
        <f t="shared" si="391"/>
        <v>69.400000000000006</v>
      </c>
      <c r="J528" s="40">
        <f t="shared" si="392"/>
        <v>45.56</v>
      </c>
      <c r="K528" s="40">
        <f t="shared" si="393"/>
        <v>114.96000000000001</v>
      </c>
      <c r="L528" s="40">
        <f t="shared" si="394"/>
        <v>27.96</v>
      </c>
      <c r="M528" s="40">
        <f t="shared" si="395"/>
        <v>142.92000000000002</v>
      </c>
      <c r="N528" s="95">
        <f t="shared" si="396"/>
        <v>1.8021577638917259E-3</v>
      </c>
      <c r="O528" s="96">
        <f t="shared" si="397"/>
        <v>3</v>
      </c>
    </row>
    <row r="529" spans="1:15" s="38" customFormat="1" ht="30" customHeight="1" x14ac:dyDescent="0.2">
      <c r="A529" s="215" t="s">
        <v>1252</v>
      </c>
      <c r="B529" s="110">
        <v>92661</v>
      </c>
      <c r="C529" s="189" t="s">
        <v>57</v>
      </c>
      <c r="D529" s="248" t="str">
        <f>IF(ISNUMBER(SEARCH("Com",B529)),VLOOKUP(B529,'[10]COMP.BG'!$A:$N,3,FALSE),VLOOKUP(B529,[10]SINAPI!$A:$M,2,FALSE))</f>
        <v>NIPLE, EM FERRO GALVANIZADO, CONEXÃO ROSQUEADA, DN 40 (1 1/2"), INSTALADO EM REDE DE ALIMENTAÇÃO PARA SPRINKLER - FORNECIMENTO E INSTALAÇÃO. AF_10/2020</v>
      </c>
      <c r="E529" s="39" t="str">
        <f>IF(ISNUMBER(SEARCH("Com",B529)),VLOOKUP(B529,'[10]COMP.BG'!$A:$N,5,FALSE),VLOOKUP(B529,[10]SINAPI!$A:$M,4,FALSE))</f>
        <v>UN</v>
      </c>
      <c r="F529" s="216">
        <v>4</v>
      </c>
      <c r="G529" s="128" t="str">
        <f>IF(ISNUMBER(SEARCH("COM",B529)),VLOOKUP(B529,'[10]COMP.BG'!$A:$M,13,FALSE),VLOOKUP(B529,[10]SINAPI!A:M,7,FALSE))</f>
        <v>22,20</v>
      </c>
      <c r="H529" s="128" t="str">
        <f>IF(ISNUMBER(SEARCH("COM",B529)),VLOOKUP(B529,'[10]COMP.BG'!$A:$N,14,FALSE),VLOOKUP(B529,[10]SINAPI!A:N,6,FALSE))</f>
        <v>12,07</v>
      </c>
      <c r="I529" s="40">
        <f t="shared" si="391"/>
        <v>88.8</v>
      </c>
      <c r="J529" s="40">
        <f t="shared" si="392"/>
        <v>48.28</v>
      </c>
      <c r="K529" s="40">
        <f t="shared" si="393"/>
        <v>137.07999999999998</v>
      </c>
      <c r="L529" s="40">
        <f t="shared" si="394"/>
        <v>33.340000000000003</v>
      </c>
      <c r="M529" s="40">
        <f t="shared" si="395"/>
        <v>170.42</v>
      </c>
      <c r="N529" s="95">
        <f t="shared" si="396"/>
        <v>2.1489205578115581E-3</v>
      </c>
      <c r="O529" s="96">
        <f t="shared" si="397"/>
        <v>3</v>
      </c>
    </row>
    <row r="530" spans="1:15" s="38" customFormat="1" ht="30" customHeight="1" x14ac:dyDescent="0.2">
      <c r="A530" s="215" t="s">
        <v>1253</v>
      </c>
      <c r="B530" s="110">
        <v>92663</v>
      </c>
      <c r="C530" s="189" t="s">
        <v>57</v>
      </c>
      <c r="D530" s="248" t="str">
        <f>IF(ISNUMBER(SEARCH("Com",B530)),VLOOKUP(B530,'[10]COMP.BG'!$A:$N,3,FALSE),VLOOKUP(B530,[10]SINAPI!$A:$M,2,FALSE))</f>
        <v>NIPLE, EM FERRO GALVANIZADO, CONEXÃO ROSQUEADA, DN 50 (2"), INSTALADO EM REDE DE ALIMENTAÇÃO PARA SPRINKLER - FORNECIMENTO E INSTALAÇÃO. AF_10/2020</v>
      </c>
      <c r="E530" s="39" t="str">
        <f>IF(ISNUMBER(SEARCH("Com",B530)),VLOOKUP(B530,'[10]COMP.BG'!$A:$N,5,FALSE),VLOOKUP(B530,[10]SINAPI!$A:$M,4,FALSE))</f>
        <v>UN</v>
      </c>
      <c r="F530" s="216">
        <v>4</v>
      </c>
      <c r="G530" s="128" t="str">
        <f>IF(ISNUMBER(SEARCH("COM",B530)),VLOOKUP(B530,'[10]COMP.BG'!$A:$M,13,FALSE),VLOOKUP(B530,[10]SINAPI!A:M,7,FALSE))</f>
        <v>32,92</v>
      </c>
      <c r="H530" s="128" t="str">
        <f>IF(ISNUMBER(SEARCH("COM",B530)),VLOOKUP(B530,'[10]COMP.BG'!$A:$N,14,FALSE),VLOOKUP(B530,[10]SINAPI!A:N,6,FALSE))</f>
        <v>12,97</v>
      </c>
      <c r="I530" s="40">
        <f t="shared" si="391"/>
        <v>131.68</v>
      </c>
      <c r="J530" s="40">
        <f t="shared" si="392"/>
        <v>51.88</v>
      </c>
      <c r="K530" s="40">
        <f t="shared" si="393"/>
        <v>183.56</v>
      </c>
      <c r="L530" s="40">
        <f t="shared" si="394"/>
        <v>44.64</v>
      </c>
      <c r="M530" s="40">
        <f t="shared" si="395"/>
        <v>228.2</v>
      </c>
      <c r="N530" s="95">
        <f t="shared" si="396"/>
        <v>2.8775007117274824E-3</v>
      </c>
      <c r="O530" s="96">
        <f t="shared" si="397"/>
        <v>3</v>
      </c>
    </row>
    <row r="531" spans="1:15" s="38" customFormat="1" ht="30" customHeight="1" x14ac:dyDescent="0.2">
      <c r="A531" s="215" t="s">
        <v>1254</v>
      </c>
      <c r="B531" s="110">
        <v>92665</v>
      </c>
      <c r="C531" s="189" t="s">
        <v>57</v>
      </c>
      <c r="D531" s="248" t="str">
        <f>IF(ISNUMBER(SEARCH("Com",B531)),VLOOKUP(B531,'[10]COMP.BG'!$A:$N,3,FALSE),VLOOKUP(B531,[10]SINAPI!$A:$M,2,FALSE))</f>
        <v>NIPLE, EM FERRO GALVANIZADO, CONEXÃO ROSQUEADA, DN 65 (2 1/2"), INSTALADO EM REDE DE ALIMENTAÇÃO PARA SPRINKLER - FORNECIMENTO E INSTALAÇÃO. AF_10/2020</v>
      </c>
      <c r="E531" s="39" t="str">
        <f>IF(ISNUMBER(SEARCH("Com",B531)),VLOOKUP(B531,'[10]COMP.BG'!$A:$N,5,FALSE),VLOOKUP(B531,[10]SINAPI!$A:$M,4,FALSE))</f>
        <v>UN</v>
      </c>
      <c r="F531" s="216">
        <v>4</v>
      </c>
      <c r="G531" s="128" t="str">
        <f>IF(ISNUMBER(SEARCH("COM",B531)),VLOOKUP(B531,'[10]COMP.BG'!$A:$M,13,FALSE),VLOOKUP(B531,[10]SINAPI!A:M,7,FALSE))</f>
        <v>48,75</v>
      </c>
      <c r="H531" s="128" t="str">
        <f>IF(ISNUMBER(SEARCH("COM",B531)),VLOOKUP(B531,'[10]COMP.BG'!$A:$N,14,FALSE),VLOOKUP(B531,[10]SINAPI!A:N,6,FALSE))</f>
        <v>14,26</v>
      </c>
      <c r="I531" s="40">
        <f t="shared" si="391"/>
        <v>195</v>
      </c>
      <c r="J531" s="40">
        <f t="shared" si="392"/>
        <v>57.04</v>
      </c>
      <c r="K531" s="40">
        <f t="shared" si="393"/>
        <v>252.04</v>
      </c>
      <c r="L531" s="40">
        <f t="shared" si="394"/>
        <v>61.3</v>
      </c>
      <c r="M531" s="40">
        <f t="shared" si="395"/>
        <v>313.33999999999997</v>
      </c>
      <c r="N531" s="95">
        <f t="shared" si="396"/>
        <v>3.9510783217032832E-3</v>
      </c>
      <c r="O531" s="96">
        <f t="shared" si="397"/>
        <v>3</v>
      </c>
    </row>
    <row r="532" spans="1:15" s="38" customFormat="1" ht="30" customHeight="1" x14ac:dyDescent="0.2">
      <c r="A532" s="215" t="s">
        <v>1255</v>
      </c>
      <c r="B532" s="110">
        <v>92667</v>
      </c>
      <c r="C532" s="189" t="s">
        <v>57</v>
      </c>
      <c r="D532" s="248" t="str">
        <f>IF(ISNUMBER(SEARCH("Com",B532)),VLOOKUP(B532,'[10]COMP.BG'!$A:$N,3,FALSE),VLOOKUP(B532,[10]SINAPI!$A:$M,2,FALSE))</f>
        <v>NIPLE, EM FERRO GALVANIZADO, CONEXÃO ROSQUEADA, DN 80 (3"), INSTALADO EM REDE DE ALIMENTAÇÃO PARA SPRINKLER - FORNECIMENTO E INSTALAÇÃO. AF_10/2020</v>
      </c>
      <c r="E532" s="39" t="str">
        <f>IF(ISNUMBER(SEARCH("Com",B532)),VLOOKUP(B532,'[10]COMP.BG'!$A:$N,5,FALSE),VLOOKUP(B532,[10]SINAPI!$A:$M,4,FALSE))</f>
        <v>UN</v>
      </c>
      <c r="F532" s="216">
        <v>8</v>
      </c>
      <c r="G532" s="128" t="str">
        <f>IF(ISNUMBER(SEARCH("COM",B532)),VLOOKUP(B532,'[10]COMP.BG'!$A:$M,13,FALSE),VLOOKUP(B532,[10]SINAPI!A:M,7,FALSE))</f>
        <v>77,03</v>
      </c>
      <c r="H532" s="128" t="str">
        <f>IF(ISNUMBER(SEARCH("COM",B532)),VLOOKUP(B532,'[10]COMP.BG'!$A:$N,14,FALSE),VLOOKUP(B532,[10]SINAPI!A:N,6,FALSE))</f>
        <v>15,58</v>
      </c>
      <c r="I532" s="40">
        <f t="shared" si="391"/>
        <v>616.24</v>
      </c>
      <c r="J532" s="40">
        <f t="shared" si="392"/>
        <v>124.64</v>
      </c>
      <c r="K532" s="40">
        <f t="shared" si="393"/>
        <v>740.88</v>
      </c>
      <c r="L532" s="40">
        <f t="shared" si="394"/>
        <v>180.18</v>
      </c>
      <c r="M532" s="40">
        <f t="shared" si="395"/>
        <v>921.06</v>
      </c>
      <c r="N532" s="95">
        <f t="shared" si="396"/>
        <v>1.1614157780647305E-2</v>
      </c>
      <c r="O532" s="96">
        <f t="shared" si="397"/>
        <v>7</v>
      </c>
    </row>
    <row r="533" spans="1:15" s="38" customFormat="1" ht="30" customHeight="1" x14ac:dyDescent="0.2">
      <c r="A533" s="215" t="s">
        <v>1256</v>
      </c>
      <c r="B533" s="104" t="s">
        <v>451</v>
      </c>
      <c r="C533" s="103" t="s">
        <v>62</v>
      </c>
      <c r="D533" s="248" t="str">
        <f>IF(ISNUMBER(SEARCH("Com",B533)),VLOOKUP(B533,'[10]COMP.BG'!$A:$N,3,FALSE),VLOOKUP(B533,[10]SINAPI!$A:$M,2,FALSE))</f>
        <v>SPRINKLER TIPO PENDENTE, 68° C (BULBO VERMELHO), ACABAMENTO CROMADO, 3/4" - 20MM</v>
      </c>
      <c r="E533" s="39" t="str">
        <f>IF(ISNUMBER(SEARCH("Com",B533)),VLOOKUP(B533,'[10]COMP.BG'!$A:$N,5,FALSE),VLOOKUP(B533,[10]SINAPI!$A:$M,4,FALSE))</f>
        <v>UN</v>
      </c>
      <c r="F533" s="216">
        <v>4</v>
      </c>
      <c r="G533" s="128">
        <f>IF(ISNUMBER(SEARCH("COM",B533)),VLOOKUP(B533,'[10]COMP.BG'!$A:$M,13,FALSE),VLOOKUP(B533,[10]SINAPI!A:M,7,FALSE))</f>
        <v>246.22239999999996</v>
      </c>
      <c r="H533" s="128">
        <f>IF(ISNUMBER(SEARCH("COM",B533)),VLOOKUP(B533,'[10]COMP.BG'!$A:$N,14,FALSE),VLOOKUP(B533,[10]SINAPI!A:N,6,FALSE))</f>
        <v>47.801600000000001</v>
      </c>
      <c r="I533" s="40">
        <f t="shared" si="391"/>
        <v>984.89</v>
      </c>
      <c r="J533" s="40">
        <f t="shared" si="392"/>
        <v>191.21</v>
      </c>
      <c r="K533" s="40">
        <f t="shared" si="393"/>
        <v>1176.0999999999999</v>
      </c>
      <c r="L533" s="40">
        <f t="shared" si="394"/>
        <v>286.02999999999997</v>
      </c>
      <c r="M533" s="40">
        <f t="shared" si="395"/>
        <v>1462.1299999999999</v>
      </c>
      <c r="N533" s="95">
        <f t="shared" si="396"/>
        <v>1.8436810322691077E-2</v>
      </c>
      <c r="O533" s="96">
        <f t="shared" si="397"/>
        <v>3</v>
      </c>
    </row>
    <row r="534" spans="1:15" s="38" customFormat="1" ht="30" customHeight="1" x14ac:dyDescent="0.2">
      <c r="A534" s="215" t="s">
        <v>1257</v>
      </c>
      <c r="B534" s="110">
        <v>92681</v>
      </c>
      <c r="C534" s="189" t="s">
        <v>57</v>
      </c>
      <c r="D534" s="248" t="str">
        <f>IF(ISNUMBER(SEARCH("Com",B534)),VLOOKUP(B534,'[10]COMP.BG'!$A:$N,3,FALSE),VLOOKUP(B534,[10]SINAPI!$A:$M,2,FALSE))</f>
        <v>TÊ, EM FERRO GALVANIZADO, CONEXÃO ROSQUEADA, DN 25 (1"), INSTALADO EM REDE DE ALIMENTAÇÃO PARA SPRINKLER - FORNECIMENTO E INSTALAÇÃO. AF_10/2020</v>
      </c>
      <c r="E534" s="39" t="str">
        <f>IF(ISNUMBER(SEARCH("Com",B534)),VLOOKUP(B534,'[10]COMP.BG'!$A:$N,5,FALSE),VLOOKUP(B534,[10]SINAPI!$A:$M,4,FALSE))</f>
        <v>UN</v>
      </c>
      <c r="F534" s="216">
        <v>4</v>
      </c>
      <c r="G534" s="128" t="str">
        <f>IF(ISNUMBER(SEARCH("COM",B534)),VLOOKUP(B534,'[10]COMP.BG'!$A:$M,13,FALSE),VLOOKUP(B534,[10]SINAPI!A:M,7,FALSE))</f>
        <v>23,82</v>
      </c>
      <c r="H534" s="128" t="str">
        <f>IF(ISNUMBER(SEARCH("COM",B534)),VLOOKUP(B534,'[10]COMP.BG'!$A:$N,14,FALSE),VLOOKUP(B534,[10]SINAPI!A:N,6,FALSE))</f>
        <v>21,55</v>
      </c>
      <c r="I534" s="40">
        <f t="shared" si="391"/>
        <v>95.28</v>
      </c>
      <c r="J534" s="40">
        <f t="shared" si="392"/>
        <v>86.2</v>
      </c>
      <c r="K534" s="40">
        <f t="shared" si="393"/>
        <v>181.48000000000002</v>
      </c>
      <c r="L534" s="40">
        <f t="shared" si="394"/>
        <v>44.14</v>
      </c>
      <c r="M534" s="40">
        <f t="shared" si="395"/>
        <v>225.62</v>
      </c>
      <c r="N534" s="95">
        <f t="shared" si="396"/>
        <v>2.8449680568797312E-3</v>
      </c>
      <c r="O534" s="96">
        <f t="shared" si="397"/>
        <v>3</v>
      </c>
    </row>
    <row r="535" spans="1:15" s="38" customFormat="1" ht="30" customHeight="1" x14ac:dyDescent="0.2">
      <c r="A535" s="215" t="s">
        <v>1258</v>
      </c>
      <c r="B535" s="110">
        <v>92682</v>
      </c>
      <c r="C535" s="189" t="s">
        <v>57</v>
      </c>
      <c r="D535" s="248" t="str">
        <f>IF(ISNUMBER(SEARCH("Com",B535)),VLOOKUP(B535,'[10]COMP.BG'!$A:$N,3,FALSE),VLOOKUP(B535,[10]SINAPI!$A:$M,2,FALSE))</f>
        <v>TÊ, EM FERRO GALVANIZADO, CONEXÃO ROSQUEADA, DN 32 (1 1/4"), INSTALADO EM REDE DE ALIMENTAÇÃO PARA SPRINKLER - FORNECIMENTO E INSTALAÇÃO. AF_10/2020</v>
      </c>
      <c r="E535" s="39" t="str">
        <f>IF(ISNUMBER(SEARCH("Com",B535)),VLOOKUP(B535,'[10]COMP.BG'!$A:$N,5,FALSE),VLOOKUP(B535,[10]SINAPI!$A:$M,4,FALSE))</f>
        <v>UN</v>
      </c>
      <c r="F535" s="216">
        <v>4</v>
      </c>
      <c r="G535" s="128" t="str">
        <f>IF(ISNUMBER(SEARCH("COM",B535)),VLOOKUP(B535,'[10]COMP.BG'!$A:$M,13,FALSE),VLOOKUP(B535,[10]SINAPI!A:M,7,FALSE))</f>
        <v>33,72</v>
      </c>
      <c r="H535" s="128" t="str">
        <f>IF(ISNUMBER(SEARCH("COM",B535)),VLOOKUP(B535,'[10]COMP.BG'!$A:$N,14,FALSE),VLOOKUP(B535,[10]SINAPI!A:N,6,FALSE))</f>
        <v>22,76</v>
      </c>
      <c r="I535" s="40">
        <f t="shared" si="391"/>
        <v>134.88</v>
      </c>
      <c r="J535" s="40">
        <f t="shared" si="392"/>
        <v>91.04</v>
      </c>
      <c r="K535" s="40">
        <f t="shared" si="393"/>
        <v>225.92000000000002</v>
      </c>
      <c r="L535" s="40">
        <f t="shared" si="394"/>
        <v>54.94</v>
      </c>
      <c r="M535" s="40">
        <f t="shared" si="395"/>
        <v>280.86</v>
      </c>
      <c r="N535" s="95">
        <f t="shared" si="396"/>
        <v>3.5415199381936056E-3</v>
      </c>
      <c r="O535" s="96">
        <f t="shared" si="397"/>
        <v>3</v>
      </c>
    </row>
    <row r="536" spans="1:15" s="38" customFormat="1" ht="30" customHeight="1" x14ac:dyDescent="0.2">
      <c r="A536" s="215" t="s">
        <v>1259</v>
      </c>
      <c r="B536" s="110">
        <v>92683</v>
      </c>
      <c r="C536" s="189" t="s">
        <v>57</v>
      </c>
      <c r="D536" s="248" t="str">
        <f>IF(ISNUMBER(SEARCH("Com",B536)),VLOOKUP(B536,'[10]COMP.BG'!$A:$N,3,FALSE),VLOOKUP(B536,[10]SINAPI!$A:$M,2,FALSE))</f>
        <v>TÊ, EM FERRO GALVANIZADO, CONEXÃO ROSQUEADA, DN 40 (1 1/2"), INSTALADO EM REDE DE ALIMENTAÇÃO PARA SPRINKLER - FORNECIMENTO E INSTALAÇÃO. AF_10/2020</v>
      </c>
      <c r="E536" s="39" t="str">
        <f>IF(ISNUMBER(SEARCH("Com",B536)),VLOOKUP(B536,'[10]COMP.BG'!$A:$N,5,FALSE),VLOOKUP(B536,[10]SINAPI!$A:$M,4,FALSE))</f>
        <v>UN</v>
      </c>
      <c r="F536" s="216">
        <v>4</v>
      </c>
      <c r="G536" s="128" t="str">
        <f>IF(ISNUMBER(SEARCH("COM",B536)),VLOOKUP(B536,'[10]COMP.BG'!$A:$M,13,FALSE),VLOOKUP(B536,[10]SINAPI!A:M,7,FALSE))</f>
        <v>41,47</v>
      </c>
      <c r="H536" s="128" t="str">
        <f>IF(ISNUMBER(SEARCH("COM",B536)),VLOOKUP(B536,'[10]COMP.BG'!$A:$N,14,FALSE),VLOOKUP(B536,[10]SINAPI!A:N,6,FALSE))</f>
        <v>24,19</v>
      </c>
      <c r="I536" s="40">
        <f t="shared" si="391"/>
        <v>165.88</v>
      </c>
      <c r="J536" s="40">
        <f t="shared" si="392"/>
        <v>96.76</v>
      </c>
      <c r="K536" s="40">
        <f t="shared" si="393"/>
        <v>262.64</v>
      </c>
      <c r="L536" s="40">
        <f t="shared" si="394"/>
        <v>63.87</v>
      </c>
      <c r="M536" s="40">
        <f t="shared" si="395"/>
        <v>326.51</v>
      </c>
      <c r="N536" s="95">
        <f t="shared" si="396"/>
        <v>4.1171461761005269E-3</v>
      </c>
      <c r="O536" s="96">
        <f t="shared" si="397"/>
        <v>3</v>
      </c>
    </row>
    <row r="537" spans="1:15" s="38" customFormat="1" ht="30" customHeight="1" x14ac:dyDescent="0.2">
      <c r="A537" s="215" t="s">
        <v>1260</v>
      </c>
      <c r="B537" s="110">
        <v>92684</v>
      </c>
      <c r="C537" s="189" t="s">
        <v>57</v>
      </c>
      <c r="D537" s="248" t="str">
        <f>IF(ISNUMBER(SEARCH("Com",B537)),VLOOKUP(B537,'[10]COMP.BG'!$A:$N,3,FALSE),VLOOKUP(B537,[10]SINAPI!$A:$M,2,FALSE))</f>
        <v>TÊ, EM FERRO GALVANIZADO, CONEXÃO ROSQUEADA, DN 50 (2"), INSTALADO EM REDE DE ALIMENTAÇÃO PARA SPRINKLER - FORNECIMENTO E INSTALAÇÃO. AF_10/2020</v>
      </c>
      <c r="E537" s="39" t="str">
        <f>IF(ISNUMBER(SEARCH("Com",B537)),VLOOKUP(B537,'[10]COMP.BG'!$A:$N,5,FALSE),VLOOKUP(B537,[10]SINAPI!$A:$M,4,FALSE))</f>
        <v>UN</v>
      </c>
      <c r="F537" s="216">
        <v>4</v>
      </c>
      <c r="G537" s="128" t="str">
        <f>IF(ISNUMBER(SEARCH("COM",B537)),VLOOKUP(B537,'[10]COMP.BG'!$A:$M,13,FALSE),VLOOKUP(B537,[10]SINAPI!A:M,7,FALSE))</f>
        <v>62,30</v>
      </c>
      <c r="H537" s="128" t="str">
        <f>IF(ISNUMBER(SEARCH("COM",B537)),VLOOKUP(B537,'[10]COMP.BG'!$A:$N,14,FALSE),VLOOKUP(B537,[10]SINAPI!A:N,6,FALSE))</f>
        <v>25,93</v>
      </c>
      <c r="I537" s="40">
        <f t="shared" si="391"/>
        <v>249.2</v>
      </c>
      <c r="J537" s="40">
        <f t="shared" si="392"/>
        <v>103.72</v>
      </c>
      <c r="K537" s="40">
        <f t="shared" si="393"/>
        <v>352.91999999999996</v>
      </c>
      <c r="L537" s="40">
        <f t="shared" si="394"/>
        <v>85.83</v>
      </c>
      <c r="M537" s="40">
        <f t="shared" si="395"/>
        <v>438.74999999999994</v>
      </c>
      <c r="N537" s="95">
        <f t="shared" si="396"/>
        <v>5.5324427575391445E-3</v>
      </c>
      <c r="O537" s="96">
        <f t="shared" si="397"/>
        <v>3</v>
      </c>
    </row>
    <row r="538" spans="1:15" s="38" customFormat="1" ht="30" customHeight="1" x14ac:dyDescent="0.2">
      <c r="A538" s="215" t="s">
        <v>1261</v>
      </c>
      <c r="B538" s="110">
        <v>92685</v>
      </c>
      <c r="C538" s="189" t="s">
        <v>57</v>
      </c>
      <c r="D538" s="248" t="str">
        <f>IF(ISNUMBER(SEARCH("Com",B538)),VLOOKUP(B538,'[10]COMP.BG'!$A:$N,3,FALSE),VLOOKUP(B538,[10]SINAPI!$A:$M,2,FALSE))</f>
        <v>TÊ, EM FERRO GALVANIZADO, CONEXÃO ROSQUEADA, DN 65 (2 1/2"), INSTALADO EM REDE DE ALIMENTAÇÃO PARA SPRINKLER - FORNECIMENTO E INSTALAÇÃO. AF_10/2020</v>
      </c>
      <c r="E538" s="39" t="str">
        <f>IF(ISNUMBER(SEARCH("Com",B538)),VLOOKUP(B538,'[10]COMP.BG'!$A:$N,5,FALSE),VLOOKUP(B538,[10]SINAPI!$A:$M,4,FALSE))</f>
        <v>UN</v>
      </c>
      <c r="F538" s="216">
        <v>4</v>
      </c>
      <c r="G538" s="128" t="str">
        <f>IF(ISNUMBER(SEARCH("COM",B538)),VLOOKUP(B538,'[10]COMP.BG'!$A:$M,13,FALSE),VLOOKUP(B538,[10]SINAPI!A:M,7,FALSE))</f>
        <v>112,37</v>
      </c>
      <c r="H538" s="128" t="str">
        <f>IF(ISNUMBER(SEARCH("COM",B538)),VLOOKUP(B538,'[10]COMP.BG'!$A:$N,14,FALSE),VLOOKUP(B538,[10]SINAPI!A:N,6,FALSE))</f>
        <v>28,55</v>
      </c>
      <c r="I538" s="40">
        <f t="shared" si="391"/>
        <v>449.48</v>
      </c>
      <c r="J538" s="40">
        <f t="shared" si="392"/>
        <v>114.2</v>
      </c>
      <c r="K538" s="40">
        <f t="shared" si="393"/>
        <v>563.68000000000006</v>
      </c>
      <c r="L538" s="40">
        <f t="shared" si="394"/>
        <v>137.09</v>
      </c>
      <c r="M538" s="40">
        <f t="shared" si="395"/>
        <v>700.7700000000001</v>
      </c>
      <c r="N538" s="95">
        <f t="shared" si="396"/>
        <v>8.8363986580073089E-3</v>
      </c>
      <c r="O538" s="96">
        <f t="shared" si="397"/>
        <v>3</v>
      </c>
    </row>
    <row r="539" spans="1:15" s="38" customFormat="1" ht="30" customHeight="1" x14ac:dyDescent="0.2">
      <c r="A539" s="215" t="s">
        <v>1262</v>
      </c>
      <c r="B539" s="110">
        <v>92686</v>
      </c>
      <c r="C539" s="189" t="s">
        <v>57</v>
      </c>
      <c r="D539" s="248" t="str">
        <f>IF(ISNUMBER(SEARCH("Com",B539)),VLOOKUP(B539,'[10]COMP.BG'!$A:$N,3,FALSE),VLOOKUP(B539,[10]SINAPI!$A:$M,2,FALSE))</f>
        <v>TÊ, EM FERRO GALVANIZADO, CONEXÃO ROSQUEADA, DN 80 (3"), INSTALADO EM REDE DE ALIMENTAÇÃO PARA SPRINKLER - FORNECIMENTO E INSTALAÇÃO. AF_10/2020</v>
      </c>
      <c r="E539" s="39" t="str">
        <f>IF(ISNUMBER(SEARCH("Com",B539)),VLOOKUP(B539,'[10]COMP.BG'!$A:$N,5,FALSE),VLOOKUP(B539,[10]SINAPI!$A:$M,4,FALSE))</f>
        <v>UN</v>
      </c>
      <c r="F539" s="216">
        <v>21</v>
      </c>
      <c r="G539" s="128" t="str">
        <f>IF(ISNUMBER(SEARCH("COM",B539)),VLOOKUP(B539,'[10]COMP.BG'!$A:$M,13,FALSE),VLOOKUP(B539,[10]SINAPI!A:M,7,FALSE))</f>
        <v>148,52</v>
      </c>
      <c r="H539" s="128" t="str">
        <f>IF(ISNUMBER(SEARCH("COM",B539)),VLOOKUP(B539,'[10]COMP.BG'!$A:$N,14,FALSE),VLOOKUP(B539,[10]SINAPI!A:N,6,FALSE))</f>
        <v>31,17</v>
      </c>
      <c r="I539" s="40">
        <f t="shared" si="391"/>
        <v>3118.92</v>
      </c>
      <c r="J539" s="40">
        <f t="shared" si="392"/>
        <v>654.57000000000005</v>
      </c>
      <c r="K539" s="40">
        <f t="shared" si="393"/>
        <v>3773.4900000000002</v>
      </c>
      <c r="L539" s="40">
        <f t="shared" si="394"/>
        <v>917.71</v>
      </c>
      <c r="M539" s="40">
        <f t="shared" si="395"/>
        <v>4691.2000000000007</v>
      </c>
      <c r="N539" s="95">
        <f t="shared" si="396"/>
        <v>5.915394977588067E-2</v>
      </c>
      <c r="O539" s="96">
        <f t="shared" si="397"/>
        <v>20</v>
      </c>
    </row>
    <row r="540" spans="1:15" s="38" customFormat="1" ht="30" customHeight="1" x14ac:dyDescent="0.2">
      <c r="A540" s="215" t="s">
        <v>1263</v>
      </c>
      <c r="B540" s="105">
        <v>97535</v>
      </c>
      <c r="C540" s="189" t="s">
        <v>57</v>
      </c>
      <c r="D540" s="248" t="str">
        <f>IF(ISNUMBER(SEARCH("Com",B540)),VLOOKUP(B540,'[10]COMP.BG'!$A:$N,3,FALSE),VLOOKUP(B540,[10]SINAPI!$A:$M,2,FALSE))</f>
        <v>TUBO DE AÇO GALVANIZADO COM COSTURA, CLASSE MÉDIA, CONEXÃO ROSQUEADA, DN 25 (1"), INSTALADO EM REDE DE ALIMENTAÇÃO PARA SPRINKLER - FORNECIMENTO E INSTALAÇÃO. AF_10/2020</v>
      </c>
      <c r="E540" s="39" t="str">
        <f>IF(ISNUMBER(SEARCH("Com",B540)),VLOOKUP(B540,'[10]COMP.BG'!$A:$N,5,FALSE),VLOOKUP(B540,[10]SINAPI!$A:$M,4,FALSE))</f>
        <v>M</v>
      </c>
      <c r="F540" s="216">
        <v>21</v>
      </c>
      <c r="G540" s="128" t="str">
        <f>IF(ISNUMBER(SEARCH("COM",B540)),VLOOKUP(B540,'[10]COMP.BG'!$A:$M,13,FALSE),VLOOKUP(B540,[10]SINAPI!A:M,7,FALSE))</f>
        <v>70,19</v>
      </c>
      <c r="H540" s="128" t="str">
        <f>IF(ISNUMBER(SEARCH("COM",B540)),VLOOKUP(B540,'[10]COMP.BG'!$A:$N,14,FALSE),VLOOKUP(B540,[10]SINAPI!A:N,6,FALSE))</f>
        <v>9,30</v>
      </c>
      <c r="I540" s="40">
        <f t="shared" si="391"/>
        <v>1473.99</v>
      </c>
      <c r="J540" s="40">
        <f t="shared" si="392"/>
        <v>195.3</v>
      </c>
      <c r="K540" s="40">
        <f t="shared" si="393"/>
        <v>1669.29</v>
      </c>
      <c r="L540" s="40">
        <f t="shared" si="394"/>
        <v>405.97</v>
      </c>
      <c r="M540" s="40">
        <f t="shared" si="395"/>
        <v>2075.2600000000002</v>
      </c>
      <c r="N540" s="95">
        <f t="shared" ref="N540:N558" si="408">M540/$M$1026*100</f>
        <v>2.6168107480366239E-2</v>
      </c>
      <c r="O540" s="96">
        <f t="shared" si="397"/>
        <v>20</v>
      </c>
    </row>
    <row r="541" spans="1:15" s="38" customFormat="1" ht="30" customHeight="1" x14ac:dyDescent="0.2">
      <c r="A541" s="215" t="s">
        <v>1264</v>
      </c>
      <c r="B541" s="105">
        <v>92652</v>
      </c>
      <c r="C541" s="189" t="s">
        <v>57</v>
      </c>
      <c r="D541" s="248" t="str">
        <f>IF(ISNUMBER(SEARCH("Com",B541)),VLOOKUP(B541,'[10]COMP.BG'!$A:$N,3,FALSE),VLOOKUP(B541,[10]SINAPI!$A:$M,2,FALSE))</f>
        <v>TUBO DE AÇO GALVANIZADO COM COSTURA, CLASSE MÉDIA, CONEXÃO ROSQUEADA, DN 32 (1 1/4"), INSTALADO EM REDE DE ALIMENTAÇÃO PARA SPRINKLER - FORNECIMENTO E INSTALAÇÃO. AF_10/2020</v>
      </c>
      <c r="E541" s="39" t="str">
        <f>IF(ISNUMBER(SEARCH("Com",B541)),VLOOKUP(B541,'[10]COMP.BG'!$A:$N,5,FALSE),VLOOKUP(B541,[10]SINAPI!$A:$M,4,FALSE))</f>
        <v>M</v>
      </c>
      <c r="F541" s="216">
        <v>21</v>
      </c>
      <c r="G541" s="128" t="str">
        <f>IF(ISNUMBER(SEARCH("COM",B541)),VLOOKUP(B541,'[10]COMP.BG'!$A:$M,13,FALSE),VLOOKUP(B541,[10]SINAPI!A:M,7,FALSE))</f>
        <v>88,01</v>
      </c>
      <c r="H541" s="128" t="str">
        <f>IF(ISNUMBER(SEARCH("COM",B541)),VLOOKUP(B541,'[10]COMP.BG'!$A:$N,14,FALSE),VLOOKUP(B541,[10]SINAPI!A:N,6,FALSE))</f>
        <v>9,85</v>
      </c>
      <c r="I541" s="40">
        <f t="shared" si="391"/>
        <v>1848.21</v>
      </c>
      <c r="J541" s="40">
        <f t="shared" si="392"/>
        <v>206.85</v>
      </c>
      <c r="K541" s="40">
        <f t="shared" si="393"/>
        <v>2055.06</v>
      </c>
      <c r="L541" s="40">
        <f t="shared" si="394"/>
        <v>499.79</v>
      </c>
      <c r="M541" s="40">
        <f t="shared" si="395"/>
        <v>2554.85</v>
      </c>
      <c r="N541" s="95">
        <f t="shared" si="408"/>
        <v>3.2215524510766688E-2</v>
      </c>
      <c r="O541" s="96">
        <f t="shared" si="397"/>
        <v>20</v>
      </c>
    </row>
    <row r="542" spans="1:15" s="38" customFormat="1" ht="30" customHeight="1" x14ac:dyDescent="0.2">
      <c r="A542" s="215" t="s">
        <v>1265</v>
      </c>
      <c r="B542" s="105">
        <v>92653</v>
      </c>
      <c r="C542" s="189" t="s">
        <v>57</v>
      </c>
      <c r="D542" s="248" t="str">
        <f>IF(ISNUMBER(SEARCH("Com",B542)),VLOOKUP(B542,'[10]COMP.BG'!$A:$N,3,FALSE),VLOOKUP(B542,[10]SINAPI!$A:$M,2,FALSE))</f>
        <v>TUBO DE AÇO GALVANIZADO COM COSTURA, CLASSE MÉDIA, CONEXÃO ROSQUEADA, DN 40 (1 1/2"), INSTALADO EM REDE DE ALIMENTAÇÃO PARA SPRINKLER - FORNECIMENTO E INSTALAÇÃO. AF_10/2020</v>
      </c>
      <c r="E542" s="39" t="str">
        <f>IF(ISNUMBER(SEARCH("Com",B542)),VLOOKUP(B542,'[10]COMP.BG'!$A:$N,5,FALSE),VLOOKUP(B542,[10]SINAPI!$A:$M,4,FALSE))</f>
        <v>M</v>
      </c>
      <c r="F542" s="216">
        <v>16</v>
      </c>
      <c r="G542" s="128" t="str">
        <f>IF(ISNUMBER(SEARCH("COM",B542)),VLOOKUP(B542,'[10]COMP.BG'!$A:$M,13,FALSE),VLOOKUP(B542,[10]SINAPI!A:M,7,FALSE))</f>
        <v>102,00</v>
      </c>
      <c r="H542" s="128" t="str">
        <f>IF(ISNUMBER(SEARCH("COM",B542)),VLOOKUP(B542,'[10]COMP.BG'!$A:$N,14,FALSE),VLOOKUP(B542,[10]SINAPI!A:N,6,FALSE))</f>
        <v>10,45</v>
      </c>
      <c r="I542" s="40">
        <f t="shared" ref="I542:I558" si="409">ROUND(F542*G542,2)</f>
        <v>1632</v>
      </c>
      <c r="J542" s="40">
        <f t="shared" ref="J542:J558" si="410">ROUND(F542*H542,2)</f>
        <v>167.2</v>
      </c>
      <c r="K542" s="40">
        <f t="shared" ref="K542:K558" si="411">I542+J542</f>
        <v>1799.2</v>
      </c>
      <c r="L542" s="40">
        <f t="shared" ref="L542:L558" si="412">ROUND($L$15*K542,2)</f>
        <v>437.57</v>
      </c>
      <c r="M542" s="40">
        <f t="shared" ref="M542:M558" si="413">K542+L542</f>
        <v>2236.77</v>
      </c>
      <c r="N542" s="95">
        <f t="shared" si="408"/>
        <v>2.8204676892947769E-2</v>
      </c>
      <c r="O542" s="96">
        <f t="shared" si="397"/>
        <v>15</v>
      </c>
    </row>
    <row r="543" spans="1:15" s="38" customFormat="1" ht="30" customHeight="1" x14ac:dyDescent="0.2">
      <c r="A543" s="215" t="s">
        <v>1266</v>
      </c>
      <c r="B543" s="105">
        <v>92654</v>
      </c>
      <c r="C543" s="189" t="s">
        <v>57</v>
      </c>
      <c r="D543" s="248" t="str">
        <f>IF(ISNUMBER(SEARCH("Com",B543)),VLOOKUP(B543,'[10]COMP.BG'!$A:$N,3,FALSE),VLOOKUP(B543,[10]SINAPI!$A:$M,2,FALSE))</f>
        <v>TUBO DE AÇO GALVANIZADO COM COSTURA, CLASSE MÉDIA, CONEXÃO ROSQUEADA, DN 50 (2"), INSTALADO EM REDE DE ALIMENTAÇÃO PARA SPRINKLER - FORNECIMENTO E INSTALAÇÃO. AF_10/2020</v>
      </c>
      <c r="E543" s="39" t="str">
        <f>IF(ISNUMBER(SEARCH("Com",B543)),VLOOKUP(B543,'[10]COMP.BG'!$A:$N,5,FALSE),VLOOKUP(B543,[10]SINAPI!$A:$M,4,FALSE))</f>
        <v>M</v>
      </c>
      <c r="F543" s="216">
        <v>16</v>
      </c>
      <c r="G543" s="128" t="str">
        <f>IF(ISNUMBER(SEARCH("COM",B543)),VLOOKUP(B543,'[10]COMP.BG'!$A:$M,13,FALSE),VLOOKUP(B543,[10]SINAPI!A:M,7,FALSE))</f>
        <v>146,10</v>
      </c>
      <c r="H543" s="128" t="str">
        <f>IF(ISNUMBER(SEARCH("COM",B543)),VLOOKUP(B543,'[10]COMP.BG'!$A:$N,14,FALSE),VLOOKUP(B543,[10]SINAPI!A:N,6,FALSE))</f>
        <v>11,19</v>
      </c>
      <c r="I543" s="40">
        <f t="shared" si="409"/>
        <v>2337.6</v>
      </c>
      <c r="J543" s="40">
        <f t="shared" si="410"/>
        <v>179.04</v>
      </c>
      <c r="K543" s="40">
        <f t="shared" si="411"/>
        <v>2516.64</v>
      </c>
      <c r="L543" s="40">
        <f t="shared" si="412"/>
        <v>612.04999999999995</v>
      </c>
      <c r="M543" s="40">
        <f t="shared" si="413"/>
        <v>3128.6899999999996</v>
      </c>
      <c r="N543" s="95">
        <f t="shared" si="408"/>
        <v>3.9451392207601473E-2</v>
      </c>
      <c r="O543" s="96">
        <f t="shared" si="397"/>
        <v>15</v>
      </c>
    </row>
    <row r="544" spans="1:15" s="38" customFormat="1" ht="30" customHeight="1" x14ac:dyDescent="0.2">
      <c r="A544" s="215" t="s">
        <v>1267</v>
      </c>
      <c r="B544" s="110">
        <v>92655</v>
      </c>
      <c r="C544" s="189" t="s">
        <v>57</v>
      </c>
      <c r="D544" s="248" t="str">
        <f>IF(ISNUMBER(SEARCH("Com",B544)),VLOOKUP(B544,'[10]COMP.BG'!$A:$N,3,FALSE),VLOOKUP(B544,[10]SINAPI!$A:$M,2,FALSE))</f>
        <v>TUBO DE AÇO GALVANIZADO COM COSTURA, CLASSE MÉDIA, CONEXÃO ROSQUEADA, DN 65 (2 1/2"), INSTALADO EM REDE DE ALIMENTAÇÃO PARA SPRINKLER - FORNECIMENTO E INSTALAÇÃO. AF_10/2020</v>
      </c>
      <c r="E544" s="39" t="str">
        <f>IF(ISNUMBER(SEARCH("Com",B544)),VLOOKUP(B544,'[10]COMP.BG'!$A:$N,5,FALSE),VLOOKUP(B544,[10]SINAPI!$A:$M,4,FALSE))</f>
        <v>M</v>
      </c>
      <c r="F544" s="216">
        <v>16</v>
      </c>
      <c r="G544" s="128" t="str">
        <f>IF(ISNUMBER(SEARCH("COM",B544)),VLOOKUP(B544,'[10]COMP.BG'!$A:$M,13,FALSE),VLOOKUP(B544,[10]SINAPI!A:M,7,FALSE))</f>
        <v>180,88</v>
      </c>
      <c r="H544" s="128" t="str">
        <f>IF(ISNUMBER(SEARCH("COM",B544)),VLOOKUP(B544,'[10]COMP.BG'!$A:$N,14,FALSE),VLOOKUP(B544,[10]SINAPI!A:N,6,FALSE))</f>
        <v>12,35</v>
      </c>
      <c r="I544" s="40">
        <f t="shared" si="409"/>
        <v>2894.08</v>
      </c>
      <c r="J544" s="40">
        <f t="shared" si="410"/>
        <v>197.6</v>
      </c>
      <c r="K544" s="40">
        <f t="shared" si="411"/>
        <v>3091.68</v>
      </c>
      <c r="L544" s="40">
        <f t="shared" si="412"/>
        <v>751.9</v>
      </c>
      <c r="M544" s="40">
        <f t="shared" si="413"/>
        <v>3843.58</v>
      </c>
      <c r="N544" s="95">
        <f t="shared" si="408"/>
        <v>4.8465837798341446E-2</v>
      </c>
      <c r="O544" s="96">
        <f t="shared" si="397"/>
        <v>15</v>
      </c>
    </row>
    <row r="545" spans="1:15" s="38" customFormat="1" ht="30" customHeight="1" x14ac:dyDescent="0.2">
      <c r="A545" s="215" t="s">
        <v>1268</v>
      </c>
      <c r="B545" s="110">
        <v>92656</v>
      </c>
      <c r="C545" s="189" t="s">
        <v>57</v>
      </c>
      <c r="D545" s="248" t="str">
        <f>IF(ISNUMBER(SEARCH("Com",B545)),VLOOKUP(B545,'[10]COMP.BG'!$A:$N,3,FALSE),VLOOKUP(B545,[10]SINAPI!$A:$M,2,FALSE))</f>
        <v>TUBO DE AÇO GALVANIZADO COM COSTURA, CLASSE MÉDIA, CONEXÃO ROSQUEADA, DN 80 (3"), INSTALADO EM REDE DE ALIMENTAÇÃO PARA SPRINKLER - FORNECIMENTO E INSTALAÇÃO. AF_10/2020</v>
      </c>
      <c r="E545" s="39" t="str">
        <f>IF(ISNUMBER(SEARCH("Com",B545)),VLOOKUP(B545,'[10]COMP.BG'!$A:$N,5,FALSE),VLOOKUP(B545,[10]SINAPI!$A:$M,4,FALSE))</f>
        <v>M</v>
      </c>
      <c r="F545" s="216">
        <v>50</v>
      </c>
      <c r="G545" s="128" t="str">
        <f>IF(ISNUMBER(SEARCH("COM",B545)),VLOOKUP(B545,'[10]COMP.BG'!$A:$M,13,FALSE),VLOOKUP(B545,[10]SINAPI!A:M,7,FALSE))</f>
        <v>242,59</v>
      </c>
      <c r="H545" s="128" t="str">
        <f>IF(ISNUMBER(SEARCH("COM",B545)),VLOOKUP(B545,'[10]COMP.BG'!$A:$N,14,FALSE),VLOOKUP(B545,[10]SINAPI!A:N,6,FALSE))</f>
        <v>13,46</v>
      </c>
      <c r="I545" s="40">
        <f t="shared" si="409"/>
        <v>12129.5</v>
      </c>
      <c r="J545" s="40">
        <f t="shared" si="410"/>
        <v>673</v>
      </c>
      <c r="K545" s="40">
        <f t="shared" si="411"/>
        <v>12802.5</v>
      </c>
      <c r="L545" s="40">
        <f t="shared" si="412"/>
        <v>3113.57</v>
      </c>
      <c r="M545" s="40">
        <f t="shared" si="413"/>
        <v>15916.07</v>
      </c>
      <c r="N545" s="95">
        <f t="shared" si="408"/>
        <v>0.20069457823358644</v>
      </c>
      <c r="O545" s="96">
        <f t="shared" si="397"/>
        <v>49</v>
      </c>
    </row>
    <row r="546" spans="1:15" s="38" customFormat="1" ht="30" customHeight="1" x14ac:dyDescent="0.2">
      <c r="A546" s="215" t="s">
        <v>1269</v>
      </c>
      <c r="B546" s="105">
        <v>97498</v>
      </c>
      <c r="C546" s="189" t="s">
        <v>57</v>
      </c>
      <c r="D546" s="248" t="str">
        <f>IF(ISNUMBER(SEARCH("Com",B546)),VLOOKUP(B546,'[10]COMP.BG'!$A:$N,3,FALSE),VLOOKUP(B546,[10]SINAPI!$A:$M,2,FALSE))</f>
        <v>TUBO DE AÇO GALVANIZADO COM COSTURA, CLASSE MÉDIA, DN 25 (1"), CONEXÃO ROSQUEADA, INSTALADO EM REDE DE ALIMENTAÇÃO PARA HIDRANTE - FORNECIMENTO E INSTALAÇÃO. AF_10/2020</v>
      </c>
      <c r="E546" s="39" t="str">
        <f>IF(ISNUMBER(SEARCH("Com",B546)),VLOOKUP(B546,'[10]COMP.BG'!$A:$N,5,FALSE),VLOOKUP(B546,[10]SINAPI!$A:$M,4,FALSE))</f>
        <v>M</v>
      </c>
      <c r="F546" s="216">
        <v>50</v>
      </c>
      <c r="G546" s="128" t="str">
        <f>IF(ISNUMBER(SEARCH("COM",B546)),VLOOKUP(B546,'[10]COMP.BG'!$A:$M,13,FALSE),VLOOKUP(B546,[10]SINAPI!A:M,7,FALSE))</f>
        <v>69,30</v>
      </c>
      <c r="H546" s="128" t="str">
        <f>IF(ISNUMBER(SEARCH("COM",B546)),VLOOKUP(B546,'[10]COMP.BG'!$A:$N,14,FALSE),VLOOKUP(B546,[10]SINAPI!A:N,6,FALSE))</f>
        <v>5,82</v>
      </c>
      <c r="I546" s="40">
        <f t="shared" si="409"/>
        <v>3465</v>
      </c>
      <c r="J546" s="40">
        <f t="shared" si="410"/>
        <v>291</v>
      </c>
      <c r="K546" s="40">
        <f t="shared" si="411"/>
        <v>3756</v>
      </c>
      <c r="L546" s="40">
        <f t="shared" si="412"/>
        <v>913.46</v>
      </c>
      <c r="M546" s="40">
        <f t="shared" si="413"/>
        <v>4669.46</v>
      </c>
      <c r="N546" s="95">
        <f t="shared" si="408"/>
        <v>5.8879818025341847E-2</v>
      </c>
      <c r="O546" s="96">
        <f t="shared" si="397"/>
        <v>49</v>
      </c>
    </row>
    <row r="547" spans="1:15" s="38" customFormat="1" ht="30" customHeight="1" x14ac:dyDescent="0.2">
      <c r="A547" s="215" t="s">
        <v>1270</v>
      </c>
      <c r="B547" s="105">
        <v>92364</v>
      </c>
      <c r="C547" s="189" t="s">
        <v>57</v>
      </c>
      <c r="D547" s="248" t="str">
        <f>IF(ISNUMBER(SEARCH("Com",B547)),VLOOKUP(B547,'[10]COMP.BG'!$A:$N,3,FALSE),VLOOKUP(B547,[10]SINAPI!$A:$M,2,FALSE))</f>
        <v>TUBO DE AÇO GALVANIZADO COM COSTURA, CLASSE MÉDIA, DN 32 (1 1/4"), CONEXÃO ROSQUEADA, INSTALADO EM REDE DE ALIMENTAÇÃO PARA HIDRANTE - FORNECIMENTO E INSTALAÇÃO. AF_10/2020</v>
      </c>
      <c r="E547" s="39" t="str">
        <f>IF(ISNUMBER(SEARCH("Com",B547)),VLOOKUP(B547,'[10]COMP.BG'!$A:$N,5,FALSE),VLOOKUP(B547,[10]SINAPI!$A:$M,4,FALSE))</f>
        <v>M</v>
      </c>
      <c r="F547" s="216">
        <v>33</v>
      </c>
      <c r="G547" s="128" t="str">
        <f>IF(ISNUMBER(SEARCH("COM",B547)),VLOOKUP(B547,'[10]COMP.BG'!$A:$M,13,FALSE),VLOOKUP(B547,[10]SINAPI!A:M,7,FALSE))</f>
        <v>87,12</v>
      </c>
      <c r="H547" s="128" t="str">
        <f>IF(ISNUMBER(SEARCH("COM",B547)),VLOOKUP(B547,'[10]COMP.BG'!$A:$N,14,FALSE),VLOOKUP(B547,[10]SINAPI!A:N,6,FALSE))</f>
        <v>6,36</v>
      </c>
      <c r="I547" s="40">
        <f t="shared" si="409"/>
        <v>2874.96</v>
      </c>
      <c r="J547" s="40">
        <f t="shared" si="410"/>
        <v>209.88</v>
      </c>
      <c r="K547" s="40">
        <f t="shared" si="411"/>
        <v>3084.84</v>
      </c>
      <c r="L547" s="40">
        <f t="shared" si="412"/>
        <v>750.23</v>
      </c>
      <c r="M547" s="40">
        <f t="shared" si="413"/>
        <v>3835.07</v>
      </c>
      <c r="N547" s="95">
        <f t="shared" si="408"/>
        <v>4.8358530475568436E-2</v>
      </c>
      <c r="O547" s="96">
        <f t="shared" si="397"/>
        <v>32</v>
      </c>
    </row>
    <row r="548" spans="1:15" s="38" customFormat="1" ht="30" customHeight="1" x14ac:dyDescent="0.2">
      <c r="A548" s="215" t="s">
        <v>1271</v>
      </c>
      <c r="B548" s="105">
        <v>92365</v>
      </c>
      <c r="C548" s="189" t="s">
        <v>57</v>
      </c>
      <c r="D548" s="248" t="str">
        <f>IF(ISNUMBER(SEARCH("Com",B548)),VLOOKUP(B548,'[10]COMP.BG'!$A:$N,3,FALSE),VLOOKUP(B548,[10]SINAPI!$A:$M,2,FALSE))</f>
        <v>TUBO DE AÇO GALVANIZADO COM COSTURA, CLASSE MÉDIA, DN 40 (1 1/2"), CONEXÃO ROSQUEADA, INSTALADO EM REDE DE ALIMENTAÇÃO PARA HIDRANTE - FORNECIMENTO E INSTALAÇÃO. AF_10/2020</v>
      </c>
      <c r="E548" s="39" t="str">
        <f>IF(ISNUMBER(SEARCH("Com",B548)),VLOOKUP(B548,'[10]COMP.BG'!$A:$N,5,FALSE),VLOOKUP(B548,[10]SINAPI!$A:$M,4,FALSE))</f>
        <v>M</v>
      </c>
      <c r="F548" s="216">
        <v>33</v>
      </c>
      <c r="G548" s="128" t="str">
        <f>IF(ISNUMBER(SEARCH("COM",B548)),VLOOKUP(B548,'[10]COMP.BG'!$A:$M,13,FALSE),VLOOKUP(B548,[10]SINAPI!A:M,7,FALSE))</f>
        <v>101,09</v>
      </c>
      <c r="H548" s="128" t="str">
        <f>IF(ISNUMBER(SEARCH("COM",B548)),VLOOKUP(B548,'[10]COMP.BG'!$A:$N,14,FALSE),VLOOKUP(B548,[10]SINAPI!A:N,6,FALSE))</f>
        <v>6,93</v>
      </c>
      <c r="I548" s="40">
        <f t="shared" si="409"/>
        <v>3335.97</v>
      </c>
      <c r="J548" s="40">
        <f t="shared" si="410"/>
        <v>228.69</v>
      </c>
      <c r="K548" s="40">
        <f t="shared" si="411"/>
        <v>3564.66</v>
      </c>
      <c r="L548" s="40">
        <f t="shared" si="412"/>
        <v>866.93</v>
      </c>
      <c r="M548" s="40">
        <f t="shared" si="413"/>
        <v>4431.59</v>
      </c>
      <c r="N548" s="95">
        <f t="shared" si="408"/>
        <v>5.5880382905716015E-2</v>
      </c>
      <c r="O548" s="96">
        <f t="shared" si="397"/>
        <v>32</v>
      </c>
    </row>
    <row r="549" spans="1:15" s="38" customFormat="1" ht="30" customHeight="1" x14ac:dyDescent="0.2">
      <c r="A549" s="215" t="s">
        <v>1272</v>
      </c>
      <c r="B549" s="105">
        <v>92366</v>
      </c>
      <c r="C549" s="189" t="s">
        <v>57</v>
      </c>
      <c r="D549" s="248" t="str">
        <f>IF(ISNUMBER(SEARCH("Com",B549)),VLOOKUP(B549,'[10]COMP.BG'!$A:$N,3,FALSE),VLOOKUP(B549,[10]SINAPI!$A:$M,2,FALSE))</f>
        <v>TUBO DE AÇO GALVANIZADO COM COSTURA, CLASSE MÉDIA, DN 50 (2"), CONEXÃO ROSQUEADA, INSTALADO EM REDE DE ALIMENTAÇÃO PARA HIDRANTE - FORNECIMENTO E INSTALAÇÃO. AF_10/2020</v>
      </c>
      <c r="E549" s="39" t="str">
        <f>IF(ISNUMBER(SEARCH("Com",B549)),VLOOKUP(B549,'[10]COMP.BG'!$A:$N,5,FALSE),VLOOKUP(B549,[10]SINAPI!$A:$M,4,FALSE))</f>
        <v>M</v>
      </c>
      <c r="F549" s="216">
        <v>50</v>
      </c>
      <c r="G549" s="128" t="str">
        <f>IF(ISNUMBER(SEARCH("COM",B549)),VLOOKUP(B549,'[10]COMP.BG'!$A:$M,13,FALSE),VLOOKUP(B549,[10]SINAPI!A:M,7,FALSE))</f>
        <v>145,18</v>
      </c>
      <c r="H549" s="128" t="str">
        <f>IF(ISNUMBER(SEARCH("COM",B549)),VLOOKUP(B549,'[10]COMP.BG'!$A:$N,14,FALSE),VLOOKUP(B549,[10]SINAPI!A:N,6,FALSE))</f>
        <v>7,68</v>
      </c>
      <c r="I549" s="40">
        <f t="shared" si="409"/>
        <v>7259</v>
      </c>
      <c r="J549" s="40">
        <f t="shared" si="410"/>
        <v>384</v>
      </c>
      <c r="K549" s="40">
        <f t="shared" si="411"/>
        <v>7643</v>
      </c>
      <c r="L549" s="40">
        <f t="shared" si="412"/>
        <v>1858.78</v>
      </c>
      <c r="M549" s="40">
        <f t="shared" si="413"/>
        <v>9501.7800000000007</v>
      </c>
      <c r="N549" s="95">
        <f t="shared" si="408"/>
        <v>0.11981322836405767</v>
      </c>
      <c r="O549" s="96">
        <f t="shared" si="397"/>
        <v>49</v>
      </c>
    </row>
    <row r="550" spans="1:15" s="38" customFormat="1" ht="30" customHeight="1" x14ac:dyDescent="0.2">
      <c r="A550" s="215" t="s">
        <v>1273</v>
      </c>
      <c r="B550" s="105">
        <v>92367</v>
      </c>
      <c r="C550" s="189" t="s">
        <v>57</v>
      </c>
      <c r="D550" s="248" t="str">
        <f>IF(ISNUMBER(SEARCH("Com",B550)),VLOOKUP(B550,'[10]COMP.BG'!$A:$N,3,FALSE),VLOOKUP(B550,[10]SINAPI!$A:$M,2,FALSE))</f>
        <v>TUBO DE AÇO GALVANIZADO COM COSTURA, CLASSE MÉDIA, DN 65 (2 1/2"), CONEXÃO ROSQUEADA, INSTALADO EM REDE DE ALIMENTAÇÃO PARA HIDRANTE - FORNECIMENTO E INSTALAÇÃO. AF_10/2020</v>
      </c>
      <c r="E550" s="39" t="str">
        <f>IF(ISNUMBER(SEARCH("Com",B550)),VLOOKUP(B550,'[10]COMP.BG'!$A:$N,5,FALSE),VLOOKUP(B550,[10]SINAPI!$A:$M,4,FALSE))</f>
        <v>M</v>
      </c>
      <c r="F550" s="216">
        <v>50</v>
      </c>
      <c r="G550" s="128" t="str">
        <f>IF(ISNUMBER(SEARCH("COM",B550)),VLOOKUP(B550,'[10]COMP.BG'!$A:$M,13,FALSE),VLOOKUP(B550,[10]SINAPI!A:M,7,FALSE))</f>
        <v>179,96</v>
      </c>
      <c r="H550" s="128" t="str">
        <f>IF(ISNUMBER(SEARCH("COM",B550)),VLOOKUP(B550,'[10]COMP.BG'!$A:$N,14,FALSE),VLOOKUP(B550,[10]SINAPI!A:N,6,FALSE))</f>
        <v>8,76</v>
      </c>
      <c r="I550" s="40">
        <f t="shared" si="409"/>
        <v>8998</v>
      </c>
      <c r="J550" s="40">
        <f t="shared" si="410"/>
        <v>438</v>
      </c>
      <c r="K550" s="40">
        <f t="shared" si="411"/>
        <v>9436</v>
      </c>
      <c r="L550" s="40">
        <f t="shared" si="412"/>
        <v>2294.84</v>
      </c>
      <c r="M550" s="40">
        <f t="shared" si="413"/>
        <v>11730.84</v>
      </c>
      <c r="N550" s="95">
        <f t="shared" si="408"/>
        <v>0.14792068557914648</v>
      </c>
      <c r="O550" s="96">
        <f t="shared" si="397"/>
        <v>49</v>
      </c>
    </row>
    <row r="551" spans="1:15" s="38" customFormat="1" ht="30" customHeight="1" x14ac:dyDescent="0.2">
      <c r="A551" s="215" t="s">
        <v>1274</v>
      </c>
      <c r="B551" s="105">
        <v>92368</v>
      </c>
      <c r="C551" s="189" t="s">
        <v>57</v>
      </c>
      <c r="D551" s="248" t="str">
        <f>IF(ISNUMBER(SEARCH("Com",B551)),VLOOKUP(B551,'[10]COMP.BG'!$A:$N,3,FALSE),VLOOKUP(B551,[10]SINAPI!$A:$M,2,FALSE))</f>
        <v>TUBO DE AÇO GALVANIZADO COM COSTURA, CLASSE MÉDIA, DN 80 (3"), CONEXÃO ROSQUEADA, INSTALADO EM REDE DE ALIMENTAÇÃO PARA HIDRANTE - FORNECIMENTO E INSTALAÇÃO. AF_10/2020</v>
      </c>
      <c r="E551" s="39" t="str">
        <f>IF(ISNUMBER(SEARCH("Com",B551)),VLOOKUP(B551,'[10]COMP.BG'!$A:$N,5,FALSE),VLOOKUP(B551,[10]SINAPI!$A:$M,4,FALSE))</f>
        <v>M</v>
      </c>
      <c r="F551" s="216">
        <v>3</v>
      </c>
      <c r="G551" s="128" t="str">
        <f>IF(ISNUMBER(SEARCH("COM",B551)),VLOOKUP(B551,'[10]COMP.BG'!$A:$M,13,FALSE),VLOOKUP(B551,[10]SINAPI!A:M,7,FALSE))</f>
        <v>241,66</v>
      </c>
      <c r="H551" s="128" t="str">
        <f>IF(ISNUMBER(SEARCH("COM",B551)),VLOOKUP(B551,'[10]COMP.BG'!$A:$N,14,FALSE),VLOOKUP(B551,[10]SINAPI!A:N,6,FALSE))</f>
        <v>9,87</v>
      </c>
      <c r="I551" s="40">
        <f t="shared" si="409"/>
        <v>724.98</v>
      </c>
      <c r="J551" s="40">
        <f t="shared" si="410"/>
        <v>29.61</v>
      </c>
      <c r="K551" s="40">
        <f t="shared" si="411"/>
        <v>754.59</v>
      </c>
      <c r="L551" s="40">
        <f t="shared" si="412"/>
        <v>183.52</v>
      </c>
      <c r="M551" s="40">
        <f t="shared" si="413"/>
        <v>938.11</v>
      </c>
      <c r="N551" s="95">
        <f t="shared" si="408"/>
        <v>1.1829150712877603E-2</v>
      </c>
      <c r="O551" s="96">
        <f t="shared" si="397"/>
        <v>2</v>
      </c>
    </row>
    <row r="552" spans="1:15" s="38" customFormat="1" ht="30" customHeight="1" x14ac:dyDescent="0.2">
      <c r="A552" s="215" t="s">
        <v>1275</v>
      </c>
      <c r="B552" s="105">
        <v>99621</v>
      </c>
      <c r="C552" s="189" t="s">
        <v>57</v>
      </c>
      <c r="D552" s="248" t="str">
        <f>IF(ISNUMBER(SEARCH("Com",B552)),VLOOKUP(B552,'[10]COMP.BG'!$A:$N,3,FALSE),VLOOKUP(B552,[10]SINAPI!$A:$M,2,FALSE))</f>
        <v>VÁLVULA DE RETENÇÃO HORIZONTAL, DE BRONZE, ROSCÁVEL, 1 1/4" - FORNECIMENTO E INSTALAÇÃO. AF_08/2021</v>
      </c>
      <c r="E552" s="39" t="str">
        <f>IF(ISNUMBER(SEARCH("Com",B552)),VLOOKUP(B552,'[10]COMP.BG'!$A:$N,5,FALSE),VLOOKUP(B552,[10]SINAPI!$A:$M,4,FALSE))</f>
        <v>UN</v>
      </c>
      <c r="F552" s="216">
        <v>5</v>
      </c>
      <c r="G552" s="128" t="str">
        <f>IF(ISNUMBER(SEARCH("COM",B552)),VLOOKUP(B552,'[10]COMP.BG'!$A:$M,13,FALSE),VLOOKUP(B552,[10]SINAPI!A:M,7,FALSE))</f>
        <v>190,14</v>
      </c>
      <c r="H552" s="128" t="str">
        <f>IF(ISNUMBER(SEARCH("COM",B552)),VLOOKUP(B552,'[10]COMP.BG'!$A:$N,14,FALSE),VLOOKUP(B552,[10]SINAPI!A:N,6,FALSE))</f>
        <v>7,23</v>
      </c>
      <c r="I552" s="40">
        <f t="shared" si="409"/>
        <v>950.7</v>
      </c>
      <c r="J552" s="40">
        <f t="shared" si="410"/>
        <v>36.15</v>
      </c>
      <c r="K552" s="40">
        <f t="shared" si="411"/>
        <v>986.85</v>
      </c>
      <c r="L552" s="40">
        <f t="shared" si="412"/>
        <v>240</v>
      </c>
      <c r="M552" s="40">
        <f t="shared" si="413"/>
        <v>1226.8499999999999</v>
      </c>
      <c r="N552" s="95">
        <f t="shared" si="408"/>
        <v>1.5470033953474417E-2</v>
      </c>
      <c r="O552" s="96">
        <f t="shared" si="397"/>
        <v>4</v>
      </c>
    </row>
    <row r="553" spans="1:15" s="38" customFormat="1" ht="30" customHeight="1" x14ac:dyDescent="0.2">
      <c r="A553" s="215" t="s">
        <v>1276</v>
      </c>
      <c r="B553" s="105">
        <v>99624</v>
      </c>
      <c r="C553" s="189" t="s">
        <v>57</v>
      </c>
      <c r="D553" s="248" t="str">
        <f>IF(ISNUMBER(SEARCH("Com",B553)),VLOOKUP(B553,'[10]COMP.BG'!$A:$N,3,FALSE),VLOOKUP(B553,[10]SINAPI!$A:$M,2,FALSE))</f>
        <v>VÁLVULA DE RETENÇÃO HORIZONTAL, DE BRONZE, ROSCÁVEL, 2 1/2" - FORNECIMENTO E INSTALAÇÃO. AF_08/2021</v>
      </c>
      <c r="E553" s="39" t="str">
        <f>IF(ISNUMBER(SEARCH("Com",B553)),VLOOKUP(B553,'[10]COMP.BG'!$A:$N,5,FALSE),VLOOKUP(B553,[10]SINAPI!$A:$M,4,FALSE))</f>
        <v>UN</v>
      </c>
      <c r="F553" s="216">
        <v>5</v>
      </c>
      <c r="G553" s="128" t="str">
        <f>IF(ISNUMBER(SEARCH("COM",B553)),VLOOKUP(B553,'[10]COMP.BG'!$A:$M,13,FALSE),VLOOKUP(B553,[10]SINAPI!A:M,7,FALSE))</f>
        <v>425,67</v>
      </c>
      <c r="H553" s="128" t="str">
        <f>IF(ISNUMBER(SEARCH("COM",B553)),VLOOKUP(B553,'[10]COMP.BG'!$A:$N,14,FALSE),VLOOKUP(B553,[10]SINAPI!A:N,6,FALSE))</f>
        <v>16,27</v>
      </c>
      <c r="I553" s="40">
        <f t="shared" si="409"/>
        <v>2128.35</v>
      </c>
      <c r="J553" s="40">
        <f t="shared" si="410"/>
        <v>81.349999999999994</v>
      </c>
      <c r="K553" s="40">
        <f t="shared" si="411"/>
        <v>2209.6999999999998</v>
      </c>
      <c r="L553" s="40">
        <f t="shared" si="412"/>
        <v>537.4</v>
      </c>
      <c r="M553" s="40">
        <f t="shared" si="413"/>
        <v>2747.1</v>
      </c>
      <c r="N553" s="95">
        <f t="shared" si="408"/>
        <v>3.4639711679169884E-2</v>
      </c>
      <c r="O553" s="96">
        <f t="shared" si="397"/>
        <v>4</v>
      </c>
    </row>
    <row r="554" spans="1:15" s="38" customFormat="1" ht="30" customHeight="1" x14ac:dyDescent="0.2">
      <c r="A554" s="215" t="s">
        <v>1277</v>
      </c>
      <c r="B554" s="105">
        <v>99623</v>
      </c>
      <c r="C554" s="189" t="s">
        <v>57</v>
      </c>
      <c r="D554" s="248" t="str">
        <f>IF(ISNUMBER(SEARCH("Com",B554)),VLOOKUP(B554,'[10]COMP.BG'!$A:$N,3,FALSE),VLOOKUP(B554,[10]SINAPI!$A:$M,2,FALSE))</f>
        <v>VÁLVULA DE RETENÇÃO HORIZONTAL, DE BRONZE, ROSCÁVEL, 2"  - FORNECIMENTO E INSTALAÇÃO. AF_08/2021</v>
      </c>
      <c r="E554" s="39" t="str">
        <f>IF(ISNUMBER(SEARCH("Com",B554)),VLOOKUP(B554,'[10]COMP.BG'!$A:$N,5,FALSE),VLOOKUP(B554,[10]SINAPI!$A:$M,4,FALSE))</f>
        <v>UN</v>
      </c>
      <c r="F554" s="216">
        <v>5</v>
      </c>
      <c r="G554" s="128" t="str">
        <f>IF(ISNUMBER(SEARCH("COM",B554)),VLOOKUP(B554,'[10]COMP.BG'!$A:$M,13,FALSE),VLOOKUP(B554,[10]SINAPI!A:M,7,FALSE))</f>
        <v>297,91</v>
      </c>
      <c r="H554" s="128" t="str">
        <f>IF(ISNUMBER(SEARCH("COM",B554)),VLOOKUP(B554,'[10]COMP.BG'!$A:$N,14,FALSE),VLOOKUP(B554,[10]SINAPI!A:N,6,FALSE))</f>
        <v>12,16</v>
      </c>
      <c r="I554" s="40">
        <f t="shared" si="409"/>
        <v>1489.55</v>
      </c>
      <c r="J554" s="40">
        <f t="shared" si="410"/>
        <v>60.8</v>
      </c>
      <c r="K554" s="40">
        <f t="shared" si="411"/>
        <v>1550.35</v>
      </c>
      <c r="L554" s="40">
        <f t="shared" si="412"/>
        <v>377.05</v>
      </c>
      <c r="M554" s="40">
        <f t="shared" si="413"/>
        <v>1927.3999999999999</v>
      </c>
      <c r="N554" s="95">
        <f t="shared" si="408"/>
        <v>2.4303658509130365E-2</v>
      </c>
      <c r="O554" s="96">
        <f t="shared" si="397"/>
        <v>4</v>
      </c>
    </row>
    <row r="555" spans="1:15" s="38" customFormat="1" ht="30" customHeight="1" x14ac:dyDescent="0.2">
      <c r="A555" s="215" t="s">
        <v>1278</v>
      </c>
      <c r="B555" s="105">
        <v>99625</v>
      </c>
      <c r="C555" s="189" t="s">
        <v>57</v>
      </c>
      <c r="D555" s="248" t="str">
        <f>IF(ISNUMBER(SEARCH("Com",B555)),VLOOKUP(B555,'[10]COMP.BG'!$A:$N,3,FALSE),VLOOKUP(B555,[10]SINAPI!$A:$M,2,FALSE))</f>
        <v>VÁLVULA DE RETENÇÃO HORIZONTAL, DE BRONZE, ROSCÁVEL, 3" - FORNECIMENTO E INSTALAÇÃO. AF_08/2021</v>
      </c>
      <c r="E555" s="39" t="str">
        <f>IF(ISNUMBER(SEARCH("Com",B555)),VLOOKUP(B555,'[10]COMP.BG'!$A:$N,5,FALSE),VLOOKUP(B555,[10]SINAPI!$A:$M,4,FALSE))</f>
        <v>UN</v>
      </c>
      <c r="F555" s="216">
        <v>5</v>
      </c>
      <c r="G555" s="128" t="str">
        <f>IF(ISNUMBER(SEARCH("COM",B555)),VLOOKUP(B555,'[10]COMP.BG'!$A:$M,13,FALSE),VLOOKUP(B555,[10]SINAPI!A:M,7,FALSE))</f>
        <v>587,30</v>
      </c>
      <c r="H555" s="128" t="str">
        <f>IF(ISNUMBER(SEARCH("COM",B555)),VLOOKUP(B555,'[10]COMP.BG'!$A:$N,14,FALSE),VLOOKUP(B555,[10]SINAPI!A:N,6,FALSE))</f>
        <v>20,39</v>
      </c>
      <c r="I555" s="40">
        <f t="shared" si="409"/>
        <v>2936.5</v>
      </c>
      <c r="J555" s="40">
        <f t="shared" si="410"/>
        <v>101.95</v>
      </c>
      <c r="K555" s="40">
        <f t="shared" si="411"/>
        <v>3038.45</v>
      </c>
      <c r="L555" s="40">
        <f t="shared" si="412"/>
        <v>738.95</v>
      </c>
      <c r="M555" s="40">
        <f t="shared" si="413"/>
        <v>3777.3999999999996</v>
      </c>
      <c r="N555" s="95">
        <f t="shared" si="408"/>
        <v>4.7631337372828188E-2</v>
      </c>
      <c r="O555" s="96">
        <f t="shared" si="397"/>
        <v>4</v>
      </c>
    </row>
    <row r="556" spans="1:15" s="38" customFormat="1" ht="30" customHeight="1" x14ac:dyDescent="0.2">
      <c r="A556" s="215" t="s">
        <v>1279</v>
      </c>
      <c r="B556" s="105">
        <v>99632</v>
      </c>
      <c r="C556" s="189" t="s">
        <v>57</v>
      </c>
      <c r="D556" s="248" t="str">
        <f>IF(ISNUMBER(SEARCH("Com",B556)),VLOOKUP(B556,'[10]COMP.BG'!$A:$N,3,FALSE),VLOOKUP(B556,[10]SINAPI!$A:$M,2,FALSE))</f>
        <v>VÁLVULA DE RETENÇÃO VERTICAL, DE BRONZE, ROSCÁVEL, 2" - FORNECIMENTO E INSTALAÇÃO. AF_08/2021</v>
      </c>
      <c r="E556" s="39" t="str">
        <f>IF(ISNUMBER(SEARCH("Com",B556)),VLOOKUP(B556,'[10]COMP.BG'!$A:$N,5,FALSE),VLOOKUP(B556,[10]SINAPI!$A:$M,4,FALSE))</f>
        <v>UN</v>
      </c>
      <c r="F556" s="40">
        <v>5</v>
      </c>
      <c r="G556" s="128" t="str">
        <f>IF(ISNUMBER(SEARCH("COM",B556)),VLOOKUP(B556,'[10]COMP.BG'!$A:$M,13,FALSE),VLOOKUP(B556,[10]SINAPI!A:M,7,FALSE))</f>
        <v>166,50</v>
      </c>
      <c r="H556" s="128" t="str">
        <f>IF(ISNUMBER(SEARCH("COM",B556)),VLOOKUP(B556,'[10]COMP.BG'!$A:$N,14,FALSE),VLOOKUP(B556,[10]SINAPI!A:N,6,FALSE))</f>
        <v>12,16</v>
      </c>
      <c r="I556" s="40">
        <f t="shared" si="409"/>
        <v>832.5</v>
      </c>
      <c r="J556" s="40">
        <f t="shared" si="410"/>
        <v>60.8</v>
      </c>
      <c r="K556" s="40">
        <f t="shared" si="411"/>
        <v>893.3</v>
      </c>
      <c r="L556" s="40">
        <f t="shared" si="412"/>
        <v>217.25</v>
      </c>
      <c r="M556" s="40">
        <f t="shared" si="413"/>
        <v>1110.55</v>
      </c>
      <c r="N556" s="95">
        <f t="shared" si="408"/>
        <v>1.4003542574097088E-2</v>
      </c>
      <c r="O556" s="96">
        <f t="shared" si="397"/>
        <v>4</v>
      </c>
    </row>
    <row r="557" spans="1:15" s="38" customFormat="1" ht="30" customHeight="1" x14ac:dyDescent="0.2">
      <c r="A557" s="215" t="s">
        <v>1280</v>
      </c>
      <c r="B557" s="105">
        <v>99633</v>
      </c>
      <c r="C557" s="189" t="s">
        <v>57</v>
      </c>
      <c r="D557" s="248" t="str">
        <f>IF(ISNUMBER(SEARCH("Com",B557)),VLOOKUP(B557,'[10]COMP.BG'!$A:$N,3,FALSE),VLOOKUP(B557,[10]SINAPI!$A:$M,2,FALSE))</f>
        <v>VÁLVULA DE RETENÇÃO VERTICAL, DE BRONZE, ROSCÁVEL, 3" - FORNECIMENTO E INSTALAÇÃO. AF_08/2021</v>
      </c>
      <c r="E557" s="39" t="str">
        <f>IF(ISNUMBER(SEARCH("Com",B557)),VLOOKUP(B557,'[10]COMP.BG'!$A:$N,5,FALSE),VLOOKUP(B557,[10]SINAPI!$A:$M,4,FALSE))</f>
        <v>UN</v>
      </c>
      <c r="F557" s="216">
        <v>5</v>
      </c>
      <c r="G557" s="128" t="str">
        <f>IF(ISNUMBER(SEARCH("COM",B557)),VLOOKUP(B557,'[10]COMP.BG'!$A:$M,13,FALSE),VLOOKUP(B557,[10]SINAPI!A:M,7,FALSE))</f>
        <v>362,48</v>
      </c>
      <c r="H557" s="128" t="str">
        <f>IF(ISNUMBER(SEARCH("COM",B557)),VLOOKUP(B557,'[10]COMP.BG'!$A:$N,14,FALSE),VLOOKUP(B557,[10]SINAPI!A:N,6,FALSE))</f>
        <v>20,39</v>
      </c>
      <c r="I557" s="40">
        <f t="shared" si="409"/>
        <v>1812.4</v>
      </c>
      <c r="J557" s="40">
        <f t="shared" si="410"/>
        <v>101.95</v>
      </c>
      <c r="K557" s="40">
        <f t="shared" si="411"/>
        <v>1914.3500000000001</v>
      </c>
      <c r="L557" s="40">
        <f t="shared" si="412"/>
        <v>465.57</v>
      </c>
      <c r="M557" s="40">
        <f t="shared" si="413"/>
        <v>2379.92</v>
      </c>
      <c r="N557" s="95">
        <f t="shared" si="408"/>
        <v>3.0009734854752279E-2</v>
      </c>
      <c r="O557" s="96">
        <f t="shared" si="397"/>
        <v>4</v>
      </c>
    </row>
    <row r="558" spans="1:15" s="38" customFormat="1" ht="30" customHeight="1" x14ac:dyDescent="0.2">
      <c r="A558" s="215" t="s">
        <v>1281</v>
      </c>
      <c r="B558" s="105">
        <v>99634</v>
      </c>
      <c r="C558" s="189" t="s">
        <v>57</v>
      </c>
      <c r="D558" s="248" t="str">
        <f>IF(ISNUMBER(SEARCH("Com",B558)),VLOOKUP(B558,'[10]COMP.BG'!$A:$N,3,FALSE),VLOOKUP(B558,[10]SINAPI!$A:$M,2,FALSE))</f>
        <v>VÁLVULA DE RETENÇÃO VERTICAL, DE BRONZE, ROSCÁVEL, 4" - FORNECIMENTO E INSTALAÇÃO. AF_08/2021</v>
      </c>
      <c r="E558" s="39" t="str">
        <f>IF(ISNUMBER(SEARCH("Com",B558)),VLOOKUP(B558,'[10]COMP.BG'!$A:$N,5,FALSE),VLOOKUP(B558,[10]SINAPI!$A:$M,4,FALSE))</f>
        <v>UN</v>
      </c>
      <c r="F558" s="216">
        <v>5</v>
      </c>
      <c r="G558" s="128" t="str">
        <f>IF(ISNUMBER(SEARCH("COM",B558)),VLOOKUP(B558,'[10]COMP.BG'!$A:$M,13,FALSE),VLOOKUP(B558,[10]SINAPI!A:M,7,FALSE))</f>
        <v>626,40</v>
      </c>
      <c r="H558" s="128" t="str">
        <f>IF(ISNUMBER(SEARCH("COM",B558)),VLOOKUP(B558,'[10]COMP.BG'!$A:$N,14,FALSE),VLOOKUP(B558,[10]SINAPI!A:N,6,FALSE))</f>
        <v>25,88</v>
      </c>
      <c r="I558" s="40">
        <f t="shared" si="409"/>
        <v>3132</v>
      </c>
      <c r="J558" s="40">
        <f t="shared" si="410"/>
        <v>129.4</v>
      </c>
      <c r="K558" s="40">
        <f t="shared" si="411"/>
        <v>3261.4</v>
      </c>
      <c r="L558" s="40">
        <f t="shared" si="412"/>
        <v>793.17</v>
      </c>
      <c r="M558" s="40">
        <f t="shared" si="413"/>
        <v>4054.57</v>
      </c>
      <c r="N558" s="95">
        <f t="shared" si="408"/>
        <v>5.1126328048855821E-2</v>
      </c>
      <c r="O558" s="96">
        <f t="shared" si="397"/>
        <v>4</v>
      </c>
    </row>
    <row r="559" spans="1:15" ht="30" customHeight="1" x14ac:dyDescent="0.2">
      <c r="A559" s="184">
        <v>3</v>
      </c>
      <c r="B559" s="188"/>
      <c r="C559" s="190"/>
      <c r="D559" s="198" t="s">
        <v>48</v>
      </c>
      <c r="E559" s="179"/>
      <c r="F559" s="179"/>
      <c r="G559" s="179"/>
      <c r="H559" s="179"/>
      <c r="I559" s="180">
        <f t="shared" ref="I559:N559" si="414">SUM(I560:I656)</f>
        <v>725897.54</v>
      </c>
      <c r="J559" s="180">
        <f t="shared" si="414"/>
        <v>96236.150000000023</v>
      </c>
      <c r="K559" s="180">
        <f t="shared" si="414"/>
        <v>822133.68999999983</v>
      </c>
      <c r="L559" s="180">
        <f t="shared" si="414"/>
        <v>199942.95000000004</v>
      </c>
      <c r="M559" s="180">
        <f t="shared" si="414"/>
        <v>1022076.64</v>
      </c>
      <c r="N559" s="259">
        <f t="shared" si="414"/>
        <v>12.887932774057985</v>
      </c>
    </row>
    <row r="560" spans="1:15" s="38" customFormat="1" ht="30" customHeight="1" x14ac:dyDescent="0.2">
      <c r="A560" s="172" t="s">
        <v>41</v>
      </c>
      <c r="B560" s="214"/>
      <c r="C560" s="191"/>
      <c r="D560" s="254" t="s">
        <v>498</v>
      </c>
      <c r="E560" s="214"/>
      <c r="F560" s="214"/>
      <c r="G560" s="214"/>
      <c r="H560" s="214"/>
      <c r="I560" s="214"/>
      <c r="J560" s="214"/>
      <c r="K560" s="214"/>
      <c r="L560" s="214"/>
      <c r="M560" s="214"/>
      <c r="N560" s="187"/>
    </row>
    <row r="561" spans="1:15" s="38" customFormat="1" ht="30" customHeight="1" x14ac:dyDescent="0.2">
      <c r="A561" s="215" t="s">
        <v>1282</v>
      </c>
      <c r="B561" s="110" t="s">
        <v>520</v>
      </c>
      <c r="C561" s="103" t="s">
        <v>62</v>
      </c>
      <c r="D561" s="248" t="str">
        <f>IF(ISNUMBER(SEARCH("Com",B561)),VLOOKUP(B561,'[10]COMP.BG'!$A:$N,3,FALSE),VLOOKUP(B561,[10]SINAPI!$A:$M,2,FALSE))</f>
        <v>CAIXA DE VENTILAÇÃO ESTANQUE VAZÃO 1.080 M³/H - REF.: SOLER E PALAU CAB250N + ACOPEL F400 + MFLG4 + APC + KSE-45 OU EQUIVALENTE.</v>
      </c>
      <c r="E561" s="39" t="str">
        <f>IF(ISNUMBER(SEARCH("Com",B561)),VLOOKUP(B561,'[10]COMP.BG'!$A:$N,5,FALSE),VLOOKUP(B561,[10]SINAPI!$A:$M,4,FALSE))</f>
        <v>UN</v>
      </c>
      <c r="F561" s="40">
        <v>3</v>
      </c>
      <c r="G561" s="128">
        <f>IF(ISNUMBER(SEARCH("COM",B561)),VLOOKUP(B561,'[10]COMP.BG'!$A:$M,13,FALSE),VLOOKUP(B561,[10]SINAPI!A:M,7,FALSE))</f>
        <v>2708</v>
      </c>
      <c r="H561" s="128">
        <f>IF(ISNUMBER(SEARCH("COM",B561)),VLOOKUP(B561,'[10]COMP.BG'!$A:$N,14,FALSE),VLOOKUP(B561,[10]SINAPI!A:N,6,FALSE))</f>
        <v>432.38</v>
      </c>
      <c r="I561" s="40">
        <f t="shared" ref="I561:I589" si="415">ROUND(F561*G561,2)</f>
        <v>8124</v>
      </c>
      <c r="J561" s="40">
        <f t="shared" ref="J561:J589" si="416">ROUND(F561*H561,2)</f>
        <v>1297.1400000000001</v>
      </c>
      <c r="K561" s="40">
        <f t="shared" ref="K561:K589" si="417">I561+J561</f>
        <v>9421.14</v>
      </c>
      <c r="L561" s="40">
        <f t="shared" ref="L561:L589" si="418">ROUND($L$15*K561,2)</f>
        <v>2291.2199999999998</v>
      </c>
      <c r="M561" s="40">
        <f t="shared" ref="M561:M589" si="419">K561+L561</f>
        <v>11712.359999999999</v>
      </c>
      <c r="N561" s="95">
        <f t="shared" ref="N561:N596" si="420">M561/$M$1026*100</f>
        <v>0.1476876609816323</v>
      </c>
      <c r="O561" s="96">
        <f t="shared" ref="O561:O596" si="421">IF(F561=1,1,TRUNC(F561*$O$15,0))</f>
        <v>2</v>
      </c>
    </row>
    <row r="562" spans="1:15" s="38" customFormat="1" ht="30" customHeight="1" x14ac:dyDescent="0.2">
      <c r="A562" s="215" t="s">
        <v>1283</v>
      </c>
      <c r="B562" s="110" t="s">
        <v>522</v>
      </c>
      <c r="C562" s="103" t="s">
        <v>62</v>
      </c>
      <c r="D562" s="248" t="str">
        <f>IF(ISNUMBER(SEARCH("Com",B562)),VLOOKUP(B562,'[10]COMP.BG'!$A:$N,3,FALSE),VLOOKUP(B562,[10]SINAPI!$A:$M,2,FALSE))</f>
        <v>CAIXA DE VENTILAÇÃO ESTANQUE VAZÃO 1.780 M³/H - REF.: SOLER E PALAU CAB250N + ACOPEL F400 + MFLG4 + APC + KSE-45 OU EQUIVALENTE.</v>
      </c>
      <c r="E562" s="39" t="str">
        <f>IF(ISNUMBER(SEARCH("Com",B562)),VLOOKUP(B562,'[10]COMP.BG'!$A:$N,5,FALSE),VLOOKUP(B562,[10]SINAPI!$A:$M,4,FALSE))</f>
        <v>UN</v>
      </c>
      <c r="F562" s="40">
        <v>3</v>
      </c>
      <c r="G562" s="128">
        <f>IF(ISNUMBER(SEARCH("COM",B562)),VLOOKUP(B562,'[10]COMP.BG'!$A:$M,13,FALSE),VLOOKUP(B562,[10]SINAPI!A:M,7,FALSE))</f>
        <v>2956.9</v>
      </c>
      <c r="H562" s="128">
        <f>IF(ISNUMBER(SEARCH("COM",B562)),VLOOKUP(B562,'[10]COMP.BG'!$A:$N,14,FALSE),VLOOKUP(B562,[10]SINAPI!A:N,6,FALSE))</f>
        <v>465.64</v>
      </c>
      <c r="I562" s="40">
        <f t="shared" ref="I562:I565" si="422">ROUND(F562*G562,2)</f>
        <v>8870.7000000000007</v>
      </c>
      <c r="J562" s="40">
        <f t="shared" ref="J562:J565" si="423">ROUND(F562*H562,2)</f>
        <v>1396.92</v>
      </c>
      <c r="K562" s="40">
        <f t="shared" ref="K562:K565" si="424">I562+J562</f>
        <v>10267.620000000001</v>
      </c>
      <c r="L562" s="40">
        <f t="shared" ref="L562:L565" si="425">ROUND($L$15*K562,2)</f>
        <v>2497.09</v>
      </c>
      <c r="M562" s="40">
        <f t="shared" ref="M562:M565" si="426">K562+L562</f>
        <v>12764.710000000001</v>
      </c>
      <c r="N562" s="95">
        <f t="shared" si="420"/>
        <v>0.16095732738823362</v>
      </c>
      <c r="O562" s="96">
        <f t="shared" si="421"/>
        <v>2</v>
      </c>
    </row>
    <row r="563" spans="1:15" s="38" customFormat="1" ht="30" customHeight="1" x14ac:dyDescent="0.2">
      <c r="A563" s="215" t="s">
        <v>1284</v>
      </c>
      <c r="B563" s="110" t="s">
        <v>521</v>
      </c>
      <c r="C563" s="103" t="s">
        <v>62</v>
      </c>
      <c r="D563" s="248" t="str">
        <f>IF(ISNUMBER(SEARCH("Com",B563)),VLOOKUP(B563,'[10]COMP.BG'!$A:$N,3,FALSE),VLOOKUP(B563,[10]SINAPI!$A:$M,2,FALSE))</f>
        <v>CAIXA DE VENTILAÇÃO ESTANQUE VAZÃO 2.480 M³/H - REF.: SOLER E PALAU CAB250N + ACOPEL F400 + MFLG4 + APC + KSE-45 OU EQUIVALENTE.</v>
      </c>
      <c r="E563" s="39" t="str">
        <f>IF(ISNUMBER(SEARCH("Com",B563)),VLOOKUP(B563,'[10]COMP.BG'!$A:$N,5,FALSE),VLOOKUP(B563,[10]SINAPI!$A:$M,4,FALSE))</f>
        <v>UN</v>
      </c>
      <c r="F563" s="40">
        <v>3</v>
      </c>
      <c r="G563" s="128">
        <f>IF(ISNUMBER(SEARCH("COM",B563)),VLOOKUP(B563,'[10]COMP.BG'!$A:$M,13,FALSE),VLOOKUP(B563,[10]SINAPI!A:M,7,FALSE))</f>
        <v>3094.36</v>
      </c>
      <c r="H563" s="128">
        <f>IF(ISNUMBER(SEARCH("COM",B563)),VLOOKUP(B563,'[10]COMP.BG'!$A:$N,14,FALSE),VLOOKUP(B563,[10]SINAPI!A:N,6,FALSE))</f>
        <v>498.90000000000009</v>
      </c>
      <c r="I563" s="40">
        <f t="shared" si="422"/>
        <v>9283.08</v>
      </c>
      <c r="J563" s="40">
        <f t="shared" si="423"/>
        <v>1496.7</v>
      </c>
      <c r="K563" s="40">
        <f t="shared" si="424"/>
        <v>10779.78</v>
      </c>
      <c r="L563" s="40">
        <f t="shared" si="425"/>
        <v>2621.64</v>
      </c>
      <c r="M563" s="40">
        <f t="shared" si="426"/>
        <v>13401.42</v>
      </c>
      <c r="N563" s="95">
        <f t="shared" si="420"/>
        <v>0.16898595787974985</v>
      </c>
      <c r="O563" s="96">
        <f t="shared" si="421"/>
        <v>2</v>
      </c>
    </row>
    <row r="564" spans="1:15" s="38" customFormat="1" ht="30" customHeight="1" x14ac:dyDescent="0.2">
      <c r="A564" s="215" t="s">
        <v>1285</v>
      </c>
      <c r="B564" s="110" t="s">
        <v>523</v>
      </c>
      <c r="C564" s="103" t="s">
        <v>62</v>
      </c>
      <c r="D564" s="248" t="str">
        <f>IF(ISNUMBER(SEARCH("Com",B564)),VLOOKUP(B564,'[10]COMP.BG'!$A:$N,3,FALSE),VLOOKUP(B564,[10]SINAPI!$A:$M,2,FALSE))</f>
        <v>CAIXA DE VENTILAÇÃO ESTANQUE VAZÃO 4.330 M³/H - REF.: SOLER E PALAU CAB250N + ACOPEL F400 + MFLG4 + APC + KSE-45 OU EQUIVALENTE.</v>
      </c>
      <c r="E564" s="39" t="str">
        <f>IF(ISNUMBER(SEARCH("Com",B564)),VLOOKUP(B564,'[10]COMP.BG'!$A:$N,5,FALSE),VLOOKUP(B564,[10]SINAPI!$A:$M,4,FALSE))</f>
        <v>UN</v>
      </c>
      <c r="F564" s="40">
        <v>3</v>
      </c>
      <c r="G564" s="128">
        <f>IF(ISNUMBER(SEARCH("COM",B564)),VLOOKUP(B564,'[10]COMP.BG'!$A:$M,13,FALSE),VLOOKUP(B564,[10]SINAPI!A:M,7,FALSE))</f>
        <v>4883.62</v>
      </c>
      <c r="H564" s="128">
        <f>IF(ISNUMBER(SEARCH("COM",B564)),VLOOKUP(B564,'[10]COMP.BG'!$A:$N,14,FALSE),VLOOKUP(B564,[10]SINAPI!A:N,6,FALSE))</f>
        <v>532.16000000000008</v>
      </c>
      <c r="I564" s="40">
        <f t="shared" si="422"/>
        <v>14650.86</v>
      </c>
      <c r="J564" s="40">
        <f t="shared" si="423"/>
        <v>1596.48</v>
      </c>
      <c r="K564" s="40">
        <f t="shared" si="424"/>
        <v>16247.34</v>
      </c>
      <c r="L564" s="40">
        <f t="shared" si="425"/>
        <v>3951.35</v>
      </c>
      <c r="M564" s="40">
        <f t="shared" si="426"/>
        <v>20198.689999999999</v>
      </c>
      <c r="N564" s="95">
        <f t="shared" si="420"/>
        <v>0.2546965155607484</v>
      </c>
      <c r="O564" s="96">
        <f t="shared" si="421"/>
        <v>2</v>
      </c>
    </row>
    <row r="565" spans="1:15" s="38" customFormat="1" ht="30" customHeight="1" x14ac:dyDescent="0.2">
      <c r="A565" s="215" t="s">
        <v>1286</v>
      </c>
      <c r="B565" s="110" t="s">
        <v>524</v>
      </c>
      <c r="C565" s="103" t="s">
        <v>62</v>
      </c>
      <c r="D565" s="248" t="str">
        <f>IF(ISNUMBER(SEARCH("Com",B565)),VLOOKUP(B565,'[10]COMP.BG'!$A:$N,3,FALSE),VLOOKUP(B565,[10]SINAPI!$A:$M,2,FALSE))</f>
        <v>CAIXA DE VENTILAÇÃO ESTANQUE VAZÃO 5.440 M³/H - REF.: SOLER E PALAU CAB250N + ACOPEL F400 + MFLG4 + APC + KSE-45 OU EQUIVALENTE.</v>
      </c>
      <c r="E565" s="39" t="str">
        <f>IF(ISNUMBER(SEARCH("Com",B565)),VLOOKUP(B565,'[10]COMP.BG'!$A:$N,5,FALSE),VLOOKUP(B565,[10]SINAPI!$A:$M,4,FALSE))</f>
        <v>UN</v>
      </c>
      <c r="F565" s="40">
        <v>3</v>
      </c>
      <c r="G565" s="128">
        <f>IF(ISNUMBER(SEARCH("COM",B565)),VLOOKUP(B565,'[10]COMP.BG'!$A:$M,13,FALSE),VLOOKUP(B565,[10]SINAPI!A:M,7,FALSE))</f>
        <v>5190.4800000000005</v>
      </c>
      <c r="H565" s="128">
        <f>IF(ISNUMBER(SEARCH("COM",B565)),VLOOKUP(B565,'[10]COMP.BG'!$A:$N,14,FALSE),VLOOKUP(B565,[10]SINAPI!A:N,6,FALSE))</f>
        <v>565.41999999999996</v>
      </c>
      <c r="I565" s="40">
        <f t="shared" si="422"/>
        <v>15571.44</v>
      </c>
      <c r="J565" s="40">
        <f t="shared" si="423"/>
        <v>1696.26</v>
      </c>
      <c r="K565" s="40">
        <f t="shared" si="424"/>
        <v>17267.7</v>
      </c>
      <c r="L565" s="40">
        <f t="shared" si="425"/>
        <v>4199.5</v>
      </c>
      <c r="M565" s="40">
        <f t="shared" si="426"/>
        <v>21467.200000000001</v>
      </c>
      <c r="N565" s="95">
        <f t="shared" si="420"/>
        <v>0.27069186362312103</v>
      </c>
      <c r="O565" s="96">
        <f t="shared" si="421"/>
        <v>2</v>
      </c>
    </row>
    <row r="566" spans="1:15" s="38" customFormat="1" ht="30" customHeight="1" x14ac:dyDescent="0.2">
      <c r="A566" s="215" t="s">
        <v>1287</v>
      </c>
      <c r="B566" s="110" t="s">
        <v>519</v>
      </c>
      <c r="C566" s="103" t="s">
        <v>62</v>
      </c>
      <c r="D566" s="248" t="str">
        <f>IF(ISNUMBER(SEARCH("Com",B566)),VLOOKUP(B566,'[10]COMP.BG'!$A:$N,3,FALSE),VLOOKUP(B566,[10]SINAPI!$A:$M,2,FALSE))</f>
        <v>CAIXA DE VENTILAÇÃO ESTANQUE VAZÃO 520 M³/H - REF.: SOLER E PALAU CAB250N + ACOPEL F400 + MFLG4 + APC + KSE-45 OU EQUIVALENTE.</v>
      </c>
      <c r="E566" s="39" t="str">
        <f>IF(ISNUMBER(SEARCH("Com",B566)),VLOOKUP(B566,'[10]COMP.BG'!$A:$N,5,FALSE),VLOOKUP(B566,[10]SINAPI!$A:$M,4,FALSE))</f>
        <v>UN</v>
      </c>
      <c r="F566" s="40">
        <v>3</v>
      </c>
      <c r="G566" s="128">
        <f>IF(ISNUMBER(SEARCH("COM",B566)),VLOOKUP(B566,'[10]COMP.BG'!$A:$M,13,FALSE),VLOOKUP(B566,[10]SINAPI!A:M,7,FALSE))</f>
        <v>2634.38</v>
      </c>
      <c r="H566" s="128">
        <f>IF(ISNUMBER(SEARCH("COM",B566)),VLOOKUP(B566,'[10]COMP.BG'!$A:$N,14,FALSE),VLOOKUP(B566,[10]SINAPI!A:N,6,FALSE))</f>
        <v>399.12</v>
      </c>
      <c r="I566" s="40">
        <f t="shared" ref="I566:I568" si="427">ROUND(F566*G566,2)</f>
        <v>7903.14</v>
      </c>
      <c r="J566" s="40">
        <f t="shared" ref="J566:J568" si="428">ROUND(F566*H566,2)</f>
        <v>1197.3599999999999</v>
      </c>
      <c r="K566" s="40">
        <f t="shared" ref="K566:K568" si="429">I566+J566</f>
        <v>9100.5</v>
      </c>
      <c r="L566" s="40">
        <f t="shared" ref="L566:L568" si="430">ROUND($L$15*K566,2)</f>
        <v>2213.2399999999998</v>
      </c>
      <c r="M566" s="40">
        <f t="shared" ref="M566:M568" si="431">K566+L566</f>
        <v>11313.74</v>
      </c>
      <c r="N566" s="95">
        <f t="shared" si="420"/>
        <v>0.14266123971209327</v>
      </c>
      <c r="O566" s="96">
        <f t="shared" si="421"/>
        <v>2</v>
      </c>
    </row>
    <row r="567" spans="1:15" s="38" customFormat="1" ht="30" customHeight="1" x14ac:dyDescent="0.2">
      <c r="A567" s="215" t="s">
        <v>1288</v>
      </c>
      <c r="B567" s="110" t="s">
        <v>525</v>
      </c>
      <c r="C567" s="103" t="s">
        <v>62</v>
      </c>
      <c r="D567" s="248" t="str">
        <f>IF(ISNUMBER(SEARCH("Com",B567)),VLOOKUP(B567,'[10]COMP.BG'!$A:$N,3,FALSE),VLOOKUP(B567,[10]SINAPI!$A:$M,2,FALSE))</f>
        <v>CAIXA DE VENTILAÇÃO ESTANQUE VAZÃO 6.880 M³/H - REF.: SOLER E PALAU CAB250N + ACOPEL F400 + MFLG4 + APC + KSE-45 OU EQUIVALENTE.</v>
      </c>
      <c r="E567" s="39" t="str">
        <f>IF(ISNUMBER(SEARCH("Com",B567)),VLOOKUP(B567,'[10]COMP.BG'!$A:$N,5,FALSE),VLOOKUP(B567,[10]SINAPI!$A:$M,4,FALSE))</f>
        <v>UN</v>
      </c>
      <c r="F567" s="40">
        <v>3</v>
      </c>
      <c r="G567" s="128">
        <f>IF(ISNUMBER(SEARCH("COM",B567)),VLOOKUP(B567,'[10]COMP.BG'!$A:$M,13,FALSE),VLOOKUP(B567,[10]SINAPI!A:M,7,FALSE))</f>
        <v>6300.87</v>
      </c>
      <c r="H567" s="128">
        <f>IF(ISNUMBER(SEARCH("COM",B567)),VLOOKUP(B567,'[10]COMP.BG'!$A:$N,14,FALSE),VLOOKUP(B567,[10]SINAPI!A:N,6,FALSE))</f>
        <v>598.68000000000006</v>
      </c>
      <c r="I567" s="40">
        <f t="shared" si="427"/>
        <v>18902.61</v>
      </c>
      <c r="J567" s="40">
        <f t="shared" si="428"/>
        <v>1796.04</v>
      </c>
      <c r="K567" s="40">
        <f t="shared" si="429"/>
        <v>20698.650000000001</v>
      </c>
      <c r="L567" s="40">
        <f t="shared" si="430"/>
        <v>5033.91</v>
      </c>
      <c r="M567" s="40">
        <f t="shared" si="431"/>
        <v>25732.560000000001</v>
      </c>
      <c r="N567" s="95">
        <f t="shared" si="420"/>
        <v>0.32447616001126273</v>
      </c>
      <c r="O567" s="96">
        <f t="shared" si="421"/>
        <v>2</v>
      </c>
    </row>
    <row r="568" spans="1:15" s="38" customFormat="1" ht="30" customHeight="1" x14ac:dyDescent="0.2">
      <c r="A568" s="215" t="s">
        <v>1289</v>
      </c>
      <c r="B568" s="110" t="s">
        <v>526</v>
      </c>
      <c r="C568" s="103" t="s">
        <v>62</v>
      </c>
      <c r="D568" s="248" t="str">
        <f>IF(ISNUMBER(SEARCH("Com",B568)),VLOOKUP(B568,'[10]COMP.BG'!$A:$N,3,FALSE),VLOOKUP(B568,[10]SINAPI!$A:$M,2,FALSE))</f>
        <v>CAIXA DE VENTILAÇÃO ESTANQUE VAZÃO 7.280 M³/H - REF.: SOLER E PALAU CAB250N + ACOPEL F400 + MFLG4 + APC + KSE-45 OU EQUIVALENTE.</v>
      </c>
      <c r="E568" s="39" t="str">
        <f>IF(ISNUMBER(SEARCH("Com",B568)),VLOOKUP(B568,'[10]COMP.BG'!$A:$N,5,FALSE),VLOOKUP(B568,[10]SINAPI!$A:$M,4,FALSE))</f>
        <v>UN</v>
      </c>
      <c r="F568" s="40">
        <v>3</v>
      </c>
      <c r="G568" s="128">
        <f>IF(ISNUMBER(SEARCH("COM",B568)),VLOOKUP(B568,'[10]COMP.BG'!$A:$M,13,FALSE),VLOOKUP(B568,[10]SINAPI!A:M,7,FALSE))</f>
        <v>6311.3300000000008</v>
      </c>
      <c r="H568" s="128">
        <f>IF(ISNUMBER(SEARCH("COM",B568)),VLOOKUP(B568,'[10]COMP.BG'!$A:$N,14,FALSE),VLOOKUP(B568,[10]SINAPI!A:N,6,FALSE))</f>
        <v>631.94000000000005</v>
      </c>
      <c r="I568" s="40">
        <f t="shared" si="427"/>
        <v>18933.990000000002</v>
      </c>
      <c r="J568" s="40">
        <f t="shared" si="428"/>
        <v>1895.82</v>
      </c>
      <c r="K568" s="40">
        <f t="shared" si="429"/>
        <v>20829.810000000001</v>
      </c>
      <c r="L568" s="40">
        <f t="shared" si="430"/>
        <v>5065.8100000000004</v>
      </c>
      <c r="M568" s="40">
        <f t="shared" si="431"/>
        <v>25895.620000000003</v>
      </c>
      <c r="N568" s="95">
        <f t="shared" si="420"/>
        <v>0.32653227423586523</v>
      </c>
      <c r="O568" s="96">
        <f t="shared" si="421"/>
        <v>2</v>
      </c>
    </row>
    <row r="569" spans="1:15" s="38" customFormat="1" ht="30" customHeight="1" x14ac:dyDescent="0.2">
      <c r="A569" s="215" t="s">
        <v>1290</v>
      </c>
      <c r="B569" s="110" t="s">
        <v>511</v>
      </c>
      <c r="C569" s="103" t="s">
        <v>62</v>
      </c>
      <c r="D569" s="248" t="str">
        <f>IF(ISNUMBER(SEARCH("Com",B569)),VLOOKUP(B569,'[10]COMP.BG'!$A:$N,3,FALSE),VLOOKUP(B569,[10]SINAPI!$A:$M,2,FALSE))</f>
        <v>CONDICIONADOR DE AR TIPO SPLIT INVERTER, MODELO HI-WALL (PAREDE), CICLO FRIO, CAPACIDADE NOMINAL 12.000 BTU/H.</v>
      </c>
      <c r="E569" s="39" t="str">
        <f>IF(ISNUMBER(SEARCH("Com",B569)),VLOOKUP(B569,'[10]COMP.BG'!$A:$N,5,FALSE),VLOOKUP(B569,[10]SINAPI!$A:$M,4,FALSE))</f>
        <v>UN</v>
      </c>
      <c r="F569" s="40">
        <v>5</v>
      </c>
      <c r="G569" s="128">
        <f>IF(ISNUMBER(SEARCH("COM",B569)),VLOOKUP(B569,'[10]COMP.BG'!$A:$M,13,FALSE),VLOOKUP(B569,[10]SINAPI!A:M,7,FALSE))</f>
        <v>2502.7400000000002</v>
      </c>
      <c r="H569" s="128">
        <f>IF(ISNUMBER(SEARCH("COM",B569)),VLOOKUP(B569,'[10]COMP.BG'!$A:$N,14,FALSE),VLOOKUP(B569,[10]SINAPI!A:N,6,FALSE))</f>
        <v>465.64</v>
      </c>
      <c r="I569" s="40">
        <f t="shared" ref="I569:I574" si="432">ROUND(F569*G569,2)</f>
        <v>12513.7</v>
      </c>
      <c r="J569" s="40">
        <f t="shared" ref="J569:J574" si="433">ROUND(F569*H569,2)</f>
        <v>2328.1999999999998</v>
      </c>
      <c r="K569" s="40">
        <f t="shared" ref="K569:K574" si="434">I569+J569</f>
        <v>14841.900000000001</v>
      </c>
      <c r="L569" s="40">
        <f t="shared" ref="L569:L574" si="435">ROUND($L$15*K569,2)</f>
        <v>3609.55</v>
      </c>
      <c r="M569" s="40">
        <f t="shared" ref="M569:M574" si="436">K569+L569</f>
        <v>18451.45</v>
      </c>
      <c r="N569" s="95">
        <f t="shared" si="420"/>
        <v>0.23266459468625791</v>
      </c>
      <c r="O569" s="96">
        <f t="shared" si="421"/>
        <v>4</v>
      </c>
    </row>
    <row r="570" spans="1:15" s="38" customFormat="1" ht="30" customHeight="1" x14ac:dyDescent="0.2">
      <c r="A570" s="215" t="s">
        <v>1291</v>
      </c>
      <c r="B570" s="110" t="s">
        <v>512</v>
      </c>
      <c r="C570" s="103" t="s">
        <v>62</v>
      </c>
      <c r="D570" s="248" t="str">
        <f>IF(ISNUMBER(SEARCH("Com",B570)),VLOOKUP(B570,'[10]COMP.BG'!$A:$N,3,FALSE),VLOOKUP(B570,[10]SINAPI!$A:$M,2,FALSE))</f>
        <v>CONDICIONADOR DE AR TIPO SPLIT INVERTER, MODELO HI-WALL (PAREDE), CICLO FRIO, CAPACIDADE NOMINAL 18.000 BTU/H.</v>
      </c>
      <c r="E570" s="39" t="str">
        <f>IF(ISNUMBER(SEARCH("Com",B570)),VLOOKUP(B570,'[10]COMP.BG'!$A:$N,5,FALSE),VLOOKUP(B570,[10]SINAPI!$A:$M,4,FALSE))</f>
        <v>UN</v>
      </c>
      <c r="F570" s="40">
        <v>5</v>
      </c>
      <c r="G570" s="128">
        <f>IF(ISNUMBER(SEARCH("COM",B570)),VLOOKUP(B570,'[10]COMP.BG'!$A:$M,13,FALSE),VLOOKUP(B570,[10]SINAPI!A:M,7,FALSE))</f>
        <v>3665.36</v>
      </c>
      <c r="H570" s="128">
        <f>IF(ISNUMBER(SEARCH("COM",B570)),VLOOKUP(B570,'[10]COMP.BG'!$A:$N,14,FALSE),VLOOKUP(B570,[10]SINAPI!A:N,6,FALSE))</f>
        <v>532.16000000000008</v>
      </c>
      <c r="I570" s="40">
        <f t="shared" si="432"/>
        <v>18326.8</v>
      </c>
      <c r="J570" s="40">
        <f t="shared" si="433"/>
        <v>2660.8</v>
      </c>
      <c r="K570" s="40">
        <f t="shared" si="434"/>
        <v>20987.599999999999</v>
      </c>
      <c r="L570" s="40">
        <f t="shared" si="435"/>
        <v>5104.18</v>
      </c>
      <c r="M570" s="40">
        <f t="shared" si="436"/>
        <v>26091.78</v>
      </c>
      <c r="N570" s="95">
        <f t="shared" si="420"/>
        <v>0.32900576476878568</v>
      </c>
      <c r="O570" s="96">
        <f t="shared" si="421"/>
        <v>4</v>
      </c>
    </row>
    <row r="571" spans="1:15" s="38" customFormat="1" ht="30" customHeight="1" x14ac:dyDescent="0.2">
      <c r="A571" s="215" t="s">
        <v>1292</v>
      </c>
      <c r="B571" s="110" t="s">
        <v>514</v>
      </c>
      <c r="C571" s="103" t="s">
        <v>62</v>
      </c>
      <c r="D571" s="248" t="str">
        <f>IF(ISNUMBER(SEARCH("Com",B571)),VLOOKUP(B571,'[10]COMP.BG'!$A:$N,3,FALSE),VLOOKUP(B571,[10]SINAPI!$A:$M,2,FALSE))</f>
        <v>CONDICIONADOR DE AR TIPO SPLIT INVERTER, MODELO HI-WALL (PAREDE), CICLO FRIO, CAPACIDADE NOMINAL 24.000 BTU/H.</v>
      </c>
      <c r="E571" s="39" t="str">
        <f>IF(ISNUMBER(SEARCH("Com",B571)),VLOOKUP(B571,'[10]COMP.BG'!$A:$N,5,FALSE),VLOOKUP(B571,[10]SINAPI!$A:$M,4,FALSE))</f>
        <v>UN</v>
      </c>
      <c r="F571" s="40">
        <v>4</v>
      </c>
      <c r="G571" s="128">
        <f>IF(ISNUMBER(SEARCH("COM",B571)),VLOOKUP(B571,'[10]COMP.BG'!$A:$M,13,FALSE),VLOOKUP(B571,[10]SINAPI!A:M,7,FALSE))</f>
        <v>5043.7699999999995</v>
      </c>
      <c r="H571" s="128">
        <f>IF(ISNUMBER(SEARCH("COM",B571)),VLOOKUP(B571,'[10]COMP.BG'!$A:$N,14,FALSE),VLOOKUP(B571,[10]SINAPI!A:N,6,FALSE))</f>
        <v>665.2</v>
      </c>
      <c r="I571" s="40">
        <f t="shared" si="432"/>
        <v>20175.080000000002</v>
      </c>
      <c r="J571" s="40">
        <f t="shared" si="433"/>
        <v>2660.8</v>
      </c>
      <c r="K571" s="40">
        <f t="shared" si="434"/>
        <v>22835.88</v>
      </c>
      <c r="L571" s="40">
        <f t="shared" si="435"/>
        <v>5553.69</v>
      </c>
      <c r="M571" s="40">
        <f t="shared" si="436"/>
        <v>28389.57</v>
      </c>
      <c r="N571" s="95">
        <f t="shared" si="420"/>
        <v>0.35797987677755116</v>
      </c>
      <c r="O571" s="96">
        <f t="shared" si="421"/>
        <v>3</v>
      </c>
    </row>
    <row r="572" spans="1:15" s="38" customFormat="1" ht="30" customHeight="1" x14ac:dyDescent="0.2">
      <c r="A572" s="215" t="s">
        <v>1293</v>
      </c>
      <c r="B572" s="110" t="s">
        <v>510</v>
      </c>
      <c r="C572" s="103" t="s">
        <v>62</v>
      </c>
      <c r="D572" s="248" t="str">
        <f>IF(ISNUMBER(SEARCH("Com",B572)),VLOOKUP(B572,'[10]COMP.BG'!$A:$N,3,FALSE),VLOOKUP(B572,[10]SINAPI!$A:$M,2,FALSE))</f>
        <v>CONDICIONADOR DE AR TIPO SPLIT INVERTER, MODELO HI-WALL (PAREDE), CICLO FRIO, CAPACIDADE NOMINAL 9.000 BTU/H.</v>
      </c>
      <c r="E572" s="39" t="str">
        <f>IF(ISNUMBER(SEARCH("Com",B572)),VLOOKUP(B572,'[10]COMP.BG'!$A:$N,5,FALSE),VLOOKUP(B572,[10]SINAPI!$A:$M,4,FALSE))</f>
        <v>UN</v>
      </c>
      <c r="F572" s="40">
        <v>5</v>
      </c>
      <c r="G572" s="128">
        <f>IF(ISNUMBER(SEARCH("COM",B572)),VLOOKUP(B572,'[10]COMP.BG'!$A:$M,13,FALSE),VLOOKUP(B572,[10]SINAPI!A:M,7,FALSE))</f>
        <v>2229.9</v>
      </c>
      <c r="H572" s="128">
        <f>IF(ISNUMBER(SEARCH("COM",B572)),VLOOKUP(B572,'[10]COMP.BG'!$A:$N,14,FALSE),VLOOKUP(B572,[10]SINAPI!A:N,6,FALSE))</f>
        <v>399.12</v>
      </c>
      <c r="I572" s="40">
        <f t="shared" si="432"/>
        <v>11149.5</v>
      </c>
      <c r="J572" s="40">
        <f t="shared" si="433"/>
        <v>1995.6</v>
      </c>
      <c r="K572" s="40">
        <f t="shared" si="434"/>
        <v>13145.1</v>
      </c>
      <c r="L572" s="40">
        <f t="shared" si="435"/>
        <v>3196.89</v>
      </c>
      <c r="M572" s="40">
        <f t="shared" si="436"/>
        <v>16341.99</v>
      </c>
      <c r="N572" s="95">
        <f t="shared" si="420"/>
        <v>0.20606524038581683</v>
      </c>
      <c r="O572" s="96">
        <f t="shared" si="421"/>
        <v>4</v>
      </c>
    </row>
    <row r="573" spans="1:15" s="38" customFormat="1" ht="30" customHeight="1" x14ac:dyDescent="0.2">
      <c r="A573" s="215" t="s">
        <v>1294</v>
      </c>
      <c r="B573" s="110" t="s">
        <v>593</v>
      </c>
      <c r="C573" s="103" t="s">
        <v>62</v>
      </c>
      <c r="D573" s="248" t="str">
        <f>IF(ISNUMBER(SEARCH("Com",B573)),VLOOKUP(B573,'[10]COMP.BG'!$A:$N,3,FALSE),VLOOKUP(B573,[10]SINAPI!$A:$M,2,FALSE))</f>
        <v>CONDICIONADOR DE AR TIPO SPLIT INVERTER, MODELO HI-WALL (PAREDE), CICLO QUENTE/FRIO, CAPACIDADE NOMINAL 12.000 BTU/H.</v>
      </c>
      <c r="E573" s="39" t="str">
        <f>IF(ISNUMBER(SEARCH("Com",B573)),VLOOKUP(B573,'[10]COMP.BG'!$A:$N,5,FALSE),VLOOKUP(B573,[10]SINAPI!$A:$M,4,FALSE))</f>
        <v>UN</v>
      </c>
      <c r="F573" s="40">
        <v>5</v>
      </c>
      <c r="G573" s="128">
        <f>IF(ISNUMBER(SEARCH("COM",B573)),VLOOKUP(B573,'[10]COMP.BG'!$A:$M,13,FALSE),VLOOKUP(B573,[10]SINAPI!A:M,7,FALSE))</f>
        <v>2365.44</v>
      </c>
      <c r="H573" s="128">
        <f>IF(ISNUMBER(SEARCH("COM",B573)),VLOOKUP(B573,'[10]COMP.BG'!$A:$N,14,FALSE),VLOOKUP(B573,[10]SINAPI!A:N,6,FALSE))</f>
        <v>465.64</v>
      </c>
      <c r="I573" s="40">
        <f t="shared" si="432"/>
        <v>11827.2</v>
      </c>
      <c r="J573" s="40">
        <f t="shared" si="433"/>
        <v>2328.1999999999998</v>
      </c>
      <c r="K573" s="40">
        <f t="shared" si="434"/>
        <v>14155.400000000001</v>
      </c>
      <c r="L573" s="40">
        <f t="shared" si="435"/>
        <v>3442.59</v>
      </c>
      <c r="M573" s="40">
        <f t="shared" si="436"/>
        <v>17597.990000000002</v>
      </c>
      <c r="N573" s="95">
        <f t="shared" si="420"/>
        <v>0.2219028429008463</v>
      </c>
      <c r="O573" s="96">
        <f t="shared" si="421"/>
        <v>4</v>
      </c>
    </row>
    <row r="574" spans="1:15" s="38" customFormat="1" ht="30" customHeight="1" x14ac:dyDescent="0.2">
      <c r="A574" s="215" t="s">
        <v>1295</v>
      </c>
      <c r="B574" s="110" t="s">
        <v>594</v>
      </c>
      <c r="C574" s="103" t="s">
        <v>62</v>
      </c>
      <c r="D574" s="248" t="str">
        <f>IF(ISNUMBER(SEARCH("Com",B574)),VLOOKUP(B574,'[10]COMP.BG'!$A:$N,3,FALSE),VLOOKUP(B574,[10]SINAPI!$A:$M,2,FALSE))</f>
        <v>CONDICIONADOR DE AR TIPO SPLIT INVERTER, MODELO HI-WALL (PAREDE), CICLO QUENTE/FRIO, CAPACIDADE NOMINAL 18.000 BTU/H.</v>
      </c>
      <c r="E574" s="39" t="str">
        <f>IF(ISNUMBER(SEARCH("Com",B574)),VLOOKUP(B574,'[10]COMP.BG'!$A:$N,5,FALSE),VLOOKUP(B574,[10]SINAPI!$A:$M,4,FALSE))</f>
        <v>UN</v>
      </c>
      <c r="F574" s="40">
        <v>4</v>
      </c>
      <c r="G574" s="128">
        <f>IF(ISNUMBER(SEARCH("COM",B574)),VLOOKUP(B574,'[10]COMP.BG'!$A:$M,13,FALSE),VLOOKUP(B574,[10]SINAPI!A:M,7,FALSE))</f>
        <v>3722.46</v>
      </c>
      <c r="H574" s="128">
        <f>IF(ISNUMBER(SEARCH("COM",B574)),VLOOKUP(B574,'[10]COMP.BG'!$A:$N,14,FALSE),VLOOKUP(B574,[10]SINAPI!A:N,6,FALSE))</f>
        <v>532.16000000000008</v>
      </c>
      <c r="I574" s="40">
        <f t="shared" si="432"/>
        <v>14889.84</v>
      </c>
      <c r="J574" s="40">
        <f t="shared" si="433"/>
        <v>2128.64</v>
      </c>
      <c r="K574" s="40">
        <f t="shared" si="434"/>
        <v>17018.48</v>
      </c>
      <c r="L574" s="40">
        <f t="shared" si="435"/>
        <v>4138.8900000000003</v>
      </c>
      <c r="M574" s="40">
        <f t="shared" si="436"/>
        <v>21157.37</v>
      </c>
      <c r="N574" s="95">
        <f t="shared" si="420"/>
        <v>0.26678504484347798</v>
      </c>
      <c r="O574" s="96">
        <f t="shared" si="421"/>
        <v>3</v>
      </c>
    </row>
    <row r="575" spans="1:15" s="38" customFormat="1" ht="30" customHeight="1" x14ac:dyDescent="0.2">
      <c r="A575" s="215" t="s">
        <v>1296</v>
      </c>
      <c r="B575" s="110" t="s">
        <v>595</v>
      </c>
      <c r="C575" s="103" t="s">
        <v>62</v>
      </c>
      <c r="D575" s="248" t="str">
        <f>IF(ISNUMBER(SEARCH("Com",B575)),VLOOKUP(B575,'[10]COMP.BG'!$A:$N,3,FALSE),VLOOKUP(B575,[10]SINAPI!$A:$M,2,FALSE))</f>
        <v>CONDICIONADOR DE AR TIPO SPLIT INVERTER, MODELO HI-WALL (PAREDE), CICLO QUENTE/FRIO, CAPACIDADE NOMINAL 36.000 BTU/H.</v>
      </c>
      <c r="E575" s="39" t="str">
        <f>IF(ISNUMBER(SEARCH("Com",B575)),VLOOKUP(B575,'[10]COMP.BG'!$A:$N,5,FALSE),VLOOKUP(B575,[10]SINAPI!$A:$M,4,FALSE))</f>
        <v>UN</v>
      </c>
      <c r="F575" s="40">
        <v>4</v>
      </c>
      <c r="G575" s="128">
        <f>IF(ISNUMBER(SEARCH("COM",B575)),VLOOKUP(B575,'[10]COMP.BG'!$A:$M,13,FALSE),VLOOKUP(B575,[10]SINAPI!A:M,7,FALSE))</f>
        <v>11709.503333333334</v>
      </c>
      <c r="H575" s="128">
        <f>IF(ISNUMBER(SEARCH("COM",B575)),VLOOKUP(B575,'[10]COMP.BG'!$A:$N,14,FALSE),VLOOKUP(B575,[10]SINAPI!A:N,6,FALSE))</f>
        <v>598.68000000000006</v>
      </c>
      <c r="I575" s="40">
        <f t="shared" si="415"/>
        <v>46838.01</v>
      </c>
      <c r="J575" s="40">
        <f t="shared" si="416"/>
        <v>2394.7199999999998</v>
      </c>
      <c r="K575" s="40">
        <f t="shared" si="417"/>
        <v>49232.73</v>
      </c>
      <c r="L575" s="40">
        <f t="shared" si="418"/>
        <v>11973.4</v>
      </c>
      <c r="M575" s="40">
        <f t="shared" si="419"/>
        <v>61206.130000000005</v>
      </c>
      <c r="N575" s="95">
        <f t="shared" si="420"/>
        <v>0.77178213250256289</v>
      </c>
      <c r="O575" s="96">
        <f t="shared" si="421"/>
        <v>3</v>
      </c>
    </row>
    <row r="576" spans="1:15" s="38" customFormat="1" ht="30" customHeight="1" x14ac:dyDescent="0.2">
      <c r="A576" s="215" t="s">
        <v>1297</v>
      </c>
      <c r="B576" s="110" t="s">
        <v>596</v>
      </c>
      <c r="C576" s="103" t="s">
        <v>62</v>
      </c>
      <c r="D576" s="248" t="str">
        <f>IF(ISNUMBER(SEARCH("Com",B576)),VLOOKUP(B576,'[10]COMP.BG'!$A:$N,3,FALSE),VLOOKUP(B576,[10]SINAPI!$A:$M,2,FALSE))</f>
        <v>CONDICIONADOR DE AR TIPO SPLIT INVERTER, MODELO HI-WALL (PAREDE), CICLO QUENTE/FRIO, CAPACIDADE NOMINAL 48.000 BTU/H.</v>
      </c>
      <c r="E576" s="39" t="str">
        <f>IF(ISNUMBER(SEARCH("Com",B576)),VLOOKUP(B576,'[10]COMP.BG'!$A:$N,5,FALSE),VLOOKUP(B576,[10]SINAPI!$A:$M,4,FALSE))</f>
        <v>UN</v>
      </c>
      <c r="F576" s="40">
        <v>4</v>
      </c>
      <c r="G576" s="128">
        <f>IF(ISNUMBER(SEARCH("COM",B576)),VLOOKUP(B576,'[10]COMP.BG'!$A:$M,13,FALSE),VLOOKUP(B576,[10]SINAPI!A:M,7,FALSE))</f>
        <v>13738.2</v>
      </c>
      <c r="H576" s="128">
        <f>IF(ISNUMBER(SEARCH("COM",B576)),VLOOKUP(B576,'[10]COMP.BG'!$A:$N,14,FALSE),VLOOKUP(B576,[10]SINAPI!A:N,6,FALSE))</f>
        <v>665.2</v>
      </c>
      <c r="I576" s="40">
        <f t="shared" si="415"/>
        <v>54952.800000000003</v>
      </c>
      <c r="J576" s="40">
        <f t="shared" si="416"/>
        <v>2660.8</v>
      </c>
      <c r="K576" s="40">
        <f t="shared" si="417"/>
        <v>57613.600000000006</v>
      </c>
      <c r="L576" s="40">
        <f t="shared" si="418"/>
        <v>14011.63</v>
      </c>
      <c r="M576" s="40">
        <f t="shared" si="419"/>
        <v>71625.23000000001</v>
      </c>
      <c r="N576" s="95">
        <f t="shared" si="420"/>
        <v>0.90316235890729479</v>
      </c>
      <c r="O576" s="96">
        <f t="shared" si="421"/>
        <v>3</v>
      </c>
    </row>
    <row r="577" spans="1:15" s="38" customFormat="1" ht="30" customHeight="1" x14ac:dyDescent="0.2">
      <c r="A577" s="215" t="s">
        <v>1298</v>
      </c>
      <c r="B577" s="110" t="s">
        <v>592</v>
      </c>
      <c r="C577" s="103" t="s">
        <v>62</v>
      </c>
      <c r="D577" s="248" t="str">
        <f>IF(ISNUMBER(SEARCH("Com",B577)),VLOOKUP(B577,'[10]COMP.BG'!$A:$N,3,FALSE),VLOOKUP(B577,[10]SINAPI!$A:$M,2,FALSE))</f>
        <v>CONDICIONADOR DE AR TIPO SPLIT INVERTER, MODELO HI-WALL (PAREDE), CICLO QUENTE/FRIO, CAPACIDADE NOMINAL 9.000 BTU/H.</v>
      </c>
      <c r="E577" s="39" t="str">
        <f>IF(ISNUMBER(SEARCH("Com",B577)),VLOOKUP(B577,'[10]COMP.BG'!$A:$N,5,FALSE),VLOOKUP(B577,[10]SINAPI!$A:$M,4,FALSE))</f>
        <v>UN</v>
      </c>
      <c r="F577" s="40">
        <v>6</v>
      </c>
      <c r="G577" s="128">
        <f>IF(ISNUMBER(SEARCH("COM",B577)),VLOOKUP(B577,'[10]COMP.BG'!$A:$M,13,FALSE),VLOOKUP(B577,[10]SINAPI!A:M,7,FALSE))</f>
        <v>2142.69</v>
      </c>
      <c r="H577" s="128">
        <f>IF(ISNUMBER(SEARCH("COM",B577)),VLOOKUP(B577,'[10]COMP.BG'!$A:$N,14,FALSE),VLOOKUP(B577,[10]SINAPI!A:N,6,FALSE))</f>
        <v>399.12</v>
      </c>
      <c r="I577" s="40">
        <f t="shared" si="415"/>
        <v>12856.14</v>
      </c>
      <c r="J577" s="40">
        <f t="shared" si="416"/>
        <v>2394.7199999999998</v>
      </c>
      <c r="K577" s="40">
        <f t="shared" si="417"/>
        <v>15250.859999999999</v>
      </c>
      <c r="L577" s="40">
        <f t="shared" si="418"/>
        <v>3709.01</v>
      </c>
      <c r="M577" s="40">
        <f t="shared" si="419"/>
        <v>18959.87</v>
      </c>
      <c r="N577" s="95">
        <f t="shared" si="420"/>
        <v>0.23907554522024776</v>
      </c>
      <c r="O577" s="96">
        <f t="shared" si="421"/>
        <v>5</v>
      </c>
    </row>
    <row r="578" spans="1:15" s="38" customFormat="1" ht="30" customHeight="1" x14ac:dyDescent="0.2">
      <c r="A578" s="215" t="s">
        <v>1299</v>
      </c>
      <c r="B578" s="110" t="s">
        <v>513</v>
      </c>
      <c r="C578" s="103" t="s">
        <v>62</v>
      </c>
      <c r="D578" s="248" t="str">
        <f>IF(ISNUMBER(SEARCH("Com",B578)),VLOOKUP(B578,'[10]COMP.BG'!$A:$N,3,FALSE),VLOOKUP(B578,[10]SINAPI!$A:$M,2,FALSE))</f>
        <v>CONDICIONADOR DE AR TIPO SPLIT INVERTER, MODELO PISO TETO, CICLO FRIO, CAPACIDADE NOMINAL 18.000 BTU/H.</v>
      </c>
      <c r="E578" s="39" t="str">
        <f>IF(ISNUMBER(SEARCH("Com",B578)),VLOOKUP(B578,'[10]COMP.BG'!$A:$N,5,FALSE),VLOOKUP(B578,[10]SINAPI!$A:$M,4,FALSE))</f>
        <v>UN</v>
      </c>
      <c r="F578" s="40">
        <v>2</v>
      </c>
      <c r="G578" s="128">
        <f>IF(ISNUMBER(SEARCH("COM",B578)),VLOOKUP(B578,'[10]COMP.BG'!$A:$M,13,FALSE),VLOOKUP(B578,[10]SINAPI!A:M,7,FALSE))</f>
        <v>9260.01</v>
      </c>
      <c r="H578" s="128">
        <f>IF(ISNUMBER(SEARCH("COM",B578)),VLOOKUP(B578,'[10]COMP.BG'!$A:$N,14,FALSE),VLOOKUP(B578,[10]SINAPI!A:N,6,FALSE))</f>
        <v>598.68000000000006</v>
      </c>
      <c r="I578" s="40">
        <f t="shared" si="415"/>
        <v>18520.02</v>
      </c>
      <c r="J578" s="40">
        <f t="shared" si="416"/>
        <v>1197.3599999999999</v>
      </c>
      <c r="K578" s="40">
        <f t="shared" si="417"/>
        <v>19717.38</v>
      </c>
      <c r="L578" s="40">
        <f t="shared" si="418"/>
        <v>4795.2700000000004</v>
      </c>
      <c r="M578" s="40">
        <f t="shared" si="419"/>
        <v>24512.65</v>
      </c>
      <c r="N578" s="95">
        <f t="shared" si="420"/>
        <v>0.30909363637741749</v>
      </c>
      <c r="O578" s="96">
        <f t="shared" si="421"/>
        <v>1</v>
      </c>
    </row>
    <row r="579" spans="1:15" s="38" customFormat="1" ht="30" customHeight="1" x14ac:dyDescent="0.2">
      <c r="A579" s="215" t="s">
        <v>1300</v>
      </c>
      <c r="B579" s="110" t="s">
        <v>515</v>
      </c>
      <c r="C579" s="103" t="s">
        <v>62</v>
      </c>
      <c r="D579" s="248" t="str">
        <f>IF(ISNUMBER(SEARCH("Com",B579)),VLOOKUP(B579,'[10]COMP.BG'!$A:$N,3,FALSE),VLOOKUP(B579,[10]SINAPI!$A:$M,2,FALSE))</f>
        <v>CONDICIONADOR DE AR TIPO SPLIT INVERTER, MODELO PISO TETO, CICLO FRIO, CAPACIDADE NOMINAL 24.000 BTU/H.</v>
      </c>
      <c r="E579" s="39" t="str">
        <f>IF(ISNUMBER(SEARCH("Com",B579)),VLOOKUP(B579,'[10]COMP.BG'!$A:$N,5,FALSE),VLOOKUP(B579,[10]SINAPI!$A:$M,4,FALSE))</f>
        <v>UN</v>
      </c>
      <c r="F579" s="40">
        <v>2</v>
      </c>
      <c r="G579" s="128">
        <f>IF(ISNUMBER(SEARCH("COM",B579)),VLOOKUP(B579,'[10]COMP.BG'!$A:$M,13,FALSE),VLOOKUP(B579,[10]SINAPI!A:M,7,FALSE))</f>
        <v>10379.35</v>
      </c>
      <c r="H579" s="128">
        <f>IF(ISNUMBER(SEARCH("COM",B579)),VLOOKUP(B579,'[10]COMP.BG'!$A:$N,14,FALSE),VLOOKUP(B579,[10]SINAPI!A:N,6,FALSE))</f>
        <v>665.2</v>
      </c>
      <c r="I579" s="40">
        <f t="shared" si="415"/>
        <v>20758.7</v>
      </c>
      <c r="J579" s="40">
        <f t="shared" si="416"/>
        <v>1330.4</v>
      </c>
      <c r="K579" s="40">
        <f t="shared" si="417"/>
        <v>22089.100000000002</v>
      </c>
      <c r="L579" s="40">
        <f t="shared" si="418"/>
        <v>5372.07</v>
      </c>
      <c r="M579" s="40">
        <f t="shared" si="419"/>
        <v>27461.170000000002</v>
      </c>
      <c r="N579" s="95">
        <f t="shared" si="420"/>
        <v>0.34627316485481774</v>
      </c>
      <c r="O579" s="96">
        <f t="shared" si="421"/>
        <v>1</v>
      </c>
    </row>
    <row r="580" spans="1:15" s="38" customFormat="1" ht="30" customHeight="1" x14ac:dyDescent="0.2">
      <c r="A580" s="215" t="s">
        <v>1301</v>
      </c>
      <c r="B580" s="110" t="s">
        <v>517</v>
      </c>
      <c r="C580" s="103" t="s">
        <v>62</v>
      </c>
      <c r="D580" s="248" t="str">
        <f>IF(ISNUMBER(SEARCH("Com",B580)),VLOOKUP(B580,'[10]COMP.BG'!$A:$N,3,FALSE),VLOOKUP(B580,[10]SINAPI!$A:$M,2,FALSE))</f>
        <v>CONDICIONADOR DE AR TIPO SPLIT INVERTER, MODELO PISO TETO, CICLO FRIO, CAPACIDADE NOMINAL 36.000 BTU/H.</v>
      </c>
      <c r="E580" s="39" t="str">
        <f>IF(ISNUMBER(SEARCH("Com",B580)),VLOOKUP(B580,'[10]COMP.BG'!$A:$N,5,FALSE),VLOOKUP(B580,[10]SINAPI!$A:$M,4,FALSE))</f>
        <v>UN</v>
      </c>
      <c r="F580" s="40">
        <v>2</v>
      </c>
      <c r="G580" s="128">
        <f>IF(ISNUMBER(SEARCH("COM",B580)),VLOOKUP(B580,'[10]COMP.BG'!$A:$M,13,FALSE),VLOOKUP(B580,[10]SINAPI!A:M,7,FALSE))</f>
        <v>11678.390000000001</v>
      </c>
      <c r="H580" s="128">
        <f>IF(ISNUMBER(SEARCH("COM",B580)),VLOOKUP(B580,'[10]COMP.BG'!$A:$N,14,FALSE),VLOOKUP(B580,[10]SINAPI!A:N,6,FALSE))</f>
        <v>598.68000000000006</v>
      </c>
      <c r="I580" s="40">
        <f t="shared" si="415"/>
        <v>23356.78</v>
      </c>
      <c r="J580" s="40">
        <f t="shared" si="416"/>
        <v>1197.3599999999999</v>
      </c>
      <c r="K580" s="40">
        <f t="shared" si="417"/>
        <v>24554.14</v>
      </c>
      <c r="L580" s="40">
        <f t="shared" si="418"/>
        <v>5971.57</v>
      </c>
      <c r="M580" s="40">
        <f t="shared" si="419"/>
        <v>30525.71</v>
      </c>
      <c r="N580" s="95">
        <f t="shared" si="420"/>
        <v>0.38491565403587524</v>
      </c>
      <c r="O580" s="96">
        <f t="shared" si="421"/>
        <v>1</v>
      </c>
    </row>
    <row r="581" spans="1:15" s="38" customFormat="1" ht="30" customHeight="1" x14ac:dyDescent="0.2">
      <c r="A581" s="215" t="s">
        <v>1302</v>
      </c>
      <c r="B581" s="110" t="s">
        <v>518</v>
      </c>
      <c r="C581" s="103" t="s">
        <v>62</v>
      </c>
      <c r="D581" s="248" t="str">
        <f>IF(ISNUMBER(SEARCH("Com",B581)),VLOOKUP(B581,'[10]COMP.BG'!$A:$N,3,FALSE),VLOOKUP(B581,[10]SINAPI!$A:$M,2,FALSE))</f>
        <v>CONDICIONADOR DE AR TIPO SPLIT INVERTER, MODELO PISO TETO, CICLO FRIO, CAPACIDADE NOMINAL 48.000 BTU/H.</v>
      </c>
      <c r="E581" s="39" t="str">
        <f>IF(ISNUMBER(SEARCH("Com",B581)),VLOOKUP(B581,'[10]COMP.BG'!$A:$N,5,FALSE),VLOOKUP(B581,[10]SINAPI!$A:$M,4,FALSE))</f>
        <v>UN</v>
      </c>
      <c r="F581" s="40">
        <v>2</v>
      </c>
      <c r="G581" s="128">
        <f>IF(ISNUMBER(SEARCH("COM",B581)),VLOOKUP(B581,'[10]COMP.BG'!$A:$M,13,FALSE),VLOOKUP(B581,[10]SINAPI!A:M,7,FALSE))</f>
        <v>16001.51</v>
      </c>
      <c r="H581" s="128">
        <f>IF(ISNUMBER(SEARCH("COM",B581)),VLOOKUP(B581,'[10]COMP.BG'!$A:$N,14,FALSE),VLOOKUP(B581,[10]SINAPI!A:N,6,FALSE))</f>
        <v>665.2</v>
      </c>
      <c r="I581" s="40">
        <f t="shared" si="415"/>
        <v>32003.02</v>
      </c>
      <c r="J581" s="40">
        <f t="shared" si="416"/>
        <v>1330.4</v>
      </c>
      <c r="K581" s="40">
        <f t="shared" si="417"/>
        <v>33333.42</v>
      </c>
      <c r="L581" s="40">
        <f t="shared" si="418"/>
        <v>8106.69</v>
      </c>
      <c r="M581" s="40">
        <f t="shared" si="419"/>
        <v>41440.11</v>
      </c>
      <c r="N581" s="95">
        <f t="shared" si="420"/>
        <v>0.52254139359800689</v>
      </c>
      <c r="O581" s="96">
        <f t="shared" si="421"/>
        <v>1</v>
      </c>
    </row>
    <row r="582" spans="1:15" s="38" customFormat="1" ht="30" customHeight="1" x14ac:dyDescent="0.2">
      <c r="A582" s="215" t="s">
        <v>1303</v>
      </c>
      <c r="B582" s="110" t="s">
        <v>516</v>
      </c>
      <c r="C582" s="103" t="s">
        <v>62</v>
      </c>
      <c r="D582" s="248" t="str">
        <f>IF(ISNUMBER(SEARCH("Com",B582)),VLOOKUP(B582,'[10]COMP.BG'!$A:$N,3,FALSE),VLOOKUP(B582,[10]SINAPI!$A:$M,2,FALSE))</f>
        <v>CONDICIONADOR DE AR TIPO SPLIT INVERTER, MODELO PISO TETO, CICLO QUENTE/FRIO, CAPACIDADE NOMINAL 24.000 BTU/H.</v>
      </c>
      <c r="E582" s="39" t="str">
        <f>IF(ISNUMBER(SEARCH("Com",B582)),VLOOKUP(B582,'[10]COMP.BG'!$A:$N,5,FALSE),VLOOKUP(B582,[10]SINAPI!$A:$M,4,FALSE))</f>
        <v>UN</v>
      </c>
      <c r="F582" s="40">
        <v>2</v>
      </c>
      <c r="G582" s="128">
        <f>IF(ISNUMBER(SEARCH("COM",B582)),VLOOKUP(B582,'[10]COMP.BG'!$A:$M,13,FALSE),VLOOKUP(B582,[10]SINAPI!A:M,7,FALSE))</f>
        <v>5709.8</v>
      </c>
      <c r="H582" s="128">
        <f>IF(ISNUMBER(SEARCH("COM",B582)),VLOOKUP(B582,'[10]COMP.BG'!$A:$N,14,FALSE),VLOOKUP(B582,[10]SINAPI!A:N,6,FALSE))</f>
        <v>665.2</v>
      </c>
      <c r="I582" s="40">
        <f t="shared" ref="I582" si="437">ROUND(F582*G582,2)</f>
        <v>11419.6</v>
      </c>
      <c r="J582" s="40">
        <f t="shared" ref="J582" si="438">ROUND(F582*H582,2)</f>
        <v>1330.4</v>
      </c>
      <c r="K582" s="40">
        <f t="shared" ref="K582" si="439">I582+J582</f>
        <v>12750</v>
      </c>
      <c r="L582" s="40">
        <f t="shared" ref="L582" si="440">ROUND($L$15*K582,2)</f>
        <v>3100.8</v>
      </c>
      <c r="M582" s="40">
        <f t="shared" ref="M582" si="441">K582+L582</f>
        <v>15850.8</v>
      </c>
      <c r="N582" s="95">
        <f t="shared" si="420"/>
        <v>0.19987155250416294</v>
      </c>
      <c r="O582" s="96">
        <f t="shared" si="421"/>
        <v>1</v>
      </c>
    </row>
    <row r="583" spans="1:15" s="38" customFormat="1" ht="30" customHeight="1" x14ac:dyDescent="0.2">
      <c r="A583" s="215" t="s">
        <v>1304</v>
      </c>
      <c r="B583" s="110" t="s">
        <v>500</v>
      </c>
      <c r="C583" s="103" t="s">
        <v>62</v>
      </c>
      <c r="D583" s="248" t="str">
        <f>IF(ISNUMBER(SEARCH("Com",B583)),VLOOKUP(B583,'[10]COMP.BG'!$A:$N,3,FALSE),VLOOKUP(B583,[10]SINAPI!$A:$M,2,FALSE))</f>
        <v>CONDICIONADOR DE AR TIPO SPLIT, MODELO CASSETE (TETO), CICLO QUENTE/FRIO, CAPACIDADE NOMINAL 18.000 BTU/H.</v>
      </c>
      <c r="E583" s="39" t="str">
        <f>IF(ISNUMBER(SEARCH("Com",B583)),VLOOKUP(B583,'[10]COMP.BG'!$A:$N,5,FALSE),VLOOKUP(B583,[10]SINAPI!$A:$M,4,FALSE))</f>
        <v>UN</v>
      </c>
      <c r="F583" s="40">
        <v>2</v>
      </c>
      <c r="G583" s="128">
        <f>IF(ISNUMBER(SEARCH("COM",B583)),VLOOKUP(B583,'[10]COMP.BG'!$A:$M,13,FALSE),VLOOKUP(B583,[10]SINAPI!A:M,7,FALSE))</f>
        <v>6821.24</v>
      </c>
      <c r="H583" s="128">
        <f>IF(ISNUMBER(SEARCH("COM",B583)),VLOOKUP(B583,'[10]COMP.BG'!$A:$N,14,FALSE),VLOOKUP(B583,[10]SINAPI!A:N,6,FALSE))</f>
        <v>532.16000000000008</v>
      </c>
      <c r="I583" s="40">
        <f t="shared" ref="I583:I584" si="442">ROUND(F583*G583,2)</f>
        <v>13642.48</v>
      </c>
      <c r="J583" s="40">
        <f t="shared" ref="J583:J584" si="443">ROUND(F583*H583,2)</f>
        <v>1064.32</v>
      </c>
      <c r="K583" s="40">
        <f t="shared" ref="K583:K584" si="444">I583+J583</f>
        <v>14706.8</v>
      </c>
      <c r="L583" s="40">
        <f t="shared" ref="L583:L584" si="445">ROUND($L$15*K583,2)</f>
        <v>3576.69</v>
      </c>
      <c r="M583" s="40">
        <f t="shared" ref="M583:M584" si="446">K583+L583</f>
        <v>18283.489999999998</v>
      </c>
      <c r="N583" s="95">
        <f t="shared" si="420"/>
        <v>0.23054669363655697</v>
      </c>
      <c r="O583" s="96">
        <f t="shared" si="421"/>
        <v>1</v>
      </c>
    </row>
    <row r="584" spans="1:15" s="38" customFormat="1" ht="30" customHeight="1" x14ac:dyDescent="0.2">
      <c r="A584" s="215" t="s">
        <v>1305</v>
      </c>
      <c r="B584" s="110" t="s">
        <v>502</v>
      </c>
      <c r="C584" s="103" t="s">
        <v>62</v>
      </c>
      <c r="D584" s="248" t="str">
        <f>IF(ISNUMBER(SEARCH("Com",B584)),VLOOKUP(B584,'[10]COMP.BG'!$A:$N,3,FALSE),VLOOKUP(B584,[10]SINAPI!$A:$M,2,FALSE))</f>
        <v>CONDICIONADOR DE AR TIPO SPLIT, MODELO CASSETE (TETO), CICLO QUENTE/FRIO, CAPACIDADE NOMINAL 24.000 BTU/H.</v>
      </c>
      <c r="E584" s="39" t="str">
        <f>IF(ISNUMBER(SEARCH("Com",B584)),VLOOKUP(B584,'[10]COMP.BG'!$A:$N,5,FALSE),VLOOKUP(B584,[10]SINAPI!$A:$M,4,FALSE))</f>
        <v>UN</v>
      </c>
      <c r="F584" s="40">
        <v>2</v>
      </c>
      <c r="G584" s="128">
        <f>IF(ISNUMBER(SEARCH("COM",B584)),VLOOKUP(B584,'[10]COMP.BG'!$A:$M,13,FALSE),VLOOKUP(B584,[10]SINAPI!A:M,7,FALSE))</f>
        <v>7353.0599999999995</v>
      </c>
      <c r="H584" s="128">
        <f>IF(ISNUMBER(SEARCH("COM",B584)),VLOOKUP(B584,'[10]COMP.BG'!$A:$N,14,FALSE),VLOOKUP(B584,[10]SINAPI!A:N,6,FALSE))</f>
        <v>598.68000000000006</v>
      </c>
      <c r="I584" s="40">
        <f t="shared" si="442"/>
        <v>14706.12</v>
      </c>
      <c r="J584" s="40">
        <f t="shared" si="443"/>
        <v>1197.3599999999999</v>
      </c>
      <c r="K584" s="40">
        <f t="shared" si="444"/>
        <v>15903.480000000001</v>
      </c>
      <c r="L584" s="40">
        <f t="shared" si="445"/>
        <v>3867.73</v>
      </c>
      <c r="M584" s="40">
        <f t="shared" si="446"/>
        <v>19771.210000000003</v>
      </c>
      <c r="N584" s="95">
        <f t="shared" si="420"/>
        <v>0.24930618250093572</v>
      </c>
      <c r="O584" s="96">
        <f t="shared" si="421"/>
        <v>1</v>
      </c>
    </row>
    <row r="585" spans="1:15" s="38" customFormat="1" ht="30" customHeight="1" x14ac:dyDescent="0.2">
      <c r="A585" s="215" t="s">
        <v>1306</v>
      </c>
      <c r="B585" s="110" t="s">
        <v>504</v>
      </c>
      <c r="C585" s="103" t="s">
        <v>62</v>
      </c>
      <c r="D585" s="248" t="str">
        <f>IF(ISNUMBER(SEARCH("Com",B585)),VLOOKUP(B585,'[10]COMP.BG'!$A:$N,3,FALSE),VLOOKUP(B585,[10]SINAPI!$A:$M,2,FALSE))</f>
        <v>CONDICIONADOR DE AR TIPO SPLIT, MODELO CASSETE (TETO), CICLO QUENTE/FRIO, CAPACIDADE NOMINAL 36.000 BTU/H.</v>
      </c>
      <c r="E585" s="39" t="str">
        <f>IF(ISNUMBER(SEARCH("Com",B585)),VLOOKUP(B585,'[10]COMP.BG'!$A:$N,5,FALSE),VLOOKUP(B585,[10]SINAPI!$A:$M,4,FALSE))</f>
        <v>UN</v>
      </c>
      <c r="F585" s="40">
        <v>2</v>
      </c>
      <c r="G585" s="128">
        <f>IF(ISNUMBER(SEARCH("COM",B585)),VLOOKUP(B585,'[10]COMP.BG'!$A:$M,13,FALSE),VLOOKUP(B585,[10]SINAPI!A:M,7,FALSE))</f>
        <v>10797.36</v>
      </c>
      <c r="H585" s="128">
        <f>IF(ISNUMBER(SEARCH("COM",B585)),VLOOKUP(B585,'[10]COMP.BG'!$A:$N,14,FALSE),VLOOKUP(B585,[10]SINAPI!A:N,6,FALSE))</f>
        <v>665.2</v>
      </c>
      <c r="I585" s="40">
        <f t="shared" ref="I585:I586" si="447">ROUND(F585*G585,2)</f>
        <v>21594.720000000001</v>
      </c>
      <c r="J585" s="40">
        <f t="shared" ref="J585:J586" si="448">ROUND(F585*H585,2)</f>
        <v>1330.4</v>
      </c>
      <c r="K585" s="40">
        <f t="shared" ref="K585:K586" si="449">I585+J585</f>
        <v>22925.120000000003</v>
      </c>
      <c r="L585" s="40">
        <f t="shared" ref="L585:L586" si="450">ROUND($L$15*K585,2)</f>
        <v>5575.39</v>
      </c>
      <c r="M585" s="40">
        <f t="shared" ref="M585:M586" si="451">K585+L585</f>
        <v>28500.510000000002</v>
      </c>
      <c r="N585" s="95">
        <f t="shared" si="420"/>
        <v>0.35937878093600456</v>
      </c>
      <c r="O585" s="96">
        <f t="shared" si="421"/>
        <v>1</v>
      </c>
    </row>
    <row r="586" spans="1:15" s="38" customFormat="1" ht="30" customHeight="1" x14ac:dyDescent="0.2">
      <c r="A586" s="215" t="s">
        <v>1307</v>
      </c>
      <c r="B586" s="110" t="s">
        <v>506</v>
      </c>
      <c r="C586" s="103" t="s">
        <v>62</v>
      </c>
      <c r="D586" s="248" t="str">
        <f>IF(ISNUMBER(SEARCH("Com",B586)),VLOOKUP(B586,'[10]COMP.BG'!$A:$N,3,FALSE),VLOOKUP(B586,[10]SINAPI!$A:$M,2,FALSE))</f>
        <v>CONDICIONADOR DE AR TIPO SPLIT, MODELO CASSETE (TETO), CICLO QUENTE/FRIO, CAPACIDADE NOMINAL 48.000 BTU/H.</v>
      </c>
      <c r="E586" s="39" t="str">
        <f>IF(ISNUMBER(SEARCH("Com",B586)),VLOOKUP(B586,'[10]COMP.BG'!$A:$N,5,FALSE),VLOOKUP(B586,[10]SINAPI!$A:$M,4,FALSE))</f>
        <v>UN</v>
      </c>
      <c r="F586" s="40">
        <v>2</v>
      </c>
      <c r="G586" s="128">
        <f>IF(ISNUMBER(SEARCH("COM",B586)),VLOOKUP(B586,'[10]COMP.BG'!$A:$M,13,FALSE),VLOOKUP(B586,[10]SINAPI!A:M,7,FALSE))</f>
        <v>12479.589999999998</v>
      </c>
      <c r="H586" s="128">
        <f>IF(ISNUMBER(SEARCH("COM",B586)),VLOOKUP(B586,'[10]COMP.BG'!$A:$N,14,FALSE),VLOOKUP(B586,[10]SINAPI!A:N,6,FALSE))</f>
        <v>731.72</v>
      </c>
      <c r="I586" s="40">
        <f t="shared" si="447"/>
        <v>24959.18</v>
      </c>
      <c r="J586" s="40">
        <f t="shared" si="448"/>
        <v>1463.44</v>
      </c>
      <c r="K586" s="40">
        <f t="shared" si="449"/>
        <v>26422.62</v>
      </c>
      <c r="L586" s="40">
        <f t="shared" si="450"/>
        <v>6425.98</v>
      </c>
      <c r="M586" s="40">
        <f t="shared" si="451"/>
        <v>32848.6</v>
      </c>
      <c r="N586" s="95">
        <f t="shared" si="420"/>
        <v>0.41420626590381854</v>
      </c>
      <c r="O586" s="96">
        <f t="shared" si="421"/>
        <v>1</v>
      </c>
    </row>
    <row r="587" spans="1:15" s="38" customFormat="1" ht="30" customHeight="1" x14ac:dyDescent="0.2">
      <c r="A587" s="215" t="s">
        <v>1308</v>
      </c>
      <c r="B587" s="110" t="s">
        <v>508</v>
      </c>
      <c r="C587" s="103" t="s">
        <v>62</v>
      </c>
      <c r="D587" s="248" t="str">
        <f>IF(ISNUMBER(SEARCH("Com",B587)),VLOOKUP(B587,'[10]COMP.BG'!$A:$N,3,FALSE),VLOOKUP(B587,[10]SINAPI!$A:$M,2,FALSE))</f>
        <v>CONDICIONADOR DE AR TIPO SPLIT, MODELO CASSETE (TETO), CICLO QUENTE/FRIO, CAPACIDADE NOMINAL 60.000 BTU/H.</v>
      </c>
      <c r="E587" s="39" t="str">
        <f>IF(ISNUMBER(SEARCH("Com",B587)),VLOOKUP(B587,'[10]COMP.BG'!$A:$N,5,FALSE),VLOOKUP(B587,[10]SINAPI!$A:$M,4,FALSE))</f>
        <v>UN</v>
      </c>
      <c r="F587" s="40">
        <v>2</v>
      </c>
      <c r="G587" s="128">
        <f>IF(ISNUMBER(SEARCH("COM",B587)),VLOOKUP(B587,'[10]COMP.BG'!$A:$M,13,FALSE),VLOOKUP(B587,[10]SINAPI!A:M,7,FALSE))</f>
        <v>13065.550000000001</v>
      </c>
      <c r="H587" s="128">
        <f>IF(ISNUMBER(SEARCH("COM",B587)),VLOOKUP(B587,'[10]COMP.BG'!$A:$N,14,FALSE),VLOOKUP(B587,[10]SINAPI!A:N,6,FALSE))</f>
        <v>798.24</v>
      </c>
      <c r="I587" s="40">
        <f t="shared" si="415"/>
        <v>26131.1</v>
      </c>
      <c r="J587" s="40">
        <f t="shared" si="416"/>
        <v>1596.48</v>
      </c>
      <c r="K587" s="40">
        <f t="shared" si="417"/>
        <v>27727.579999999998</v>
      </c>
      <c r="L587" s="40">
        <f t="shared" si="418"/>
        <v>6743.35</v>
      </c>
      <c r="M587" s="40">
        <f t="shared" si="419"/>
        <v>34470.93</v>
      </c>
      <c r="N587" s="95">
        <f t="shared" si="420"/>
        <v>0.43466312712054433</v>
      </c>
      <c r="O587" s="96">
        <f t="shared" si="421"/>
        <v>1</v>
      </c>
    </row>
    <row r="588" spans="1:15" s="38" customFormat="1" ht="30" customHeight="1" x14ac:dyDescent="0.2">
      <c r="A588" s="215" t="s">
        <v>1309</v>
      </c>
      <c r="B588" s="110" t="s">
        <v>499</v>
      </c>
      <c r="C588" s="103" t="s">
        <v>62</v>
      </c>
      <c r="D588" s="248" t="str">
        <f>IF(ISNUMBER(SEARCH("Com",B588)),VLOOKUP(B588,'[10]COMP.BG'!$A:$N,3,FALSE),VLOOKUP(B588,[10]SINAPI!$A:$M,2,FALSE))</f>
        <v>CONDICIONADOR DE AR TIPO SPLIT, MODELO CASSETE (TETO)E, CICLO FRIO, CAPACIDADE NOMINAL 18.000 BTU/H.</v>
      </c>
      <c r="E588" s="39" t="str">
        <f>IF(ISNUMBER(SEARCH("Com",B588)),VLOOKUP(B588,'[10]COMP.BG'!$A:$N,5,FALSE),VLOOKUP(B588,[10]SINAPI!$A:$M,4,FALSE))</f>
        <v>UN</v>
      </c>
      <c r="F588" s="40">
        <v>2</v>
      </c>
      <c r="G588" s="128">
        <f>IF(ISNUMBER(SEARCH("COM",B588)),VLOOKUP(B588,'[10]COMP.BG'!$A:$M,13,FALSE),VLOOKUP(B588,[10]SINAPI!A:M,7,FALSE))</f>
        <v>5728.0499999999993</v>
      </c>
      <c r="H588" s="128">
        <f>IF(ISNUMBER(SEARCH("COM",B588)),VLOOKUP(B588,'[10]COMP.BG'!$A:$N,14,FALSE),VLOOKUP(B588,[10]SINAPI!A:N,6,FALSE))</f>
        <v>532.16000000000008</v>
      </c>
      <c r="I588" s="40">
        <f t="shared" si="415"/>
        <v>11456.1</v>
      </c>
      <c r="J588" s="40">
        <f t="shared" si="416"/>
        <v>1064.32</v>
      </c>
      <c r="K588" s="40">
        <f t="shared" si="417"/>
        <v>12520.42</v>
      </c>
      <c r="L588" s="40">
        <f t="shared" si="418"/>
        <v>3044.97</v>
      </c>
      <c r="M588" s="40">
        <f t="shared" si="419"/>
        <v>15565.39</v>
      </c>
      <c r="N588" s="95">
        <f t="shared" si="420"/>
        <v>0.19627265908552077</v>
      </c>
      <c r="O588" s="96">
        <f t="shared" si="421"/>
        <v>1</v>
      </c>
    </row>
    <row r="589" spans="1:15" s="38" customFormat="1" ht="30" customHeight="1" x14ac:dyDescent="0.2">
      <c r="A589" s="215" t="s">
        <v>1310</v>
      </c>
      <c r="B589" s="110" t="s">
        <v>501</v>
      </c>
      <c r="C589" s="103" t="s">
        <v>62</v>
      </c>
      <c r="D589" s="248" t="str">
        <f>IF(ISNUMBER(SEARCH("Com",B589)),VLOOKUP(B589,'[10]COMP.BG'!$A:$N,3,FALSE),VLOOKUP(B589,[10]SINAPI!$A:$M,2,FALSE))</f>
        <v>CONDICIONADOR DE AR TIPO SPLIT, MODELO CASSETE (TETO)E, CICLO FRIO, CAPACIDADE NOMINAL 24.000 BTU/H.</v>
      </c>
      <c r="E589" s="39" t="str">
        <f>IF(ISNUMBER(SEARCH("Com",B589)),VLOOKUP(B589,'[10]COMP.BG'!$A:$N,5,FALSE),VLOOKUP(B589,[10]SINAPI!$A:$M,4,FALSE))</f>
        <v>UN</v>
      </c>
      <c r="F589" s="40">
        <v>2</v>
      </c>
      <c r="G589" s="128">
        <f>IF(ISNUMBER(SEARCH("COM",B589)),VLOOKUP(B589,'[10]COMP.BG'!$A:$M,13,FALSE),VLOOKUP(B589,[10]SINAPI!A:M,7,FALSE))</f>
        <v>7079.96</v>
      </c>
      <c r="H589" s="128">
        <f>IF(ISNUMBER(SEARCH("COM",B589)),VLOOKUP(B589,'[10]COMP.BG'!$A:$N,14,FALSE),VLOOKUP(B589,[10]SINAPI!A:N,6,FALSE))</f>
        <v>598.68000000000006</v>
      </c>
      <c r="I589" s="40">
        <f t="shared" si="415"/>
        <v>14159.92</v>
      </c>
      <c r="J589" s="40">
        <f t="shared" si="416"/>
        <v>1197.3599999999999</v>
      </c>
      <c r="K589" s="40">
        <f t="shared" si="417"/>
        <v>15357.28</v>
      </c>
      <c r="L589" s="40">
        <f t="shared" si="418"/>
        <v>3734.89</v>
      </c>
      <c r="M589" s="40">
        <f t="shared" si="419"/>
        <v>19092.170000000002</v>
      </c>
      <c r="N589" s="95">
        <f t="shared" si="420"/>
        <v>0.24074378949790576</v>
      </c>
      <c r="O589" s="96">
        <f t="shared" si="421"/>
        <v>1</v>
      </c>
    </row>
    <row r="590" spans="1:15" s="38" customFormat="1" ht="30" customHeight="1" x14ac:dyDescent="0.2">
      <c r="A590" s="215" t="s">
        <v>1311</v>
      </c>
      <c r="B590" s="110" t="s">
        <v>503</v>
      </c>
      <c r="C590" s="103" t="s">
        <v>62</v>
      </c>
      <c r="D590" s="248" t="str">
        <f>IF(ISNUMBER(SEARCH("Com",B590)),VLOOKUP(B590,'[10]COMP.BG'!$A:$N,3,FALSE),VLOOKUP(B590,[10]SINAPI!$A:$M,2,FALSE))</f>
        <v>CONDICIONADOR DE AR TIPO SPLIT, MODELO CASSETE (TETO)E, CICLO FRIO, CAPACIDADE NOMINAL 36.000 BTU/H.</v>
      </c>
      <c r="E590" s="39" t="str">
        <f>IF(ISNUMBER(SEARCH("Com",B590)),VLOOKUP(B590,'[10]COMP.BG'!$A:$N,5,FALSE),VLOOKUP(B590,[10]SINAPI!$A:$M,4,FALSE))</f>
        <v>UN</v>
      </c>
      <c r="F590" s="40">
        <v>2</v>
      </c>
      <c r="G590" s="128">
        <f>IF(ISNUMBER(SEARCH("COM",B590)),VLOOKUP(B590,'[10]COMP.BG'!$A:$M,13,FALSE),VLOOKUP(B590,[10]SINAPI!A:M,7,FALSE))</f>
        <v>10450.08</v>
      </c>
      <c r="H590" s="128">
        <f>IF(ISNUMBER(SEARCH("COM",B590)),VLOOKUP(B590,'[10]COMP.BG'!$A:$N,14,FALSE),VLOOKUP(B590,[10]SINAPI!A:N,6,FALSE))</f>
        <v>665.2</v>
      </c>
      <c r="I590" s="40">
        <f t="shared" ref="I590:I596" si="452">ROUND(F590*G590,2)</f>
        <v>20900.16</v>
      </c>
      <c r="J590" s="40">
        <f t="shared" ref="J590:J596" si="453">ROUND(F590*H590,2)</f>
        <v>1330.4</v>
      </c>
      <c r="K590" s="40">
        <f t="shared" ref="K590:K596" si="454">I590+J590</f>
        <v>22230.560000000001</v>
      </c>
      <c r="L590" s="40">
        <f t="shared" ref="L590:L596" si="455">ROUND($L$15*K590,2)</f>
        <v>5406.47</v>
      </c>
      <c r="M590" s="40">
        <f t="shared" ref="M590:M596" si="456">K590+L590</f>
        <v>27637.030000000002</v>
      </c>
      <c r="N590" s="95">
        <f t="shared" si="420"/>
        <v>0.34849068139804468</v>
      </c>
      <c r="O590" s="96">
        <f t="shared" si="421"/>
        <v>1</v>
      </c>
    </row>
    <row r="591" spans="1:15" s="38" customFormat="1" ht="30" customHeight="1" x14ac:dyDescent="0.2">
      <c r="A591" s="215" t="s">
        <v>1312</v>
      </c>
      <c r="B591" s="110" t="s">
        <v>505</v>
      </c>
      <c r="C591" s="103" t="s">
        <v>62</v>
      </c>
      <c r="D591" s="248" t="str">
        <f>IF(ISNUMBER(SEARCH("Com",B591)),VLOOKUP(B591,'[10]COMP.BG'!$A:$N,3,FALSE),VLOOKUP(B591,[10]SINAPI!$A:$M,2,FALSE))</f>
        <v>CONDICIONADOR DE AR TIPO SPLIT, MODELO CASSETE (TETO)E, CICLO FRIO, CAPACIDADE NOMINAL 48.000 BTU/H.</v>
      </c>
      <c r="E591" s="39" t="str">
        <f>IF(ISNUMBER(SEARCH("Com",B591)),VLOOKUP(B591,'[10]COMP.BG'!$A:$N,5,FALSE),VLOOKUP(B591,[10]SINAPI!$A:$M,4,FALSE))</f>
        <v>UN</v>
      </c>
      <c r="F591" s="40">
        <v>2</v>
      </c>
      <c r="G591" s="128">
        <f>IF(ISNUMBER(SEARCH("COM",B591)),VLOOKUP(B591,'[10]COMP.BG'!$A:$M,13,FALSE),VLOOKUP(B591,[10]SINAPI!A:M,7,FALSE))</f>
        <v>10846.259999999998</v>
      </c>
      <c r="H591" s="128">
        <f>IF(ISNUMBER(SEARCH("COM",B591)),VLOOKUP(B591,'[10]COMP.BG'!$A:$N,14,FALSE),VLOOKUP(B591,[10]SINAPI!A:N,6,FALSE))</f>
        <v>731.72</v>
      </c>
      <c r="I591" s="40">
        <f t="shared" si="452"/>
        <v>21692.52</v>
      </c>
      <c r="J591" s="40">
        <f t="shared" si="453"/>
        <v>1463.44</v>
      </c>
      <c r="K591" s="40">
        <f t="shared" si="454"/>
        <v>23155.96</v>
      </c>
      <c r="L591" s="40">
        <f t="shared" si="455"/>
        <v>5631.53</v>
      </c>
      <c r="M591" s="40">
        <f t="shared" si="456"/>
        <v>28787.489999999998</v>
      </c>
      <c r="N591" s="95">
        <f t="shared" si="420"/>
        <v>0.36299747135779042</v>
      </c>
      <c r="O591" s="96">
        <f t="shared" si="421"/>
        <v>1</v>
      </c>
    </row>
    <row r="592" spans="1:15" s="38" customFormat="1" ht="30" customHeight="1" x14ac:dyDescent="0.2">
      <c r="A592" s="215" t="s">
        <v>1313</v>
      </c>
      <c r="B592" s="110" t="s">
        <v>507</v>
      </c>
      <c r="C592" s="103" t="s">
        <v>62</v>
      </c>
      <c r="D592" s="248" t="str">
        <f>IF(ISNUMBER(SEARCH("Com",B592)),VLOOKUP(B592,'[10]COMP.BG'!$A:$N,3,FALSE),VLOOKUP(B592,[10]SINAPI!$A:$M,2,FALSE))</f>
        <v>CONDICIONADOR DE AR TIPO SPLIT, MODELO CASSETE (TETO)E, CICLO FRIO, CAPACIDADE NOMINAL 60.000 BTU/H.</v>
      </c>
      <c r="E592" s="39" t="str">
        <f>IF(ISNUMBER(SEARCH("Com",B592)),VLOOKUP(B592,'[10]COMP.BG'!$A:$N,5,FALSE),VLOOKUP(B592,[10]SINAPI!$A:$M,4,FALSE))</f>
        <v>UN</v>
      </c>
      <c r="F592" s="40">
        <v>1</v>
      </c>
      <c r="G592" s="128">
        <f>IF(ISNUMBER(SEARCH("COM",B592)),VLOOKUP(B592,'[10]COMP.BG'!$A:$M,13,FALSE),VLOOKUP(B592,[10]SINAPI!A:M,7,FALSE))</f>
        <v>12433.830000000002</v>
      </c>
      <c r="H592" s="128">
        <f>IF(ISNUMBER(SEARCH("COM",B592)),VLOOKUP(B592,'[10]COMP.BG'!$A:$N,14,FALSE),VLOOKUP(B592,[10]SINAPI!A:N,6,FALSE))</f>
        <v>798.24</v>
      </c>
      <c r="I592" s="40">
        <f t="shared" si="452"/>
        <v>12433.83</v>
      </c>
      <c r="J592" s="40">
        <f t="shared" si="453"/>
        <v>798.24</v>
      </c>
      <c r="K592" s="40">
        <f t="shared" si="454"/>
        <v>13232.07</v>
      </c>
      <c r="L592" s="40">
        <f t="shared" si="455"/>
        <v>3218.04</v>
      </c>
      <c r="M592" s="40">
        <f t="shared" si="456"/>
        <v>16450.11</v>
      </c>
      <c r="N592" s="95">
        <f t="shared" si="420"/>
        <v>0.20742858559594821</v>
      </c>
      <c r="O592" s="96">
        <f t="shared" si="421"/>
        <v>1</v>
      </c>
    </row>
    <row r="593" spans="1:15" s="38" customFormat="1" ht="30" customHeight="1" x14ac:dyDescent="0.2">
      <c r="A593" s="215" t="s">
        <v>1314</v>
      </c>
      <c r="B593" s="110" t="s">
        <v>529</v>
      </c>
      <c r="C593" s="103" t="s">
        <v>62</v>
      </c>
      <c r="D593" s="248" t="str">
        <f>IF(ISNUMBER(SEARCH("Com",B593)),VLOOKUP(B593,'[10]COMP.BG'!$A:$N,3,FALSE),VLOOKUP(B593,[10]SINAPI!$A:$M,2,FALSE))</f>
        <v>MICROVENTILADOR, MODELO REFERENCIA VENTOKIT 150, INCLUSIVE ACESSÓRIOS VENEZIANA, TIMER E INTERRUPTOR.</v>
      </c>
      <c r="E593" s="39" t="str">
        <f>IF(ISNUMBER(SEARCH("Com",B593)),VLOOKUP(B593,'[10]COMP.BG'!$A:$N,5,FALSE),VLOOKUP(B593,[10]SINAPI!$A:$M,4,FALSE))</f>
        <v>UN</v>
      </c>
      <c r="F593" s="40">
        <v>4</v>
      </c>
      <c r="G593" s="128">
        <f>IF(ISNUMBER(SEARCH("COM",B593)),VLOOKUP(B593,'[10]COMP.BG'!$A:$M,13,FALSE),VLOOKUP(B593,[10]SINAPI!A:M,7,FALSE))</f>
        <v>534.20666666666671</v>
      </c>
      <c r="H593" s="128">
        <f>IF(ISNUMBER(SEARCH("COM",B593)),VLOOKUP(B593,'[10]COMP.BG'!$A:$N,14,FALSE),VLOOKUP(B593,[10]SINAPI!A:N,6,FALSE))</f>
        <v>83.15</v>
      </c>
      <c r="I593" s="40">
        <f t="shared" si="452"/>
        <v>2136.83</v>
      </c>
      <c r="J593" s="40">
        <f t="shared" si="453"/>
        <v>332.6</v>
      </c>
      <c r="K593" s="40">
        <f t="shared" si="454"/>
        <v>2469.4299999999998</v>
      </c>
      <c r="L593" s="40">
        <f t="shared" si="455"/>
        <v>600.57000000000005</v>
      </c>
      <c r="M593" s="40">
        <f t="shared" si="456"/>
        <v>3070</v>
      </c>
      <c r="N593" s="95">
        <f t="shared" si="420"/>
        <v>3.871133735759584E-2</v>
      </c>
      <c r="O593" s="96">
        <f t="shared" si="421"/>
        <v>3</v>
      </c>
    </row>
    <row r="594" spans="1:15" s="38" customFormat="1" ht="30" customHeight="1" x14ac:dyDescent="0.2">
      <c r="A594" s="215" t="s">
        <v>1315</v>
      </c>
      <c r="B594" s="110" t="s">
        <v>530</v>
      </c>
      <c r="C594" s="103" t="s">
        <v>62</v>
      </c>
      <c r="D594" s="248" t="str">
        <f>IF(ISNUMBER(SEARCH("Com",B594)),VLOOKUP(B594,'[10]COMP.BG'!$A:$N,3,FALSE),VLOOKUP(B594,[10]SINAPI!$A:$M,2,FALSE))</f>
        <v>MICROVENTILADOR, MODELO REFERENCIA VENTOKIT 80, INCLUSIVE ACESSÓRIOS VENEZIANA, TIMER E INTERRUPTOR.</v>
      </c>
      <c r="E594" s="39" t="str">
        <f>IF(ISNUMBER(SEARCH("Com",B594)),VLOOKUP(B594,'[10]COMP.BG'!$A:$N,5,FALSE),VLOOKUP(B594,[10]SINAPI!$A:$M,4,FALSE))</f>
        <v>UN</v>
      </c>
      <c r="F594" s="40">
        <v>4</v>
      </c>
      <c r="G594" s="128">
        <f>IF(ISNUMBER(SEARCH("COM",B594)),VLOOKUP(B594,'[10]COMP.BG'!$A:$M,13,FALSE),VLOOKUP(B594,[10]SINAPI!A:M,7,FALSE))</f>
        <v>329.85</v>
      </c>
      <c r="H594" s="128">
        <f>IF(ISNUMBER(SEARCH("COM",B594)),VLOOKUP(B594,'[10]COMP.BG'!$A:$N,14,FALSE),VLOOKUP(B594,[10]SINAPI!A:N,6,FALSE))</f>
        <v>66.52000000000001</v>
      </c>
      <c r="I594" s="40">
        <f t="shared" si="452"/>
        <v>1319.4</v>
      </c>
      <c r="J594" s="40">
        <f t="shared" si="453"/>
        <v>266.08</v>
      </c>
      <c r="K594" s="40">
        <f t="shared" si="454"/>
        <v>1585.48</v>
      </c>
      <c r="L594" s="40">
        <f t="shared" si="455"/>
        <v>385.59</v>
      </c>
      <c r="M594" s="40">
        <f t="shared" si="456"/>
        <v>1971.07</v>
      </c>
      <c r="N594" s="95">
        <f t="shared" si="420"/>
        <v>2.4854317825875057E-2</v>
      </c>
      <c r="O594" s="96">
        <f t="shared" si="421"/>
        <v>3</v>
      </c>
    </row>
    <row r="595" spans="1:15" s="38" customFormat="1" ht="30" customHeight="1" x14ac:dyDescent="0.2">
      <c r="A595" s="215" t="s">
        <v>1316</v>
      </c>
      <c r="B595" s="110" t="s">
        <v>527</v>
      </c>
      <c r="C595" s="103" t="s">
        <v>62</v>
      </c>
      <c r="D595" s="248" t="str">
        <f>IF(ISNUMBER(SEARCH("Com",B595)),VLOOKUP(B595,'[10]COMP.BG'!$A:$N,3,FALSE),VLOOKUP(B595,[10]SINAPI!$A:$M,2,FALSE))</f>
        <v>VENTILADOR/EXAUSTOR AXIAL COM MUITIKIT (CAPITOR E GRELHA DE DESCARGA) - VZ. MÁX. 242M3/H -  REF.: MURO150 - MULTIVAC - OU EQUIVALENTE</v>
      </c>
      <c r="E595" s="39" t="str">
        <f>IF(ISNUMBER(SEARCH("Com",B595)),VLOOKUP(B595,'[10]COMP.BG'!$A:$N,5,FALSE),VLOOKUP(B595,[10]SINAPI!$A:$M,4,FALSE))</f>
        <v>UN</v>
      </c>
      <c r="F595" s="40">
        <v>6</v>
      </c>
      <c r="G595" s="128">
        <f>IF(ISNUMBER(SEARCH("COM",B595)),VLOOKUP(B595,'[10]COMP.BG'!$A:$M,13,FALSE),VLOOKUP(B595,[10]SINAPI!A:M,7,FALSE))</f>
        <v>193.70000000000002</v>
      </c>
      <c r="H595" s="128">
        <f>IF(ISNUMBER(SEARCH("COM",B595)),VLOOKUP(B595,'[10]COMP.BG'!$A:$N,14,FALSE),VLOOKUP(B595,[10]SINAPI!A:N,6,FALSE))</f>
        <v>83.15</v>
      </c>
      <c r="I595" s="40">
        <f t="shared" si="452"/>
        <v>1162.2</v>
      </c>
      <c r="J595" s="40">
        <f t="shared" si="453"/>
        <v>498.9</v>
      </c>
      <c r="K595" s="40">
        <f t="shared" si="454"/>
        <v>1661.1</v>
      </c>
      <c r="L595" s="40">
        <f t="shared" si="455"/>
        <v>403.98</v>
      </c>
      <c r="M595" s="40">
        <f t="shared" si="456"/>
        <v>2065.08</v>
      </c>
      <c r="N595" s="95">
        <f t="shared" si="420"/>
        <v>2.6039742198835186E-2</v>
      </c>
      <c r="O595" s="96">
        <f t="shared" si="421"/>
        <v>5</v>
      </c>
    </row>
    <row r="596" spans="1:15" s="38" customFormat="1" ht="30" customHeight="1" x14ac:dyDescent="0.2">
      <c r="A596" s="215" t="s">
        <v>1317</v>
      </c>
      <c r="B596" s="110" t="s">
        <v>528</v>
      </c>
      <c r="C596" s="103" t="s">
        <v>62</v>
      </c>
      <c r="D596" s="248" t="str">
        <f>IF(ISNUMBER(SEARCH("Com",B596)),VLOOKUP(B596,'[10]COMP.BG'!$A:$N,3,FALSE),VLOOKUP(B596,[10]SINAPI!$A:$M,2,FALSE))</f>
        <v>VENTILADOR/EXAUSTOR AXIAL COM MULTIKIT (CAPITOR E GRELHA DE DESCARGA) - VZ. MÁX. 97M3/H -  REF.: MURO100 - MULTIVAC - OU EQUIVALENTE</v>
      </c>
      <c r="E596" s="39" t="str">
        <f>IF(ISNUMBER(SEARCH("Com",B596)),VLOOKUP(B596,'[10]COMP.BG'!$A:$N,5,FALSE),VLOOKUP(B596,[10]SINAPI!$A:$M,4,FALSE))</f>
        <v>UN</v>
      </c>
      <c r="F596" s="40">
        <v>6</v>
      </c>
      <c r="G596" s="128">
        <f>IF(ISNUMBER(SEARCH("COM",B596)),VLOOKUP(B596,'[10]COMP.BG'!$A:$M,13,FALSE),VLOOKUP(B596,[10]SINAPI!A:M,7,FALSE))</f>
        <v>179.65666666666667</v>
      </c>
      <c r="H596" s="128">
        <f>IF(ISNUMBER(SEARCH("COM",B596)),VLOOKUP(B596,'[10]COMP.BG'!$A:$N,14,FALSE),VLOOKUP(B596,[10]SINAPI!A:N,6,FALSE))</f>
        <v>66.52000000000001</v>
      </c>
      <c r="I596" s="40">
        <f t="shared" si="452"/>
        <v>1077.94</v>
      </c>
      <c r="J596" s="40">
        <f t="shared" si="453"/>
        <v>399.12</v>
      </c>
      <c r="K596" s="40">
        <f t="shared" si="454"/>
        <v>1477.06</v>
      </c>
      <c r="L596" s="40">
        <f t="shared" si="455"/>
        <v>359.22</v>
      </c>
      <c r="M596" s="40">
        <f t="shared" si="456"/>
        <v>1836.28</v>
      </c>
      <c r="N596" s="95">
        <f t="shared" si="420"/>
        <v>2.3154675753422182E-2</v>
      </c>
      <c r="O596" s="96">
        <f t="shared" si="421"/>
        <v>5</v>
      </c>
    </row>
    <row r="597" spans="1:15" s="38" customFormat="1" ht="30" customHeight="1" x14ac:dyDescent="0.2">
      <c r="A597" s="172" t="s">
        <v>42</v>
      </c>
      <c r="B597" s="214"/>
      <c r="C597" s="191"/>
      <c r="D597" s="254" t="s">
        <v>49</v>
      </c>
      <c r="E597" s="214"/>
      <c r="F597" s="214"/>
      <c r="G597" s="214"/>
      <c r="H597" s="214"/>
      <c r="I597" s="214"/>
      <c r="J597" s="214"/>
      <c r="K597" s="214"/>
      <c r="L597" s="214"/>
      <c r="M597" s="214"/>
      <c r="N597" s="187"/>
    </row>
    <row r="598" spans="1:15" s="38" customFormat="1" ht="30" customHeight="1" x14ac:dyDescent="0.2">
      <c r="A598" s="215" t="s">
        <v>1318</v>
      </c>
      <c r="B598" s="206" t="s">
        <v>541</v>
      </c>
      <c r="C598" s="91" t="s">
        <v>62</v>
      </c>
      <c r="D598" s="248" t="str">
        <f>IF(ISNUMBER(SEARCH("Com",B598)),VLOOKUP(B598,'[10]COMP.BG'!$A:$N,3,FALSE),VLOOKUP(B598,[10]SINAPI!$A:$M,2,FALSE))</f>
        <v>GÁS NITROGÊNIO</v>
      </c>
      <c r="E598" s="39" t="str">
        <f>IF(ISNUMBER(SEARCH("Com",B598)),VLOOKUP(B598,'[10]COMP.BG'!$A:$N,5,FALSE),VLOOKUP(B598,[10]SINAPI!$A:$M,4,FALSE))</f>
        <v>KG</v>
      </c>
      <c r="F598" s="40">
        <v>12</v>
      </c>
      <c r="G598" s="128">
        <f>IF(ISNUMBER(SEARCH("COM",B598)),VLOOKUP(B598,'[10]COMP.BG'!$A:$M,13,FALSE),VLOOKUP(B598,[10]SINAPI!A:M,7,FALSE))</f>
        <v>104.8657</v>
      </c>
      <c r="H598" s="128">
        <f>IF(ISNUMBER(SEARCH("COM",B598)),VLOOKUP(B598,'[10]COMP.BG'!$A:$N,14,FALSE),VLOOKUP(B598,[10]SINAPI!A:N,6,FALSE))</f>
        <v>8.3150000000000013</v>
      </c>
      <c r="I598" s="40">
        <f t="shared" ref="I598:I605" si="457">ROUND(F598*G598,2)</f>
        <v>1258.3900000000001</v>
      </c>
      <c r="J598" s="40">
        <f t="shared" ref="J598:J605" si="458">ROUND(F598*H598,2)</f>
        <v>99.78</v>
      </c>
      <c r="K598" s="40">
        <f t="shared" ref="K598:K605" si="459">I598+J598</f>
        <v>1358.17</v>
      </c>
      <c r="L598" s="40">
        <f t="shared" ref="L598:L605" si="460">ROUND($L$15*K598,2)</f>
        <v>330.31</v>
      </c>
      <c r="M598" s="40">
        <f t="shared" ref="M598:M605" si="461">K598+L598</f>
        <v>1688.48</v>
      </c>
      <c r="N598" s="95">
        <f t="shared" ref="N598:N607" si="462">M598/$M$1026*100</f>
        <v>2.1290983355554863E-2</v>
      </c>
      <c r="O598" s="96">
        <f t="shared" ref="O598:O607" si="463">IF(F598=1,1,TRUNC(F598*$O$15,0))</f>
        <v>11</v>
      </c>
    </row>
    <row r="599" spans="1:15" s="38" customFormat="1" ht="30" customHeight="1" x14ac:dyDescent="0.2">
      <c r="A599" s="215" t="s">
        <v>1319</v>
      </c>
      <c r="B599" s="206" t="s">
        <v>568</v>
      </c>
      <c r="C599" s="91" t="s">
        <v>62</v>
      </c>
      <c r="D599" s="248" t="str">
        <f>IF(ISNUMBER(SEARCH("Com",B599)),VLOOKUP(B599,'[10]COMP.BG'!$A:$N,3,FALSE),VLOOKUP(B599,[10]SINAPI!$A:$M,2,FALSE))</f>
        <v>GÁS REFRIGERANTE R22</v>
      </c>
      <c r="E599" s="39" t="str">
        <f>IF(ISNUMBER(SEARCH("Com",B599)),VLOOKUP(B599,'[10]COMP.BG'!$A:$N,5,FALSE),VLOOKUP(B599,[10]SINAPI!$A:$M,4,FALSE))</f>
        <v>KG</v>
      </c>
      <c r="F599" s="40">
        <v>12</v>
      </c>
      <c r="G599" s="128">
        <f>IF(ISNUMBER(SEARCH("COM",B599)),VLOOKUP(B599,'[10]COMP.BG'!$A:$M,13,FALSE),VLOOKUP(B599,[10]SINAPI!A:M,7,FALSE))</f>
        <v>67.337000000000003</v>
      </c>
      <c r="H599" s="128">
        <f>IF(ISNUMBER(SEARCH("COM",B599)),VLOOKUP(B599,'[10]COMP.BG'!$A:$N,14,FALSE),VLOOKUP(B599,[10]SINAPI!A:N,6,FALSE))</f>
        <v>8.3150000000000013</v>
      </c>
      <c r="I599" s="40">
        <f t="shared" ref="I599" si="464">ROUND(F599*G599,2)</f>
        <v>808.04</v>
      </c>
      <c r="J599" s="40">
        <f t="shared" ref="J599" si="465">ROUND(F599*H599,2)</f>
        <v>99.78</v>
      </c>
      <c r="K599" s="40">
        <f t="shared" ref="K599" si="466">I599+J599</f>
        <v>907.81999999999994</v>
      </c>
      <c r="L599" s="40">
        <f t="shared" ref="L599" si="467">ROUND($L$15*K599,2)</f>
        <v>220.78</v>
      </c>
      <c r="M599" s="40">
        <f t="shared" ref="M599" si="468">K599+L599</f>
        <v>1128.5999999999999</v>
      </c>
      <c r="N599" s="95">
        <f t="shared" si="462"/>
        <v>1.4231145062469922E-2</v>
      </c>
      <c r="O599" s="96">
        <f t="shared" si="463"/>
        <v>11</v>
      </c>
    </row>
    <row r="600" spans="1:15" s="38" customFormat="1" ht="30" customHeight="1" x14ac:dyDescent="0.2">
      <c r="A600" s="215" t="s">
        <v>1320</v>
      </c>
      <c r="B600" s="206" t="s">
        <v>494</v>
      </c>
      <c r="C600" s="91" t="s">
        <v>62</v>
      </c>
      <c r="D600" s="248" t="str">
        <f>IF(ISNUMBER(SEARCH("Com",B600)),VLOOKUP(B600,'[10]COMP.BG'!$A:$N,3,FALSE),VLOOKUP(B600,[10]SINAPI!$A:$M,2,FALSE))</f>
        <v>GÁS REFRIGERANTE R410</v>
      </c>
      <c r="E600" s="39" t="str">
        <f>IF(ISNUMBER(SEARCH("Com",B600)),VLOOKUP(B600,'[10]COMP.BG'!$A:$N,5,FALSE),VLOOKUP(B600,[10]SINAPI!$A:$M,4,FALSE))</f>
        <v>KG</v>
      </c>
      <c r="F600" s="40">
        <v>12</v>
      </c>
      <c r="G600" s="128">
        <f>IF(ISNUMBER(SEARCH("COM",B600)),VLOOKUP(B600,'[10]COMP.BG'!$A:$M,13,FALSE),VLOOKUP(B600,[10]SINAPI!A:M,7,FALSE))</f>
        <v>292.59350000000006</v>
      </c>
      <c r="H600" s="128">
        <f>IF(ISNUMBER(SEARCH("COM",B600)),VLOOKUP(B600,'[10]COMP.BG'!$A:$N,14,FALSE),VLOOKUP(B600,[10]SINAPI!A:N,6,FALSE))</f>
        <v>8.3150000000000013</v>
      </c>
      <c r="I600" s="40">
        <f t="shared" ref="I600" si="469">ROUND(F600*G600,2)</f>
        <v>3511.12</v>
      </c>
      <c r="J600" s="40">
        <f t="shared" ref="J600" si="470">ROUND(F600*H600,2)</f>
        <v>99.78</v>
      </c>
      <c r="K600" s="40">
        <f t="shared" ref="K600" si="471">I600+J600</f>
        <v>3610.9</v>
      </c>
      <c r="L600" s="40">
        <f t="shared" ref="L600" si="472">ROUND($L$15*K600,2)</f>
        <v>878.17</v>
      </c>
      <c r="M600" s="40">
        <f t="shared" ref="M600" si="473">K600+L600</f>
        <v>4489.07</v>
      </c>
      <c r="N600" s="95">
        <f t="shared" si="462"/>
        <v>5.6605180192789172E-2</v>
      </c>
      <c r="O600" s="96">
        <f t="shared" si="463"/>
        <v>11</v>
      </c>
    </row>
    <row r="601" spans="1:15" s="38" customFormat="1" ht="30" customHeight="1" x14ac:dyDescent="0.2">
      <c r="A601" s="215" t="s">
        <v>1321</v>
      </c>
      <c r="B601" s="206" t="s">
        <v>497</v>
      </c>
      <c r="C601" s="91" t="s">
        <v>62</v>
      </c>
      <c r="D601" s="248" t="str">
        <f>IF(ISNUMBER(SEARCH("Com",B601)),VLOOKUP(B601,'[10]COMP.BG'!$A:$N,3,FALSE),VLOOKUP(B601,[10]SINAPI!$A:$M,2,FALSE))</f>
        <v>TUBO EM COBRE FLEXÍVEL, DN 1 1/8", COM ISOLAMENTO, INSTALADO EM RAMAL DE ALIMENTAÇÃO DE AR CONDICIONADO COM CONDENSADORA CENTRAL. FORNECIMENTO E INSTALAÇÃO.</v>
      </c>
      <c r="E601" s="39" t="str">
        <f>IF(ISNUMBER(SEARCH("Com",B601)),VLOOKUP(B601,'[10]COMP.BG'!$A:$N,5,FALSE),VLOOKUP(B601,[10]SINAPI!$A:$M,4,FALSE))</f>
        <v>M</v>
      </c>
      <c r="F601" s="40">
        <v>29</v>
      </c>
      <c r="G601" s="128">
        <f>IF(ISNUMBER(SEARCH("COM",B601)),VLOOKUP(B601,'[10]COMP.BG'!$A:$M,13,FALSE),VLOOKUP(B601,[10]SINAPI!A:M,7,FALSE))</f>
        <v>102.58801833333332</v>
      </c>
      <c r="H601" s="128">
        <f>IF(ISNUMBER(SEARCH("COM",B601)),VLOOKUP(B601,'[10]COMP.BG'!$A:$N,14,FALSE),VLOOKUP(B601,[10]SINAPI!A:N,6,FALSE))</f>
        <v>41.215999999999994</v>
      </c>
      <c r="I601" s="40">
        <f t="shared" ref="I601" si="474">ROUND(F601*G601,2)</f>
        <v>2975.05</v>
      </c>
      <c r="J601" s="40">
        <f t="shared" ref="J601" si="475">ROUND(F601*H601,2)</f>
        <v>1195.26</v>
      </c>
      <c r="K601" s="40">
        <f t="shared" ref="K601" si="476">I601+J601</f>
        <v>4170.3100000000004</v>
      </c>
      <c r="L601" s="40">
        <f t="shared" ref="L601" si="477">ROUND($L$15*K601,2)</f>
        <v>1014.22</v>
      </c>
      <c r="M601" s="40">
        <f t="shared" ref="M601" si="478">K601+L601</f>
        <v>5184.5300000000007</v>
      </c>
      <c r="N601" s="95">
        <f t="shared" si="462"/>
        <v>6.5374622107679609E-2</v>
      </c>
      <c r="O601" s="96">
        <f t="shared" si="463"/>
        <v>28</v>
      </c>
    </row>
    <row r="602" spans="1:15" s="38" customFormat="1" ht="30" customHeight="1" x14ac:dyDescent="0.2">
      <c r="A602" s="215" t="s">
        <v>1322</v>
      </c>
      <c r="B602" s="110">
        <v>97333</v>
      </c>
      <c r="C602" s="91" t="s">
        <v>62</v>
      </c>
      <c r="D602" s="248" t="str">
        <f>IF(ISNUMBER(SEARCH("Com",B602)),VLOOKUP(B602,'[10]COMP.BG'!$A:$N,3,FALSE),VLOOKUP(B602,[10]SINAPI!$A:$M,2,FALSE))</f>
        <v>TUBO EM COBRE FLEXÍVEL, DN 1/2", COM ISOLAMENTO, INSTALADO EM RAMAL DE ALIMENTAÇÃO DE AR CONDICIONADO COM CONDENSADORA CENTRAL  FORNECIMENTO E INSTALAÇÃO. AF_12/2015</v>
      </c>
      <c r="E602" s="39" t="str">
        <f>IF(ISNUMBER(SEARCH("Com",B602)),VLOOKUP(B602,'[10]COMP.BG'!$A:$N,5,FALSE),VLOOKUP(B602,[10]SINAPI!$A:$M,4,FALSE))</f>
        <v>M</v>
      </c>
      <c r="F602" s="40">
        <v>29</v>
      </c>
      <c r="G602" s="128" t="str">
        <f>IF(ISNUMBER(SEARCH("COM",B602)),VLOOKUP(B602,'[10]COMP.BG'!$A:$M,13,FALSE),VLOOKUP(B602,[10]SINAPI!A:M,7,FALSE))</f>
        <v>74,08</v>
      </c>
      <c r="H602" s="128" t="str">
        <f>IF(ISNUMBER(SEARCH("COM",B602)),VLOOKUP(B602,'[10]COMP.BG'!$A:$N,14,FALSE),VLOOKUP(B602,[10]SINAPI!A:N,6,FALSE))</f>
        <v>2,53</v>
      </c>
      <c r="I602" s="40">
        <f t="shared" si="457"/>
        <v>2148.3200000000002</v>
      </c>
      <c r="J602" s="40">
        <f t="shared" si="458"/>
        <v>73.37</v>
      </c>
      <c r="K602" s="40">
        <f t="shared" si="459"/>
        <v>2221.69</v>
      </c>
      <c r="L602" s="40">
        <f t="shared" si="460"/>
        <v>540.32000000000005</v>
      </c>
      <c r="M602" s="40">
        <f t="shared" si="461"/>
        <v>2762.01</v>
      </c>
      <c r="N602" s="95">
        <f t="shared" si="462"/>
        <v>3.4827720161255148E-2</v>
      </c>
      <c r="O602" s="96">
        <f t="shared" si="463"/>
        <v>28</v>
      </c>
    </row>
    <row r="603" spans="1:15" s="38" customFormat="1" ht="30" customHeight="1" x14ac:dyDescent="0.2">
      <c r="A603" s="215" t="s">
        <v>1323</v>
      </c>
      <c r="B603" s="110">
        <v>97331</v>
      </c>
      <c r="C603" s="91" t="s">
        <v>57</v>
      </c>
      <c r="D603" s="248" t="str">
        <f>IF(ISNUMBER(SEARCH("Com",B603)),VLOOKUP(B603,'[10]COMP.BG'!$A:$N,3,FALSE),VLOOKUP(B603,[10]SINAPI!$A:$M,2,FALSE))</f>
        <v>TUBO EM COBRE FLEXÍVEL, DN 1/4", COM ISOLAMENTO, INSTALADO EM RAMAL DE ALIMENTAÇÃO DE AR CONDICIONADO COM CONDENSADORA CENTRAL  FORNECIMENTO E INSTALAÇÃO. AF_12/2015</v>
      </c>
      <c r="E603" s="39" t="str">
        <f>IF(ISNUMBER(SEARCH("Com",B603)),VLOOKUP(B603,'[10]COMP.BG'!$A:$N,5,FALSE),VLOOKUP(B603,[10]SINAPI!$A:$M,4,FALSE))</f>
        <v>M</v>
      </c>
      <c r="F603" s="40">
        <v>29</v>
      </c>
      <c r="G603" s="128" t="str">
        <f>IF(ISNUMBER(SEARCH("COM",B603)),VLOOKUP(B603,'[10]COMP.BG'!$A:$M,13,FALSE),VLOOKUP(B603,[10]SINAPI!A:M,7,FALSE))</f>
        <v>31,77</v>
      </c>
      <c r="H603" s="128" t="str">
        <f>IF(ISNUMBER(SEARCH("COM",B603)),VLOOKUP(B603,'[10]COMP.BG'!$A:$N,14,FALSE),VLOOKUP(B603,[10]SINAPI!A:N,6,FALSE))</f>
        <v>2,10</v>
      </c>
      <c r="I603" s="40">
        <f t="shared" si="457"/>
        <v>921.33</v>
      </c>
      <c r="J603" s="40">
        <f t="shared" si="458"/>
        <v>60.9</v>
      </c>
      <c r="K603" s="40">
        <f t="shared" si="459"/>
        <v>982.23</v>
      </c>
      <c r="L603" s="40">
        <f t="shared" si="460"/>
        <v>238.88</v>
      </c>
      <c r="M603" s="40">
        <f t="shared" si="461"/>
        <v>1221.1100000000001</v>
      </c>
      <c r="N603" s="95">
        <f t="shared" si="462"/>
        <v>1.5397655101216242E-2</v>
      </c>
      <c r="O603" s="96">
        <f t="shared" si="463"/>
        <v>28</v>
      </c>
    </row>
    <row r="604" spans="1:15" s="38" customFormat="1" ht="30" customHeight="1" x14ac:dyDescent="0.2">
      <c r="A604" s="215" t="s">
        <v>1324</v>
      </c>
      <c r="B604" s="206" t="s">
        <v>495</v>
      </c>
      <c r="C604" s="91" t="s">
        <v>57</v>
      </c>
      <c r="D604" s="248" t="str">
        <f>IF(ISNUMBER(SEARCH("Com",B604)),VLOOKUP(B604,'[10]COMP.BG'!$A:$N,3,FALSE),VLOOKUP(B604,[10]SINAPI!$A:$M,2,FALSE))</f>
        <v>TUBO EM COBRE FLEXÍVEL, DN 3/4", COM ISOLAMENTO, INSTALADO EM RAMAL DE ALIMENTAÇÃO DE AR CONDICIONADO COM CONDENSADORA CENTRAL. FORNECIMENTO E INSTALAÇÃO.</v>
      </c>
      <c r="E604" s="39" t="str">
        <f>IF(ISNUMBER(SEARCH("Com",B604)),VLOOKUP(B604,'[10]COMP.BG'!$A:$N,5,FALSE),VLOOKUP(B604,[10]SINAPI!$A:$M,4,FALSE))</f>
        <v>M</v>
      </c>
      <c r="F604" s="40">
        <v>29</v>
      </c>
      <c r="G604" s="128">
        <f>IF(ISNUMBER(SEARCH("COM",B604)),VLOOKUP(B604,'[10]COMP.BG'!$A:$M,13,FALSE),VLOOKUP(B604,[10]SINAPI!A:M,7,FALSE))</f>
        <v>86.992937933333337</v>
      </c>
      <c r="H604" s="128">
        <f>IF(ISNUMBER(SEARCH("COM",B604)),VLOOKUP(B604,'[10]COMP.BG'!$A:$N,14,FALSE),VLOOKUP(B604,[10]SINAPI!A:N,6,FALSE))</f>
        <v>37.632000000000005</v>
      </c>
      <c r="I604" s="40">
        <f t="shared" si="457"/>
        <v>2522.8000000000002</v>
      </c>
      <c r="J604" s="40">
        <f t="shared" si="458"/>
        <v>1091.33</v>
      </c>
      <c r="K604" s="40">
        <f t="shared" si="459"/>
        <v>3614.13</v>
      </c>
      <c r="L604" s="40">
        <f t="shared" si="460"/>
        <v>878.96</v>
      </c>
      <c r="M604" s="40">
        <f t="shared" si="461"/>
        <v>4493.09</v>
      </c>
      <c r="N604" s="95">
        <f t="shared" si="462"/>
        <v>5.6655870608482192E-2</v>
      </c>
      <c r="O604" s="96">
        <f t="shared" si="463"/>
        <v>28</v>
      </c>
    </row>
    <row r="605" spans="1:15" s="38" customFormat="1" ht="30" customHeight="1" x14ac:dyDescent="0.2">
      <c r="A605" s="215" t="s">
        <v>1325</v>
      </c>
      <c r="B605" s="110">
        <v>97332</v>
      </c>
      <c r="C605" s="91" t="s">
        <v>57</v>
      </c>
      <c r="D605" s="248" t="str">
        <f>IF(ISNUMBER(SEARCH("Com",B605)),VLOOKUP(B605,'[10]COMP.BG'!$A:$N,3,FALSE),VLOOKUP(B605,[10]SINAPI!$A:$M,2,FALSE))</f>
        <v>TUBO EM COBRE FLEXÍVEL, DN 3/8", COM ISOLAMENTO, INSTALADO EM RAMAL DE ALIMENTAÇÃO DE AR CONDICIONADO COM CONDENSADORA CENTRAL  FORNECIMENTO E INSTALAÇÃO. AF_12/2015</v>
      </c>
      <c r="E605" s="39" t="str">
        <f>IF(ISNUMBER(SEARCH("Com",B605)),VLOOKUP(B605,'[10]COMP.BG'!$A:$N,5,FALSE),VLOOKUP(B605,[10]SINAPI!$A:$M,4,FALSE))</f>
        <v>M</v>
      </c>
      <c r="F605" s="40">
        <v>29</v>
      </c>
      <c r="G605" s="128" t="str">
        <f>IF(ISNUMBER(SEARCH("COM",B605)),VLOOKUP(B605,'[10]COMP.BG'!$A:$M,13,FALSE),VLOOKUP(B605,[10]SINAPI!A:M,7,FALSE))</f>
        <v>60,56</v>
      </c>
      <c r="H605" s="128" t="str">
        <f>IF(ISNUMBER(SEARCH("COM",B605)),VLOOKUP(B605,'[10]COMP.BG'!$A:$N,14,FALSE),VLOOKUP(B605,[10]SINAPI!A:N,6,FALSE))</f>
        <v>2,31</v>
      </c>
      <c r="I605" s="40">
        <f t="shared" si="457"/>
        <v>1756.24</v>
      </c>
      <c r="J605" s="40">
        <f t="shared" si="458"/>
        <v>66.989999999999995</v>
      </c>
      <c r="K605" s="40">
        <f t="shared" si="459"/>
        <v>1823.23</v>
      </c>
      <c r="L605" s="40">
        <f t="shared" si="460"/>
        <v>443.41</v>
      </c>
      <c r="M605" s="40">
        <f t="shared" si="461"/>
        <v>2266.64</v>
      </c>
      <c r="N605" s="95">
        <f t="shared" si="462"/>
        <v>2.8581324334925422E-2</v>
      </c>
      <c r="O605" s="96">
        <f t="shared" si="463"/>
        <v>28</v>
      </c>
    </row>
    <row r="606" spans="1:15" s="38" customFormat="1" ht="30" customHeight="1" x14ac:dyDescent="0.2">
      <c r="A606" s="215" t="s">
        <v>1326</v>
      </c>
      <c r="B606" s="110">
        <v>97334</v>
      </c>
      <c r="C606" s="91" t="s">
        <v>57</v>
      </c>
      <c r="D606" s="248" t="str">
        <f>IF(ISNUMBER(SEARCH("Com",B606)),VLOOKUP(B606,'[10]COMP.BG'!$A:$N,3,FALSE),VLOOKUP(B606,[10]SINAPI!$A:$M,2,FALSE))</f>
        <v>TUBO EM COBRE FLEXÍVEL, DN 5/8, COM ISOLAMENTO, INSTALADO EM RAMAL DE ALIMENTAÇÃO DE AR CONDICIONADO COM CONDENSADORA CENTRAL   FORNECIMENTO E INSTALAÇÃO. AF_12/2015</v>
      </c>
      <c r="E606" s="39" t="str">
        <f>IF(ISNUMBER(SEARCH("Com",B606)),VLOOKUP(B606,'[10]COMP.BG'!$A:$N,5,FALSE),VLOOKUP(B606,[10]SINAPI!$A:$M,4,FALSE))</f>
        <v>M</v>
      </c>
      <c r="F606" s="40">
        <v>29</v>
      </c>
      <c r="G606" s="128" t="str">
        <f>IF(ISNUMBER(SEARCH("COM",B606)),VLOOKUP(B606,'[10]COMP.BG'!$A:$M,13,FALSE),VLOOKUP(B606,[10]SINAPI!A:M,7,FALSE))</f>
        <v>90,37</v>
      </c>
      <c r="H606" s="128" t="str">
        <f>IF(ISNUMBER(SEARCH("COM",B606)),VLOOKUP(B606,'[10]COMP.BG'!$A:$N,14,FALSE),VLOOKUP(B606,[10]SINAPI!A:N,6,FALSE))</f>
        <v>2,66</v>
      </c>
      <c r="I606" s="40">
        <f t="shared" ref="I606" si="479">ROUND(F606*G606,2)</f>
        <v>2620.73</v>
      </c>
      <c r="J606" s="40">
        <f t="shared" ref="J606" si="480">ROUND(F606*H606,2)</f>
        <v>77.14</v>
      </c>
      <c r="K606" s="40">
        <f t="shared" ref="K606" si="481">I606+J606</f>
        <v>2697.87</v>
      </c>
      <c r="L606" s="40">
        <f t="shared" ref="L606" si="482">ROUND($L$15*K606,2)</f>
        <v>656.12</v>
      </c>
      <c r="M606" s="40">
        <f t="shared" ref="M606" si="483">K606+L606</f>
        <v>3353.99</v>
      </c>
      <c r="N606" s="95">
        <f t="shared" si="462"/>
        <v>4.2292325206515595E-2</v>
      </c>
      <c r="O606" s="96">
        <f t="shared" si="463"/>
        <v>28</v>
      </c>
    </row>
    <row r="607" spans="1:15" s="38" customFormat="1" ht="30" customHeight="1" x14ac:dyDescent="0.2">
      <c r="A607" s="215" t="s">
        <v>1327</v>
      </c>
      <c r="B607" s="206" t="s">
        <v>496</v>
      </c>
      <c r="C607" s="91" t="s">
        <v>62</v>
      </c>
      <c r="D607" s="248" t="str">
        <f>IF(ISNUMBER(SEARCH("Com",B607)),VLOOKUP(B607,'[10]COMP.BG'!$A:$N,3,FALSE),VLOOKUP(B607,[10]SINAPI!$A:$M,2,FALSE))</f>
        <v>TUBO EM COBRE FLEXÍVEL, DN 7/8", COM ISOLAMENTO, INSTALADO EM RAMAL DE ALIMENTAÇÃO DE AR CONDICIONADO COM CONDENSADORA CENTRAL. FORNECIMENTO E INSTALAÇÃO.</v>
      </c>
      <c r="E607" s="39" t="str">
        <f>IF(ISNUMBER(SEARCH("Com",B607)),VLOOKUP(B607,'[10]COMP.BG'!$A:$N,5,FALSE),VLOOKUP(B607,[10]SINAPI!$A:$M,4,FALSE))</f>
        <v>M</v>
      </c>
      <c r="F607" s="40">
        <v>29</v>
      </c>
      <c r="G607" s="128">
        <f>IF(ISNUMBER(SEARCH("COM",B607)),VLOOKUP(B607,'[10]COMP.BG'!$A:$M,13,FALSE),VLOOKUP(B607,[10]SINAPI!A:M,7,FALSE))</f>
        <v>99.108936944444423</v>
      </c>
      <c r="H607" s="128">
        <f>IF(ISNUMBER(SEARCH("COM",B607)),VLOOKUP(B607,'[10]COMP.BG'!$A:$N,14,FALSE),VLOOKUP(B607,[10]SINAPI!A:N,6,FALSE))</f>
        <v>39.423999999999999</v>
      </c>
      <c r="I607" s="40">
        <f t="shared" ref="I607" si="484">ROUND(F607*G607,2)</f>
        <v>2874.16</v>
      </c>
      <c r="J607" s="40">
        <f t="shared" ref="J607" si="485">ROUND(F607*H607,2)</f>
        <v>1143.3</v>
      </c>
      <c r="K607" s="40">
        <f t="shared" ref="K607" si="486">I607+J607</f>
        <v>4017.46</v>
      </c>
      <c r="L607" s="40">
        <f t="shared" ref="L607" si="487">ROUND($L$15*K607,2)</f>
        <v>977.05</v>
      </c>
      <c r="M607" s="40">
        <f t="shared" ref="M607" si="488">K607+L607</f>
        <v>4994.51</v>
      </c>
      <c r="N607" s="95">
        <f t="shared" si="462"/>
        <v>6.2978554249474267E-2</v>
      </c>
      <c r="O607" s="96">
        <f t="shared" si="463"/>
        <v>28</v>
      </c>
    </row>
    <row r="608" spans="1:15" s="38" customFormat="1" ht="30" customHeight="1" x14ac:dyDescent="0.2">
      <c r="A608" s="172" t="s">
        <v>84</v>
      </c>
      <c r="B608" s="214"/>
      <c r="C608" s="191"/>
      <c r="D608" s="254" t="s">
        <v>50</v>
      </c>
      <c r="E608" s="214"/>
      <c r="F608" s="214"/>
      <c r="G608" s="214"/>
      <c r="H608" s="214"/>
      <c r="I608" s="214"/>
      <c r="J608" s="214"/>
      <c r="K608" s="214"/>
      <c r="L608" s="214"/>
      <c r="M608" s="214"/>
      <c r="N608" s="187"/>
    </row>
    <row r="609" spans="1:15" s="44" customFormat="1" ht="30" customHeight="1" x14ac:dyDescent="0.2">
      <c r="A609" s="215" t="s">
        <v>1328</v>
      </c>
      <c r="B609" s="201" t="s">
        <v>531</v>
      </c>
      <c r="C609" s="91" t="s">
        <v>62</v>
      </c>
      <c r="D609" s="248" t="str">
        <f>IF(ISNUMBER(SEARCH("Com",B609)),VLOOKUP(B609,'[10]COMP.BG'!$A:$N,3,FALSE),VLOOKUP(B609,[10]SINAPI!$A:$M,2,FALSE))</f>
        <v>DUTO EM CHAPA GALVANIZADA #22</v>
      </c>
      <c r="E609" s="39" t="str">
        <f>IF(ISNUMBER(SEARCH("Com",B609)),VLOOKUP(B609,'[10]COMP.BG'!$A:$N,5,FALSE),VLOOKUP(B609,[10]SINAPI!$A:$M,4,FALSE))</f>
        <v>M2</v>
      </c>
      <c r="F609" s="40">
        <v>33</v>
      </c>
      <c r="G609" s="128">
        <f>IF(ISNUMBER(SEARCH("COM",B609)),VLOOKUP(B609,'[10]COMP.BG'!$A:$M,13,FALSE),VLOOKUP(B609,[10]SINAPI!A:M,7,FALSE))</f>
        <v>134.14688000000001</v>
      </c>
      <c r="H609" s="128">
        <f>IF(ISNUMBER(SEARCH("COM",B609)),VLOOKUP(B609,'[10]COMP.BG'!$A:$N,14,FALSE),VLOOKUP(B609,[10]SINAPI!A:N,6,FALSE))</f>
        <v>127.7184</v>
      </c>
      <c r="I609" s="40">
        <f t="shared" ref="I609:I616" si="489">ROUND(F609*G609,2)</f>
        <v>4426.8500000000004</v>
      </c>
      <c r="J609" s="40">
        <f t="shared" ref="J609:J616" si="490">ROUND(F609*H609,2)</f>
        <v>4214.71</v>
      </c>
      <c r="K609" s="40">
        <f t="shared" ref="K609:K616" si="491">I609+J609</f>
        <v>8641.5600000000013</v>
      </c>
      <c r="L609" s="40">
        <f t="shared" ref="L609:L616" si="492">ROUND($L$15*K609,2)</f>
        <v>2101.63</v>
      </c>
      <c r="M609" s="40">
        <f t="shared" ref="M609:M616" si="493">K609+L609</f>
        <v>10743.190000000002</v>
      </c>
      <c r="N609" s="95">
        <f t="shared" ref="N609:N617" si="494">M609/$M$1026*100</f>
        <v>0.13546685745496748</v>
      </c>
      <c r="O609" s="96">
        <f t="shared" ref="O609:O617" si="495">IF(F609=1,1,TRUNC(F609*$O$15,0))</f>
        <v>32</v>
      </c>
    </row>
    <row r="610" spans="1:15" s="44" customFormat="1" ht="30" customHeight="1" x14ac:dyDescent="0.2">
      <c r="A610" s="215" t="s">
        <v>1329</v>
      </c>
      <c r="B610" s="201" t="s">
        <v>532</v>
      </c>
      <c r="C610" s="91" t="s">
        <v>62</v>
      </c>
      <c r="D610" s="248" t="str">
        <f>IF(ISNUMBER(SEARCH("Com",B610)),VLOOKUP(B610,'[10]COMP.BG'!$A:$N,3,FALSE),VLOOKUP(B610,[10]SINAPI!$A:$M,2,FALSE))</f>
        <v>DUTO EM CHAPA GALVANIZADA #24</v>
      </c>
      <c r="E610" s="39" t="str">
        <f>IF(ISNUMBER(SEARCH("Com",B610)),VLOOKUP(B610,'[10]COMP.BG'!$A:$N,5,FALSE),VLOOKUP(B610,[10]SINAPI!$A:$M,4,FALSE))</f>
        <v>M2</v>
      </c>
      <c r="F610" s="40">
        <v>33</v>
      </c>
      <c r="G610" s="128">
        <f>IF(ISNUMBER(SEARCH("COM",B610)),VLOOKUP(B610,'[10]COMP.BG'!$A:$M,13,FALSE),VLOOKUP(B610,[10]SINAPI!A:M,7,FALSE))</f>
        <v>110.23480000000001</v>
      </c>
      <c r="H610" s="128">
        <f>IF(ISNUMBER(SEARCH("COM",B610)),VLOOKUP(B610,'[10]COMP.BG'!$A:$N,14,FALSE),VLOOKUP(B610,[10]SINAPI!A:N,6,FALSE))</f>
        <v>106.43200000000002</v>
      </c>
      <c r="I610" s="40">
        <f t="shared" si="489"/>
        <v>3637.75</v>
      </c>
      <c r="J610" s="40">
        <f t="shared" si="490"/>
        <v>3512.26</v>
      </c>
      <c r="K610" s="40">
        <f t="shared" si="491"/>
        <v>7150.01</v>
      </c>
      <c r="L610" s="40">
        <f t="shared" si="492"/>
        <v>1738.88</v>
      </c>
      <c r="M610" s="40">
        <f t="shared" si="493"/>
        <v>8888.89</v>
      </c>
      <c r="N610" s="95">
        <f t="shared" si="494"/>
        <v>0.11208495749985671</v>
      </c>
      <c r="O610" s="96">
        <f t="shared" si="495"/>
        <v>32</v>
      </c>
    </row>
    <row r="611" spans="1:15" s="44" customFormat="1" ht="30" customHeight="1" x14ac:dyDescent="0.2">
      <c r="A611" s="215" t="s">
        <v>1330</v>
      </c>
      <c r="B611" s="201" t="s">
        <v>533</v>
      </c>
      <c r="C611" s="91" t="s">
        <v>62</v>
      </c>
      <c r="D611" s="248" t="str">
        <f>IF(ISNUMBER(SEARCH("Com",B611)),VLOOKUP(B611,'[10]COMP.BG'!$A:$N,3,FALSE),VLOOKUP(B611,[10]SINAPI!$A:$M,2,FALSE))</f>
        <v>DUTO EM CHAPA GALVANIZADA #26</v>
      </c>
      <c r="E611" s="39" t="str">
        <f>IF(ISNUMBER(SEARCH("Com",B611)),VLOOKUP(B611,'[10]COMP.BG'!$A:$N,5,FALSE),VLOOKUP(B611,[10]SINAPI!$A:$M,4,FALSE))</f>
        <v>M2</v>
      </c>
      <c r="F611" s="40">
        <v>33</v>
      </c>
      <c r="G611" s="128">
        <f>IF(ISNUMBER(SEARCH("COM",B611)),VLOOKUP(B611,'[10]COMP.BG'!$A:$M,13,FALSE),VLOOKUP(B611,[10]SINAPI!A:M,7,FALSE))</f>
        <v>75.72</v>
      </c>
      <c r="H611" s="128">
        <f>IF(ISNUMBER(SEARCH("COM",B611)),VLOOKUP(B611,'[10]COMP.BG'!$A:$N,14,FALSE),VLOOKUP(B611,[10]SINAPI!A:N,6,FALSE))</f>
        <v>79.823999999999998</v>
      </c>
      <c r="I611" s="40">
        <f t="shared" ref="I611" si="496">ROUND(F611*G611,2)</f>
        <v>2498.7600000000002</v>
      </c>
      <c r="J611" s="40">
        <f t="shared" ref="J611" si="497">ROUND(F611*H611,2)</f>
        <v>2634.19</v>
      </c>
      <c r="K611" s="40">
        <f t="shared" ref="K611" si="498">I611+J611</f>
        <v>5132.9500000000007</v>
      </c>
      <c r="L611" s="40">
        <f t="shared" ref="L611" si="499">ROUND($L$15*K611,2)</f>
        <v>1248.33</v>
      </c>
      <c r="M611" s="40">
        <f t="shared" ref="M611" si="500">K611+L611</f>
        <v>6381.2800000000007</v>
      </c>
      <c r="N611" s="95">
        <f t="shared" si="494"/>
        <v>8.0465108421263601E-2</v>
      </c>
      <c r="O611" s="96">
        <f t="shared" si="495"/>
        <v>32</v>
      </c>
    </row>
    <row r="612" spans="1:15" s="38" customFormat="1" ht="30" customHeight="1" x14ac:dyDescent="0.2">
      <c r="A612" s="215" t="s">
        <v>1331</v>
      </c>
      <c r="B612" s="201" t="s">
        <v>537</v>
      </c>
      <c r="C612" s="91" t="s">
        <v>62</v>
      </c>
      <c r="D612" s="248" t="str">
        <f>IF(ISNUMBER(SEARCH("Com",B612)),VLOOKUP(B612,'[10]COMP.BG'!$A:$N,3,FALSE),VLOOKUP(B612,[10]SINAPI!$A:$M,2,FALSE))</f>
        <v>DUTO FLÉXIVEL Ø 10" (263MM) REF: ISODEC OU EQUIVALENTE</v>
      </c>
      <c r="E612" s="39" t="str">
        <f>IF(ISNUMBER(SEARCH("Com",B612)),VLOOKUP(B612,'[10]COMP.BG'!$A:$N,5,FALSE),VLOOKUP(B612,[10]SINAPI!$A:$M,4,FALSE))</f>
        <v>M</v>
      </c>
      <c r="F612" s="40">
        <v>25</v>
      </c>
      <c r="G612" s="128">
        <f>IF(ISNUMBER(SEARCH("COM",B612)),VLOOKUP(B612,'[10]COMP.BG'!$A:$M,13,FALSE),VLOOKUP(B612,[10]SINAPI!A:M,7,FALSE))</f>
        <v>38.415900000000001</v>
      </c>
      <c r="H612" s="128">
        <f>IF(ISNUMBER(SEARCH("COM",B612)),VLOOKUP(B612,'[10]COMP.BG'!$A:$N,14,FALSE),VLOOKUP(B612,[10]SINAPI!A:N,6,FALSE))</f>
        <v>3.8249000000000004</v>
      </c>
      <c r="I612" s="40">
        <f t="shared" ref="I612:I613" si="501">ROUND(F612*G612,2)</f>
        <v>960.4</v>
      </c>
      <c r="J612" s="40">
        <f t="shared" ref="J612:J613" si="502">ROUND(F612*H612,2)</f>
        <v>95.62</v>
      </c>
      <c r="K612" s="40">
        <f t="shared" ref="K612:K613" si="503">I612+J612</f>
        <v>1056.02</v>
      </c>
      <c r="L612" s="40">
        <f t="shared" ref="L612:L613" si="504">ROUND($L$15*K612,2)</f>
        <v>256.82</v>
      </c>
      <c r="M612" s="40">
        <f t="shared" ref="M612:M613" si="505">K612+L612</f>
        <v>1312.84</v>
      </c>
      <c r="N612" s="95">
        <f t="shared" si="494"/>
        <v>1.6554329686171376E-2</v>
      </c>
      <c r="O612" s="96">
        <f t="shared" si="495"/>
        <v>24</v>
      </c>
    </row>
    <row r="613" spans="1:15" s="38" customFormat="1" ht="30" customHeight="1" x14ac:dyDescent="0.2">
      <c r="A613" s="215" t="s">
        <v>1332</v>
      </c>
      <c r="B613" s="201" t="s">
        <v>538</v>
      </c>
      <c r="C613" s="91" t="s">
        <v>62</v>
      </c>
      <c r="D613" s="248" t="str">
        <f>IF(ISNUMBER(SEARCH("Com",B613)),VLOOKUP(B613,'[10]COMP.BG'!$A:$N,3,FALSE),VLOOKUP(B613,[10]SINAPI!$A:$M,2,FALSE))</f>
        <v>DUTO FLÉXIVEL Ø 12" (314MM) REF: ISODEC OU EQUIVALENTE</v>
      </c>
      <c r="E613" s="39" t="str">
        <f>IF(ISNUMBER(SEARCH("Com",B613)),VLOOKUP(B613,'[10]COMP.BG'!$A:$N,5,FALSE),VLOOKUP(B613,[10]SINAPI!$A:$M,4,FALSE))</f>
        <v>M</v>
      </c>
      <c r="F613" s="40">
        <v>25</v>
      </c>
      <c r="G613" s="128">
        <f>IF(ISNUMBER(SEARCH("COM",B613)),VLOOKUP(B613,'[10]COMP.BG'!$A:$M,13,FALSE),VLOOKUP(B613,[10]SINAPI!A:M,7,FALSE))</f>
        <v>47.186366666666672</v>
      </c>
      <c r="H613" s="128">
        <f>IF(ISNUMBER(SEARCH("COM",B613)),VLOOKUP(B613,'[10]COMP.BG'!$A:$N,14,FALSE),VLOOKUP(B613,[10]SINAPI!A:N,6,FALSE))</f>
        <v>3.9912000000000001</v>
      </c>
      <c r="I613" s="40">
        <f t="shared" si="501"/>
        <v>1179.6600000000001</v>
      </c>
      <c r="J613" s="40">
        <f t="shared" si="502"/>
        <v>99.78</v>
      </c>
      <c r="K613" s="40">
        <f t="shared" si="503"/>
        <v>1279.44</v>
      </c>
      <c r="L613" s="40">
        <f t="shared" si="504"/>
        <v>311.16000000000003</v>
      </c>
      <c r="M613" s="40">
        <f t="shared" si="505"/>
        <v>1590.6000000000001</v>
      </c>
      <c r="N613" s="95">
        <f t="shared" si="494"/>
        <v>2.0056760000323113E-2</v>
      </c>
      <c r="O613" s="96">
        <f t="shared" si="495"/>
        <v>24</v>
      </c>
    </row>
    <row r="614" spans="1:15" s="44" customFormat="1" ht="30" customHeight="1" x14ac:dyDescent="0.2">
      <c r="A614" s="215" t="s">
        <v>1333</v>
      </c>
      <c r="B614" s="201" t="s">
        <v>534</v>
      </c>
      <c r="C614" s="91" t="s">
        <v>62</v>
      </c>
      <c r="D614" s="248" t="str">
        <f>IF(ISNUMBER(SEARCH("Com",B614)),VLOOKUP(B614,'[10]COMP.BG'!$A:$N,3,FALSE),VLOOKUP(B614,[10]SINAPI!$A:$M,2,FALSE))</f>
        <v>DUTO FLÉXIVEL Ø 5" (131MM) REF: ISODEC OU EQUIVALENTE</v>
      </c>
      <c r="E614" s="39" t="str">
        <f>IF(ISNUMBER(SEARCH("Com",B614)),VLOOKUP(B614,'[10]COMP.BG'!$A:$N,5,FALSE),VLOOKUP(B614,[10]SINAPI!$A:$M,4,FALSE))</f>
        <v>M</v>
      </c>
      <c r="F614" s="40">
        <v>25</v>
      </c>
      <c r="G614" s="128">
        <f>IF(ISNUMBER(SEARCH("COM",B614)),VLOOKUP(B614,'[10]COMP.BG'!$A:$M,13,FALSE),VLOOKUP(B614,[10]SINAPI!A:M,7,FALSE))</f>
        <v>23.734200000000001</v>
      </c>
      <c r="H614" s="128">
        <f>IF(ISNUMBER(SEARCH("COM",B614)),VLOOKUP(B614,'[10]COMP.BG'!$A:$N,14,FALSE),VLOOKUP(B614,[10]SINAPI!A:N,6,FALSE))</f>
        <v>3.3260000000000005</v>
      </c>
      <c r="I614" s="40">
        <f t="shared" si="489"/>
        <v>593.36</v>
      </c>
      <c r="J614" s="40">
        <f t="shared" si="490"/>
        <v>83.15</v>
      </c>
      <c r="K614" s="40">
        <f t="shared" si="491"/>
        <v>676.51</v>
      </c>
      <c r="L614" s="40">
        <f t="shared" si="492"/>
        <v>164.53</v>
      </c>
      <c r="M614" s="40">
        <f t="shared" si="493"/>
        <v>841.04</v>
      </c>
      <c r="N614" s="95">
        <f t="shared" si="494"/>
        <v>1.0605141098121305E-2</v>
      </c>
      <c r="O614" s="96">
        <f t="shared" si="495"/>
        <v>24</v>
      </c>
    </row>
    <row r="615" spans="1:15" s="44" customFormat="1" ht="30" customHeight="1" x14ac:dyDescent="0.2">
      <c r="A615" s="215" t="s">
        <v>1334</v>
      </c>
      <c r="B615" s="201" t="s">
        <v>535</v>
      </c>
      <c r="C615" s="91" t="s">
        <v>62</v>
      </c>
      <c r="D615" s="248" t="str">
        <f>IF(ISNUMBER(SEARCH("Com",B615)),VLOOKUP(B615,'[10]COMP.BG'!$A:$N,3,FALSE),VLOOKUP(B615,[10]SINAPI!$A:$M,2,FALSE))</f>
        <v>DUTO FLÉXIVEL Ø 6" (161MM) REF: ISODEC OU EQUIVALENTE</v>
      </c>
      <c r="E615" s="39" t="str">
        <f>IF(ISNUMBER(SEARCH("Com",B615)),VLOOKUP(B615,'[10]COMP.BG'!$A:$N,5,FALSE),VLOOKUP(B615,[10]SINAPI!$A:$M,4,FALSE))</f>
        <v>M</v>
      </c>
      <c r="F615" s="40">
        <v>25</v>
      </c>
      <c r="G615" s="128">
        <f>IF(ISNUMBER(SEARCH("COM",B615)),VLOOKUP(B615,'[10]COMP.BG'!$A:$M,13,FALSE),VLOOKUP(B615,[10]SINAPI!A:M,7,FALSE))</f>
        <v>26.214100000000002</v>
      </c>
      <c r="H615" s="128">
        <f>IF(ISNUMBER(SEARCH("COM",B615)),VLOOKUP(B615,'[10]COMP.BG'!$A:$N,14,FALSE),VLOOKUP(B615,[10]SINAPI!A:N,6,FALSE))</f>
        <v>3.4923000000000002</v>
      </c>
      <c r="I615" s="40">
        <f t="shared" si="489"/>
        <v>655.35</v>
      </c>
      <c r="J615" s="40">
        <f t="shared" si="490"/>
        <v>87.31</v>
      </c>
      <c r="K615" s="40">
        <f t="shared" si="491"/>
        <v>742.66000000000008</v>
      </c>
      <c r="L615" s="40">
        <f t="shared" si="492"/>
        <v>180.61</v>
      </c>
      <c r="M615" s="40">
        <f t="shared" si="493"/>
        <v>923.2700000000001</v>
      </c>
      <c r="N615" s="95">
        <f t="shared" si="494"/>
        <v>1.1642024899722318E-2</v>
      </c>
      <c r="O615" s="96">
        <f t="shared" si="495"/>
        <v>24</v>
      </c>
    </row>
    <row r="616" spans="1:15" s="44" customFormat="1" ht="30" customHeight="1" x14ac:dyDescent="0.2">
      <c r="A616" s="215" t="s">
        <v>1335</v>
      </c>
      <c r="B616" s="201" t="s">
        <v>536</v>
      </c>
      <c r="C616" s="91" t="s">
        <v>62</v>
      </c>
      <c r="D616" s="248" t="str">
        <f>IF(ISNUMBER(SEARCH("Com",B616)),VLOOKUP(B616,'[10]COMP.BG'!$A:$N,3,FALSE),VLOOKUP(B616,[10]SINAPI!$A:$M,2,FALSE))</f>
        <v>DUTO FLÉXIVEL Ø 8" (209MM) REF: ISODEC OU EQUIVALENTE</v>
      </c>
      <c r="E616" s="39" t="str">
        <f>IF(ISNUMBER(SEARCH("Com",B616)),VLOOKUP(B616,'[10]COMP.BG'!$A:$N,5,FALSE),VLOOKUP(B616,[10]SINAPI!$A:$M,4,FALSE))</f>
        <v>M</v>
      </c>
      <c r="F616" s="40">
        <v>25</v>
      </c>
      <c r="G616" s="128">
        <f>IF(ISNUMBER(SEARCH("COM",B616)),VLOOKUP(B616,'[10]COMP.BG'!$A:$M,13,FALSE),VLOOKUP(B616,[10]SINAPI!A:M,7,FALSE))</f>
        <v>35.388600000000004</v>
      </c>
      <c r="H616" s="128">
        <f>IF(ISNUMBER(SEARCH("COM",B616)),VLOOKUP(B616,'[10]COMP.BG'!$A:$N,14,FALSE),VLOOKUP(B616,[10]SINAPI!A:N,6,FALSE))</f>
        <v>3.6586000000000003</v>
      </c>
      <c r="I616" s="40">
        <f t="shared" si="489"/>
        <v>884.72</v>
      </c>
      <c r="J616" s="40">
        <f t="shared" si="490"/>
        <v>91.47</v>
      </c>
      <c r="K616" s="40">
        <f t="shared" si="491"/>
        <v>976.19</v>
      </c>
      <c r="L616" s="40">
        <f t="shared" si="492"/>
        <v>237.41</v>
      </c>
      <c r="M616" s="40">
        <f t="shared" si="493"/>
        <v>1213.6000000000001</v>
      </c>
      <c r="N616" s="95">
        <f t="shared" si="494"/>
        <v>1.5302957334585771E-2</v>
      </c>
      <c r="O616" s="96">
        <f t="shared" si="495"/>
        <v>24</v>
      </c>
    </row>
    <row r="617" spans="1:15" s="38" customFormat="1" ht="30" customHeight="1" x14ac:dyDescent="0.2">
      <c r="A617" s="215" t="s">
        <v>1336</v>
      </c>
      <c r="B617" s="201" t="s">
        <v>540</v>
      </c>
      <c r="C617" s="91" t="s">
        <v>62</v>
      </c>
      <c r="D617" s="248" t="str">
        <f>IF(ISNUMBER(SEARCH("Com",B617)),VLOOKUP(B617,'[10]COMP.BG'!$A:$N,3,FALSE),VLOOKUP(B617,[10]SINAPI!$A:$M,2,FALSE))</f>
        <v>FITA ALUMINIZADA ADESIVA PARA ACABAMENTO EM DUTOS,  48MM X 50M</v>
      </c>
      <c r="E617" s="39" t="str">
        <f>IF(ISNUMBER(SEARCH("Com",B617)),VLOOKUP(B617,'[10]COMP.BG'!$A:$N,5,FALSE),VLOOKUP(B617,[10]SINAPI!$A:$M,4,FALSE))</f>
        <v>M</v>
      </c>
      <c r="F617" s="40">
        <v>42</v>
      </c>
      <c r="G617" s="128">
        <f>IF(ISNUMBER(SEARCH("COM",B617)),VLOOKUP(B617,'[10]COMP.BG'!$A:$M,13,FALSE),VLOOKUP(B617,[10]SINAPI!A:M,7,FALSE))</f>
        <v>13.018000000000001</v>
      </c>
      <c r="H617" s="128">
        <f>IF(ISNUMBER(SEARCH("COM",B617)),VLOOKUP(B617,'[10]COMP.BG'!$A:$N,14,FALSE),VLOOKUP(B617,[10]SINAPI!A:N,6,FALSE))</f>
        <v>1.6630000000000003</v>
      </c>
      <c r="I617" s="40">
        <f t="shared" ref="I617" si="506">ROUND(F617*G617,2)</f>
        <v>546.76</v>
      </c>
      <c r="J617" s="40">
        <f t="shared" ref="J617" si="507">ROUND(F617*H617,2)</f>
        <v>69.849999999999994</v>
      </c>
      <c r="K617" s="40">
        <f t="shared" ref="K617" si="508">I617+J617</f>
        <v>616.61</v>
      </c>
      <c r="L617" s="40">
        <f t="shared" ref="L617" si="509">ROUND($L$15*K617,2)</f>
        <v>149.96</v>
      </c>
      <c r="M617" s="40">
        <f t="shared" ref="M617" si="510">K617+L617</f>
        <v>766.57</v>
      </c>
      <c r="N617" s="95">
        <f t="shared" si="494"/>
        <v>9.6661074521863996E-3</v>
      </c>
      <c r="O617" s="96">
        <f t="shared" si="495"/>
        <v>41</v>
      </c>
    </row>
    <row r="618" spans="1:15" s="38" customFormat="1" ht="30" customHeight="1" x14ac:dyDescent="0.2">
      <c r="A618" s="172" t="s">
        <v>87</v>
      </c>
      <c r="B618" s="214"/>
      <c r="C618" s="191"/>
      <c r="D618" s="254" t="s">
        <v>409</v>
      </c>
      <c r="E618" s="214"/>
      <c r="F618" s="214"/>
      <c r="G618" s="214"/>
      <c r="H618" s="214"/>
      <c r="I618" s="214"/>
      <c r="J618" s="214"/>
      <c r="K618" s="214"/>
      <c r="L618" s="214"/>
      <c r="M618" s="214"/>
      <c r="N618" s="187"/>
    </row>
    <row r="619" spans="1:15" s="44" customFormat="1" ht="30" customHeight="1" x14ac:dyDescent="0.2">
      <c r="A619" s="215" t="s">
        <v>1337</v>
      </c>
      <c r="B619" s="201" t="s">
        <v>556</v>
      </c>
      <c r="C619" s="91" t="s">
        <v>62</v>
      </c>
      <c r="D619" s="248" t="str">
        <f>IF(ISNUMBER(SEARCH("Com",B619)),VLOOKUP(B619,'[10]COMP.BG'!$A:$N,3,FALSE),VLOOKUP(B619,[10]SINAPI!$A:$M,2,FALSE))</f>
        <v xml:space="preserve">GRELHA DE PORTA, TIPO INDEVASSÁVEL, EM ALUMÍNIO, DUPLA MOLDURA, 350 X 350 MM </v>
      </c>
      <c r="E619" s="39" t="str">
        <f>IF(ISNUMBER(SEARCH("Com",B619)),VLOOKUP(B619,'[10]COMP.BG'!$A:$N,5,FALSE),VLOOKUP(B619,[10]SINAPI!$A:$M,4,FALSE))</f>
        <v>UN</v>
      </c>
      <c r="F619" s="40">
        <v>6</v>
      </c>
      <c r="G619" s="128">
        <f>IF(ISNUMBER(SEARCH("COM",B619)),VLOOKUP(B619,'[10]COMP.BG'!$A:$M,13,FALSE),VLOOKUP(B619,[10]SINAPI!A:M,7,FALSE))</f>
        <v>104.6</v>
      </c>
      <c r="H619" s="128">
        <f>IF(ISNUMBER(SEARCH("COM",B619)),VLOOKUP(B619,'[10]COMP.BG'!$A:$N,14,FALSE),VLOOKUP(B619,[10]SINAPI!A:N,6,FALSE))</f>
        <v>116.41</v>
      </c>
      <c r="I619" s="40">
        <f t="shared" ref="I619:I624" si="511">ROUND(F619*G619,2)</f>
        <v>627.6</v>
      </c>
      <c r="J619" s="40">
        <f t="shared" ref="J619:J624" si="512">ROUND(F619*H619,2)</f>
        <v>698.46</v>
      </c>
      <c r="K619" s="40">
        <f t="shared" ref="K619:K624" si="513">I619+J619</f>
        <v>1326.06</v>
      </c>
      <c r="L619" s="40">
        <f t="shared" ref="L619:L624" si="514">ROUND($L$15*K619,2)</f>
        <v>322.5</v>
      </c>
      <c r="M619" s="40">
        <f t="shared" ref="M619:M624" si="515">K619+L619</f>
        <v>1648.56</v>
      </c>
      <c r="N619" s="95">
        <f t="shared" ref="N619:N648" si="516">M619/$M$1026*100</f>
        <v>2.0787609874344692E-2</v>
      </c>
      <c r="O619" s="96">
        <f t="shared" ref="O619:O648" si="517">IF(F619=1,1,TRUNC(F619*$O$15,0))</f>
        <v>5</v>
      </c>
    </row>
    <row r="620" spans="1:15" s="44" customFormat="1" ht="30" customHeight="1" x14ac:dyDescent="0.2">
      <c r="A620" s="215" t="s">
        <v>1338</v>
      </c>
      <c r="B620" s="201" t="s">
        <v>557</v>
      </c>
      <c r="C620" s="91" t="s">
        <v>62</v>
      </c>
      <c r="D620" s="248" t="str">
        <f>IF(ISNUMBER(SEARCH("Com",B620)),VLOOKUP(B620,'[10]COMP.BG'!$A:$N,3,FALSE),VLOOKUP(B620,[10]SINAPI!$A:$M,2,FALSE))</f>
        <v xml:space="preserve">GRELHA DE PORTA, TIPO INDEVASSÁVEL, EM ALUMÍNIO, DUPLA MOLDURA, 400 X 400 MM </v>
      </c>
      <c r="E620" s="39" t="str">
        <f>IF(ISNUMBER(SEARCH("Com",B620)),VLOOKUP(B620,'[10]COMP.BG'!$A:$N,5,FALSE),VLOOKUP(B620,[10]SINAPI!$A:$M,4,FALSE))</f>
        <v>UN</v>
      </c>
      <c r="F620" s="40">
        <v>6</v>
      </c>
      <c r="G620" s="128">
        <f>IF(ISNUMBER(SEARCH("COM",B620)),VLOOKUP(B620,'[10]COMP.BG'!$A:$M,13,FALSE),VLOOKUP(B620,[10]SINAPI!A:M,7,FALSE))</f>
        <v>118.87</v>
      </c>
      <c r="H620" s="128">
        <f>IF(ISNUMBER(SEARCH("COM",B620)),VLOOKUP(B620,'[10]COMP.BG'!$A:$N,14,FALSE),VLOOKUP(B620,[10]SINAPI!A:N,6,FALSE))</f>
        <v>116.41</v>
      </c>
      <c r="I620" s="40">
        <f t="shared" si="511"/>
        <v>713.22</v>
      </c>
      <c r="J620" s="40">
        <f t="shared" si="512"/>
        <v>698.46</v>
      </c>
      <c r="K620" s="40">
        <f t="shared" si="513"/>
        <v>1411.68</v>
      </c>
      <c r="L620" s="40">
        <f t="shared" si="514"/>
        <v>343.32</v>
      </c>
      <c r="M620" s="40">
        <f t="shared" si="515"/>
        <v>1755</v>
      </c>
      <c r="N620" s="95">
        <f t="shared" si="516"/>
        <v>2.2129771030156582E-2</v>
      </c>
      <c r="O620" s="96">
        <f t="shared" si="517"/>
        <v>5</v>
      </c>
    </row>
    <row r="621" spans="1:15" s="44" customFormat="1" ht="30" customHeight="1" x14ac:dyDescent="0.2">
      <c r="A621" s="215" t="s">
        <v>1339</v>
      </c>
      <c r="B621" s="201" t="s">
        <v>558</v>
      </c>
      <c r="C621" s="91" t="s">
        <v>62</v>
      </c>
      <c r="D621" s="248" t="str">
        <f>IF(ISNUMBER(SEARCH("Com",B621)),VLOOKUP(B621,'[10]COMP.BG'!$A:$N,3,FALSE),VLOOKUP(B621,[10]SINAPI!$A:$M,2,FALSE))</f>
        <v xml:space="preserve">GRELHA DE PORTA, TIPO INDEVASSÁVEL, EM ALUMÍNIO, DUPLA MOLDURA, 450 X 450 MM </v>
      </c>
      <c r="E621" s="39" t="str">
        <f>IF(ISNUMBER(SEARCH("Com",B621)),VLOOKUP(B621,'[10]COMP.BG'!$A:$N,5,FALSE),VLOOKUP(B621,[10]SINAPI!$A:$M,4,FALSE))</f>
        <v>UN</v>
      </c>
      <c r="F621" s="40">
        <v>6</v>
      </c>
      <c r="G621" s="128">
        <f>IF(ISNUMBER(SEARCH("COM",B621)),VLOOKUP(B621,'[10]COMP.BG'!$A:$M,13,FALSE),VLOOKUP(B621,[10]SINAPI!A:M,7,FALSE))</f>
        <v>136.48999999999998</v>
      </c>
      <c r="H621" s="128">
        <f>IF(ISNUMBER(SEARCH("COM",B621)),VLOOKUP(B621,'[10]COMP.BG'!$A:$N,14,FALSE),VLOOKUP(B621,[10]SINAPI!A:N,6,FALSE))</f>
        <v>116.41</v>
      </c>
      <c r="I621" s="40">
        <f t="shared" si="511"/>
        <v>818.94</v>
      </c>
      <c r="J621" s="40">
        <f t="shared" si="512"/>
        <v>698.46</v>
      </c>
      <c r="K621" s="40">
        <f t="shared" si="513"/>
        <v>1517.4</v>
      </c>
      <c r="L621" s="40">
        <f t="shared" si="514"/>
        <v>369.03</v>
      </c>
      <c r="M621" s="40">
        <f t="shared" si="515"/>
        <v>1886.43</v>
      </c>
      <c r="N621" s="95">
        <f t="shared" si="516"/>
        <v>2.3787044993970531E-2</v>
      </c>
      <c r="O621" s="96">
        <f t="shared" si="517"/>
        <v>5</v>
      </c>
    </row>
    <row r="622" spans="1:15" s="44" customFormat="1" ht="30" customHeight="1" x14ac:dyDescent="0.2">
      <c r="A622" s="215" t="s">
        <v>1340</v>
      </c>
      <c r="B622" s="201" t="s">
        <v>559</v>
      </c>
      <c r="C622" s="91" t="s">
        <v>62</v>
      </c>
      <c r="D622" s="248" t="str">
        <f>IF(ISNUMBER(SEARCH("Com",B622)),VLOOKUP(B622,'[10]COMP.BG'!$A:$N,3,FALSE),VLOOKUP(B622,[10]SINAPI!$A:$M,2,FALSE))</f>
        <v xml:space="preserve">GRELHA DE PORTA, TIPO INDEVASSÁVEL, EM ALUMÍNIO, DUPLA MOLDURA, 500 X 500 MM </v>
      </c>
      <c r="E622" s="39" t="str">
        <f>IF(ISNUMBER(SEARCH("Com",B622)),VLOOKUP(B622,'[10]COMP.BG'!$A:$N,5,FALSE),VLOOKUP(B622,[10]SINAPI!$A:$M,4,FALSE))</f>
        <v>UN</v>
      </c>
      <c r="F622" s="40">
        <v>6</v>
      </c>
      <c r="G622" s="128">
        <f>IF(ISNUMBER(SEARCH("COM",B622)),VLOOKUP(B622,'[10]COMP.BG'!$A:$M,13,FALSE),VLOOKUP(B622,[10]SINAPI!A:M,7,FALSE))</f>
        <v>155.80000000000001</v>
      </c>
      <c r="H622" s="128">
        <f>IF(ISNUMBER(SEARCH("COM",B622)),VLOOKUP(B622,'[10]COMP.BG'!$A:$N,14,FALSE),VLOOKUP(B622,[10]SINAPI!A:N,6,FALSE))</f>
        <v>116.41</v>
      </c>
      <c r="I622" s="40">
        <f t="shared" si="511"/>
        <v>934.8</v>
      </c>
      <c r="J622" s="40">
        <f t="shared" si="512"/>
        <v>698.46</v>
      </c>
      <c r="K622" s="40">
        <f t="shared" si="513"/>
        <v>1633.26</v>
      </c>
      <c r="L622" s="40">
        <f t="shared" si="514"/>
        <v>397.21</v>
      </c>
      <c r="M622" s="40">
        <f t="shared" si="515"/>
        <v>2030.47</v>
      </c>
      <c r="N622" s="95">
        <f t="shared" si="516"/>
        <v>2.5603325460741899E-2</v>
      </c>
      <c r="O622" s="96">
        <f t="shared" si="517"/>
        <v>5</v>
      </c>
    </row>
    <row r="623" spans="1:15" s="44" customFormat="1" ht="30" customHeight="1" x14ac:dyDescent="0.2">
      <c r="A623" s="215" t="s">
        <v>1341</v>
      </c>
      <c r="B623" s="201" t="s">
        <v>605</v>
      </c>
      <c r="C623" s="91" t="s">
        <v>62</v>
      </c>
      <c r="D623" s="248" t="str">
        <f>IF(ISNUMBER(SEARCH("Com",B623)),VLOOKUP(B623,'[10]COMP.BG'!$A:$N,3,FALSE),VLOOKUP(B623,[10]SINAPI!$A:$M,2,FALSE))</f>
        <v>TOMADA DE AR EXTERNO, COMPLETA, COM VENEZIANA, TELA DE PROTEÇÃO, REGISTRO E FILTRO, MEDINDO 1197 X 797 MM</v>
      </c>
      <c r="E623" s="39" t="str">
        <f>IF(ISNUMBER(SEARCH("Com",B623)),VLOOKUP(B623,'[10]COMP.BG'!$A:$N,5,FALSE),VLOOKUP(B623,[10]SINAPI!$A:$M,4,FALSE))</f>
        <v>UN</v>
      </c>
      <c r="F623" s="40">
        <v>6</v>
      </c>
      <c r="G623" s="128">
        <f>IF(ISNUMBER(SEARCH("COM",B623)),VLOOKUP(B623,'[10]COMP.BG'!$A:$M,13,FALSE),VLOOKUP(B623,[10]SINAPI!A:M,7,FALSE))</f>
        <v>2227.4700000000003</v>
      </c>
      <c r="H623" s="128">
        <f>IF(ISNUMBER(SEARCH("COM",B623)),VLOOKUP(B623,'[10]COMP.BG'!$A:$N,14,FALSE),VLOOKUP(B623,[10]SINAPI!A:N,6,FALSE))</f>
        <v>83.15</v>
      </c>
      <c r="I623" s="40">
        <f t="shared" si="511"/>
        <v>13364.82</v>
      </c>
      <c r="J623" s="40">
        <f t="shared" si="512"/>
        <v>498.9</v>
      </c>
      <c r="K623" s="40">
        <f t="shared" si="513"/>
        <v>13863.72</v>
      </c>
      <c r="L623" s="40">
        <f t="shared" si="514"/>
        <v>3371.66</v>
      </c>
      <c r="M623" s="40">
        <f t="shared" si="515"/>
        <v>17235.379999999997</v>
      </c>
      <c r="N623" s="95">
        <f t="shared" si="516"/>
        <v>0.21733049174800004</v>
      </c>
      <c r="O623" s="96">
        <f t="shared" si="517"/>
        <v>5</v>
      </c>
    </row>
    <row r="624" spans="1:15" s="44" customFormat="1" ht="30" customHeight="1" x14ac:dyDescent="0.2">
      <c r="A624" s="215" t="s">
        <v>1342</v>
      </c>
      <c r="B624" s="201" t="s">
        <v>597</v>
      </c>
      <c r="C624" s="91" t="s">
        <v>62</v>
      </c>
      <c r="D624" s="248" t="str">
        <f>IF(ISNUMBER(SEARCH("Com",B624)),VLOOKUP(B624,'[10]COMP.BG'!$A:$N,3,FALSE),VLOOKUP(B624,[10]SINAPI!$A:$M,2,FALSE))</f>
        <v>TOMADA DE AR EXTERNO, COMPLETA, COM VENEZIANA, TELA DE PROTEÇÃO, REGISTRO E FILTRO, MEDINDO 297 X 297 MM</v>
      </c>
      <c r="E624" s="39" t="str">
        <f>IF(ISNUMBER(SEARCH("Com",B624)),VLOOKUP(B624,'[10]COMP.BG'!$A:$N,5,FALSE),VLOOKUP(B624,[10]SINAPI!$A:$M,4,FALSE))</f>
        <v>UN</v>
      </c>
      <c r="F624" s="40">
        <v>6</v>
      </c>
      <c r="G624" s="128">
        <f>IF(ISNUMBER(SEARCH("COM",B624)),VLOOKUP(B624,'[10]COMP.BG'!$A:$M,13,FALSE),VLOOKUP(B624,[10]SINAPI!A:M,7,FALSE))</f>
        <v>344.01</v>
      </c>
      <c r="H624" s="128">
        <f>IF(ISNUMBER(SEARCH("COM",B624)),VLOOKUP(B624,'[10]COMP.BG'!$A:$N,14,FALSE),VLOOKUP(B624,[10]SINAPI!A:N,6,FALSE))</f>
        <v>66.52000000000001</v>
      </c>
      <c r="I624" s="40">
        <f t="shared" si="511"/>
        <v>2064.06</v>
      </c>
      <c r="J624" s="40">
        <f t="shared" si="512"/>
        <v>399.12</v>
      </c>
      <c r="K624" s="40">
        <f t="shared" si="513"/>
        <v>2463.1799999999998</v>
      </c>
      <c r="L624" s="40">
        <f t="shared" si="514"/>
        <v>599.04999999999995</v>
      </c>
      <c r="M624" s="40">
        <f t="shared" si="515"/>
        <v>3062.2299999999996</v>
      </c>
      <c r="N624" s="95">
        <f t="shared" si="516"/>
        <v>3.8613361106368309E-2</v>
      </c>
      <c r="O624" s="96">
        <f t="shared" si="517"/>
        <v>5</v>
      </c>
    </row>
    <row r="625" spans="1:15" s="44" customFormat="1" ht="30" customHeight="1" x14ac:dyDescent="0.2">
      <c r="A625" s="215" t="s">
        <v>1343</v>
      </c>
      <c r="B625" s="201" t="s">
        <v>598</v>
      </c>
      <c r="C625" s="91" t="s">
        <v>62</v>
      </c>
      <c r="D625" s="248" t="str">
        <f>IF(ISNUMBER(SEARCH("Com",B625)),VLOOKUP(B625,'[10]COMP.BG'!$A:$N,3,FALSE),VLOOKUP(B625,[10]SINAPI!$A:$M,2,FALSE))</f>
        <v>TOMADA DE AR EXTERNO, COMPLETA, COM VENEZIANA, TELA DE PROTEÇÃO, REGISTRO E FILTRO, MEDINDO 397 X 397 MM</v>
      </c>
      <c r="E625" s="39" t="str">
        <f>IF(ISNUMBER(SEARCH("Com",B625)),VLOOKUP(B625,'[10]COMP.BG'!$A:$N,5,FALSE),VLOOKUP(B625,[10]SINAPI!$A:$M,4,FALSE))</f>
        <v>UN</v>
      </c>
      <c r="F625" s="40">
        <v>6</v>
      </c>
      <c r="G625" s="128">
        <f>IF(ISNUMBER(SEARCH("COM",B625)),VLOOKUP(B625,'[10]COMP.BG'!$A:$M,13,FALSE),VLOOKUP(B625,[10]SINAPI!A:M,7,FALSE))</f>
        <v>410.47</v>
      </c>
      <c r="H625" s="128">
        <f>IF(ISNUMBER(SEARCH("COM",B625)),VLOOKUP(B625,'[10]COMP.BG'!$A:$N,14,FALSE),VLOOKUP(B625,[10]SINAPI!A:N,6,FALSE))</f>
        <v>66.52000000000001</v>
      </c>
      <c r="I625" s="40">
        <f t="shared" ref="I625:I648" si="518">ROUND(F625*G625,2)</f>
        <v>2462.8200000000002</v>
      </c>
      <c r="J625" s="40">
        <f t="shared" ref="J625:J648" si="519">ROUND(F625*H625,2)</f>
        <v>399.12</v>
      </c>
      <c r="K625" s="40">
        <f t="shared" ref="K625:K648" si="520">I625+J625</f>
        <v>2861.94</v>
      </c>
      <c r="L625" s="40">
        <f t="shared" ref="L625:L648" si="521">ROUND($L$15*K625,2)</f>
        <v>696.02</v>
      </c>
      <c r="M625" s="40">
        <f t="shared" ref="M625:M648" si="522">K625+L625</f>
        <v>3557.96</v>
      </c>
      <c r="N625" s="95">
        <f t="shared" si="516"/>
        <v>4.4864296372909354E-2</v>
      </c>
      <c r="O625" s="96">
        <f t="shared" si="517"/>
        <v>5</v>
      </c>
    </row>
    <row r="626" spans="1:15" s="44" customFormat="1" ht="30" customHeight="1" x14ac:dyDescent="0.2">
      <c r="A626" s="215" t="s">
        <v>1344</v>
      </c>
      <c r="B626" s="201" t="s">
        <v>599</v>
      </c>
      <c r="C626" s="91" t="s">
        <v>62</v>
      </c>
      <c r="D626" s="248" t="str">
        <f>IF(ISNUMBER(SEARCH("Com",B626)),VLOOKUP(B626,'[10]COMP.BG'!$A:$N,3,FALSE),VLOOKUP(B626,[10]SINAPI!$A:$M,2,FALSE))</f>
        <v>TOMADA DE AR EXTERNO, COMPLETA, COM VENEZIANA, TELA DE PROTEÇÃO, REGISTRO E FILTRO, MEDINDO 497 X 497 MM</v>
      </c>
      <c r="E626" s="39" t="str">
        <f>IF(ISNUMBER(SEARCH("Com",B626)),VLOOKUP(B626,'[10]COMP.BG'!$A:$N,5,FALSE),VLOOKUP(B626,[10]SINAPI!$A:$M,4,FALSE))</f>
        <v>UN</v>
      </c>
      <c r="F626" s="40">
        <v>6</v>
      </c>
      <c r="G626" s="128">
        <f>IF(ISNUMBER(SEARCH("COM",B626)),VLOOKUP(B626,'[10]COMP.BG'!$A:$M,13,FALSE),VLOOKUP(B626,[10]SINAPI!A:M,7,FALSE))</f>
        <v>692.4</v>
      </c>
      <c r="H626" s="128">
        <f>IF(ISNUMBER(SEARCH("COM",B626)),VLOOKUP(B626,'[10]COMP.BG'!$A:$N,14,FALSE),VLOOKUP(B626,[10]SINAPI!A:N,6,FALSE))</f>
        <v>66.52000000000001</v>
      </c>
      <c r="I626" s="40">
        <f t="shared" si="518"/>
        <v>4154.3999999999996</v>
      </c>
      <c r="J626" s="40">
        <f t="shared" si="519"/>
        <v>399.12</v>
      </c>
      <c r="K626" s="40">
        <f t="shared" si="520"/>
        <v>4553.5199999999995</v>
      </c>
      <c r="L626" s="40">
        <f t="shared" si="521"/>
        <v>1107.42</v>
      </c>
      <c r="M626" s="40">
        <f t="shared" si="522"/>
        <v>5660.94</v>
      </c>
      <c r="N626" s="95">
        <f t="shared" si="516"/>
        <v>7.1381940749546777E-2</v>
      </c>
      <c r="O626" s="96">
        <f t="shared" si="517"/>
        <v>5</v>
      </c>
    </row>
    <row r="627" spans="1:15" s="44" customFormat="1" ht="30" customHeight="1" x14ac:dyDescent="0.2">
      <c r="A627" s="215" t="s">
        <v>1345</v>
      </c>
      <c r="B627" s="201" t="s">
        <v>600</v>
      </c>
      <c r="C627" s="91" t="s">
        <v>62</v>
      </c>
      <c r="D627" s="248" t="str">
        <f>IF(ISNUMBER(SEARCH("Com",B627)),VLOOKUP(B627,'[10]COMP.BG'!$A:$N,3,FALSE),VLOOKUP(B627,[10]SINAPI!$A:$M,2,FALSE))</f>
        <v>TOMADA DE AR EXTERNO, COMPLETA, COM VENEZIANA, TELA DE PROTEÇÃO, REGISTRO E FILTRO, MEDINDO 597 X 597 MM</v>
      </c>
      <c r="E627" s="39" t="str">
        <f>IF(ISNUMBER(SEARCH("Com",B627)),VLOOKUP(B627,'[10]COMP.BG'!$A:$N,5,FALSE),VLOOKUP(B627,[10]SINAPI!$A:$M,4,FALSE))</f>
        <v>UN</v>
      </c>
      <c r="F627" s="40">
        <v>6</v>
      </c>
      <c r="G627" s="128">
        <f>IF(ISNUMBER(SEARCH("COM",B627)),VLOOKUP(B627,'[10]COMP.BG'!$A:$M,13,FALSE),VLOOKUP(B627,[10]SINAPI!A:M,7,FALSE))</f>
        <v>928.84</v>
      </c>
      <c r="H627" s="128">
        <f>IF(ISNUMBER(SEARCH("COM",B627)),VLOOKUP(B627,'[10]COMP.BG'!$A:$N,14,FALSE),VLOOKUP(B627,[10]SINAPI!A:N,6,FALSE))</f>
        <v>83.15</v>
      </c>
      <c r="I627" s="40">
        <f t="shared" si="518"/>
        <v>5573.04</v>
      </c>
      <c r="J627" s="40">
        <f t="shared" si="519"/>
        <v>498.9</v>
      </c>
      <c r="K627" s="40">
        <f t="shared" si="520"/>
        <v>6071.94</v>
      </c>
      <c r="L627" s="40">
        <f t="shared" si="521"/>
        <v>1476.7</v>
      </c>
      <c r="M627" s="40">
        <f t="shared" si="522"/>
        <v>7548.6399999999994</v>
      </c>
      <c r="N627" s="95">
        <f t="shared" si="516"/>
        <v>9.5184999879818336E-2</v>
      </c>
      <c r="O627" s="96">
        <f t="shared" si="517"/>
        <v>5</v>
      </c>
    </row>
    <row r="628" spans="1:15" s="44" customFormat="1" ht="30" customHeight="1" x14ac:dyDescent="0.2">
      <c r="A628" s="215" t="s">
        <v>1346</v>
      </c>
      <c r="B628" s="201" t="s">
        <v>601</v>
      </c>
      <c r="C628" s="91" t="s">
        <v>62</v>
      </c>
      <c r="D628" s="248" t="str">
        <f>IF(ISNUMBER(SEARCH("Com",B628)),VLOOKUP(B628,'[10]COMP.BG'!$A:$N,3,FALSE),VLOOKUP(B628,[10]SINAPI!$A:$M,2,FALSE))</f>
        <v>TOMADA DE AR EXTERNO, COMPLETA, COM VENEZIANA, TELA DE PROTEÇÃO, REGISTRO E FILTRO, MEDINDO 697 X 697 MM</v>
      </c>
      <c r="E628" s="39" t="str">
        <f>IF(ISNUMBER(SEARCH("Com",B628)),VLOOKUP(B628,'[10]COMP.BG'!$A:$N,5,FALSE),VLOOKUP(B628,[10]SINAPI!$A:$M,4,FALSE))</f>
        <v>UN</v>
      </c>
      <c r="F628" s="40">
        <v>6</v>
      </c>
      <c r="G628" s="128">
        <f>IF(ISNUMBER(SEARCH("COM",B628)),VLOOKUP(B628,'[10]COMP.BG'!$A:$M,13,FALSE),VLOOKUP(B628,[10]SINAPI!A:M,7,FALSE))</f>
        <v>1362.8000000000002</v>
      </c>
      <c r="H628" s="128">
        <f>IF(ISNUMBER(SEARCH("COM",B628)),VLOOKUP(B628,'[10]COMP.BG'!$A:$N,14,FALSE),VLOOKUP(B628,[10]SINAPI!A:N,6,FALSE))</f>
        <v>83.15</v>
      </c>
      <c r="I628" s="40">
        <f t="shared" si="518"/>
        <v>8176.8</v>
      </c>
      <c r="J628" s="40">
        <f t="shared" si="519"/>
        <v>498.9</v>
      </c>
      <c r="K628" s="40">
        <f t="shared" si="520"/>
        <v>8675.7000000000007</v>
      </c>
      <c r="L628" s="40">
        <f t="shared" si="521"/>
        <v>2109.9299999999998</v>
      </c>
      <c r="M628" s="40">
        <f t="shared" si="522"/>
        <v>10785.630000000001</v>
      </c>
      <c r="N628" s="95">
        <f t="shared" si="516"/>
        <v>0.13600200701765683</v>
      </c>
      <c r="O628" s="96">
        <f t="shared" si="517"/>
        <v>5</v>
      </c>
    </row>
    <row r="629" spans="1:15" s="44" customFormat="1" ht="30" customHeight="1" x14ac:dyDescent="0.2">
      <c r="A629" s="215" t="s">
        <v>1347</v>
      </c>
      <c r="B629" s="201" t="s">
        <v>602</v>
      </c>
      <c r="C629" s="91" t="s">
        <v>62</v>
      </c>
      <c r="D629" s="248" t="str">
        <f>IF(ISNUMBER(SEARCH("Com",B629)),VLOOKUP(B629,'[10]COMP.BG'!$A:$N,3,FALSE),VLOOKUP(B629,[10]SINAPI!$A:$M,2,FALSE))</f>
        <v>TOMADA DE AR EXTERNO, COMPLETA, COM VENEZIANA, TELA DE PROTEÇÃO, REGISTRO E FILTRO, MEDINDO 797 X 597 MM</v>
      </c>
      <c r="E629" s="39" t="str">
        <f>IF(ISNUMBER(SEARCH("Com",B629)),VLOOKUP(B629,'[10]COMP.BG'!$A:$N,5,FALSE),VLOOKUP(B629,[10]SINAPI!$A:$M,4,FALSE))</f>
        <v>UN</v>
      </c>
      <c r="F629" s="40">
        <v>6</v>
      </c>
      <c r="G629" s="128">
        <f>IF(ISNUMBER(SEARCH("COM",B629)),VLOOKUP(B629,'[10]COMP.BG'!$A:$M,13,FALSE),VLOOKUP(B629,[10]SINAPI!A:M,7,FALSE))</f>
        <v>1172.75</v>
      </c>
      <c r="H629" s="128">
        <f>IF(ISNUMBER(SEARCH("COM",B629)),VLOOKUP(B629,'[10]COMP.BG'!$A:$N,14,FALSE),VLOOKUP(B629,[10]SINAPI!A:N,6,FALSE))</f>
        <v>83.15</v>
      </c>
      <c r="I629" s="40">
        <f t="shared" si="518"/>
        <v>7036.5</v>
      </c>
      <c r="J629" s="40">
        <f t="shared" si="519"/>
        <v>498.9</v>
      </c>
      <c r="K629" s="40">
        <f t="shared" si="520"/>
        <v>7535.4</v>
      </c>
      <c r="L629" s="40">
        <f t="shared" si="521"/>
        <v>1832.61</v>
      </c>
      <c r="M629" s="40">
        <f t="shared" si="522"/>
        <v>9368.01</v>
      </c>
      <c r="N629" s="95">
        <f t="shared" si="516"/>
        <v>0.11812644803887017</v>
      </c>
      <c r="O629" s="96">
        <f t="shared" si="517"/>
        <v>5</v>
      </c>
    </row>
    <row r="630" spans="1:15" s="44" customFormat="1" ht="30" customHeight="1" x14ac:dyDescent="0.2">
      <c r="A630" s="215" t="s">
        <v>1348</v>
      </c>
      <c r="B630" s="201" t="s">
        <v>603</v>
      </c>
      <c r="C630" s="91" t="s">
        <v>62</v>
      </c>
      <c r="D630" s="248" t="str">
        <f>IF(ISNUMBER(SEARCH("Com",B630)),VLOOKUP(B630,'[10]COMP.BG'!$A:$N,3,FALSE),VLOOKUP(B630,[10]SINAPI!$A:$M,2,FALSE))</f>
        <v>TOMADA DE AR EXTERNO, COMPLETA, COM VENEZIANA, TELA DE PROTEÇÃO, REGISTRO E FILTRO, MEDINDO 797 X 797 MM</v>
      </c>
      <c r="E630" s="39" t="str">
        <f>IF(ISNUMBER(SEARCH("Com",B630)),VLOOKUP(B630,'[10]COMP.BG'!$A:$N,5,FALSE),VLOOKUP(B630,[10]SINAPI!$A:$M,4,FALSE))</f>
        <v>UN</v>
      </c>
      <c r="F630" s="40">
        <v>6</v>
      </c>
      <c r="G630" s="128">
        <f>IF(ISNUMBER(SEARCH("COM",B630)),VLOOKUP(B630,'[10]COMP.BG'!$A:$M,13,FALSE),VLOOKUP(B630,[10]SINAPI!A:M,7,FALSE))</f>
        <v>1679.48</v>
      </c>
      <c r="H630" s="128">
        <f>IF(ISNUMBER(SEARCH("COM",B630)),VLOOKUP(B630,'[10]COMP.BG'!$A:$N,14,FALSE),VLOOKUP(B630,[10]SINAPI!A:N,6,FALSE))</f>
        <v>83.15</v>
      </c>
      <c r="I630" s="40">
        <f t="shared" si="518"/>
        <v>10076.879999999999</v>
      </c>
      <c r="J630" s="40">
        <f t="shared" si="519"/>
        <v>498.9</v>
      </c>
      <c r="K630" s="40">
        <f t="shared" si="520"/>
        <v>10575.779999999999</v>
      </c>
      <c r="L630" s="40">
        <f t="shared" si="521"/>
        <v>2572.0300000000002</v>
      </c>
      <c r="M630" s="40">
        <f t="shared" si="522"/>
        <v>13147.81</v>
      </c>
      <c r="N630" s="95">
        <f t="shared" si="516"/>
        <v>0.16578804834644045</v>
      </c>
      <c r="O630" s="96">
        <f t="shared" si="517"/>
        <v>5</v>
      </c>
    </row>
    <row r="631" spans="1:15" s="44" customFormat="1" ht="30" customHeight="1" x14ac:dyDescent="0.2">
      <c r="A631" s="215" t="s">
        <v>1349</v>
      </c>
      <c r="B631" s="201" t="s">
        <v>604</v>
      </c>
      <c r="C631" s="91" t="s">
        <v>62</v>
      </c>
      <c r="D631" s="248" t="str">
        <f>IF(ISNUMBER(SEARCH("Com",B631)),VLOOKUP(B631,'[10]COMP.BG'!$A:$N,3,FALSE),VLOOKUP(B631,[10]SINAPI!$A:$M,2,FALSE))</f>
        <v>TOMADA DE AR EXTERNO, COMPLETA, COM VENEZIANA, TELA DE PROTEÇÃO, REGISTRO E FILTRO, MEDINDO 997 X 597 MM</v>
      </c>
      <c r="E631" s="39" t="str">
        <f>IF(ISNUMBER(SEARCH("Com",B631)),VLOOKUP(B631,'[10]COMP.BG'!$A:$N,5,FALSE),VLOOKUP(B631,[10]SINAPI!$A:$M,4,FALSE))</f>
        <v>UN</v>
      </c>
      <c r="F631" s="40">
        <v>6</v>
      </c>
      <c r="G631" s="128">
        <f>IF(ISNUMBER(SEARCH("COM",B631)),VLOOKUP(B631,'[10]COMP.BG'!$A:$M,13,FALSE),VLOOKUP(B631,[10]SINAPI!A:M,7,FALSE))</f>
        <v>1419.8200000000002</v>
      </c>
      <c r="H631" s="128">
        <f>IF(ISNUMBER(SEARCH("COM",B631)),VLOOKUP(B631,'[10]COMP.BG'!$A:$N,14,FALSE),VLOOKUP(B631,[10]SINAPI!A:N,6,FALSE))</f>
        <v>83.15</v>
      </c>
      <c r="I631" s="40">
        <f t="shared" si="518"/>
        <v>8518.92</v>
      </c>
      <c r="J631" s="40">
        <f t="shared" si="519"/>
        <v>498.9</v>
      </c>
      <c r="K631" s="40">
        <f t="shared" si="520"/>
        <v>9017.82</v>
      </c>
      <c r="L631" s="40">
        <f t="shared" si="521"/>
        <v>2193.13</v>
      </c>
      <c r="M631" s="40">
        <f t="shared" si="522"/>
        <v>11210.95</v>
      </c>
      <c r="N631" s="95">
        <f t="shared" si="516"/>
        <v>0.14136510343620168</v>
      </c>
      <c r="O631" s="96">
        <f t="shared" si="517"/>
        <v>5</v>
      </c>
    </row>
    <row r="632" spans="1:15" s="44" customFormat="1" ht="30" customHeight="1" x14ac:dyDescent="0.2">
      <c r="A632" s="215" t="s">
        <v>1350</v>
      </c>
      <c r="B632" s="201" t="s">
        <v>554</v>
      </c>
      <c r="C632" s="91" t="s">
        <v>62</v>
      </c>
      <c r="D632" s="248" t="str">
        <f>IF(ISNUMBER(SEARCH("Com",B632)),VLOOKUP(B632,'[10]COMP.BG'!$A:$N,3,FALSE),VLOOKUP(B632,[10]SINAPI!$A:$M,2,FALSE))</f>
        <v>VENEZIANA EM ALUMÍNIO COM LÂMINAS HORIZONTAIS FIXAS (ESPASSADAS EM 25 MM) E TELA DE PROTEÇÃO, MEDINDO 1000 X 400 MM</v>
      </c>
      <c r="E632" s="39" t="str">
        <f>IF(ISNUMBER(SEARCH("Com",B632)),VLOOKUP(B632,'[10]COMP.BG'!$A:$N,5,FALSE),VLOOKUP(B632,[10]SINAPI!$A:$M,4,FALSE))</f>
        <v>UN</v>
      </c>
      <c r="F632" s="40">
        <v>6</v>
      </c>
      <c r="G632" s="128">
        <f>IF(ISNUMBER(SEARCH("COM",B632)),VLOOKUP(B632,'[10]COMP.BG'!$A:$M,13,FALSE),VLOOKUP(B632,[10]SINAPI!A:M,7,FALSE))</f>
        <v>152.798</v>
      </c>
      <c r="H632" s="128">
        <f>IF(ISNUMBER(SEARCH("COM",B632)),VLOOKUP(B632,'[10]COMP.BG'!$A:$N,14,FALSE),VLOOKUP(B632,[10]SINAPI!A:N,6,FALSE))</f>
        <v>176.27800000000002</v>
      </c>
      <c r="I632" s="40">
        <f t="shared" si="518"/>
        <v>916.79</v>
      </c>
      <c r="J632" s="40">
        <f t="shared" si="519"/>
        <v>1057.67</v>
      </c>
      <c r="K632" s="40">
        <f t="shared" si="520"/>
        <v>1974.46</v>
      </c>
      <c r="L632" s="40">
        <f t="shared" si="521"/>
        <v>480.19</v>
      </c>
      <c r="M632" s="40">
        <f t="shared" si="522"/>
        <v>2454.65</v>
      </c>
      <c r="N632" s="95">
        <f t="shared" si="516"/>
        <v>3.0952046985284247E-2</v>
      </c>
      <c r="O632" s="96">
        <f t="shared" si="517"/>
        <v>5</v>
      </c>
    </row>
    <row r="633" spans="1:15" s="44" customFormat="1" ht="30" customHeight="1" x14ac:dyDescent="0.2">
      <c r="A633" s="215" t="s">
        <v>1351</v>
      </c>
      <c r="B633" s="201" t="s">
        <v>553</v>
      </c>
      <c r="C633" s="91" t="s">
        <v>62</v>
      </c>
      <c r="D633" s="248" t="str">
        <f>IF(ISNUMBER(SEARCH("Com",B633)),VLOOKUP(B633,'[10]COMP.BG'!$A:$N,3,FALSE),VLOOKUP(B633,[10]SINAPI!$A:$M,2,FALSE))</f>
        <v>VENEZIANA EM ALUMÍNIO COM LÂMINAS HORIZONTAIS FIXAS (ESPASSADAS EM 25 MM) E TELA DE PROTEÇÃO, MEDINDO 1000 X 500 MM</v>
      </c>
      <c r="E633" s="39" t="str">
        <f>IF(ISNUMBER(SEARCH("Com",B633)),VLOOKUP(B633,'[10]COMP.BG'!$A:$N,5,FALSE),VLOOKUP(B633,[10]SINAPI!$A:$M,4,FALSE))</f>
        <v>UN</v>
      </c>
      <c r="F633" s="40">
        <v>6</v>
      </c>
      <c r="G633" s="128">
        <f>IF(ISNUMBER(SEARCH("COM",B633)),VLOOKUP(B633,'[10]COMP.BG'!$A:$M,13,FALSE),VLOOKUP(B633,[10]SINAPI!A:M,7,FALSE))</f>
        <v>177.13799999999998</v>
      </c>
      <c r="H633" s="128">
        <f>IF(ISNUMBER(SEARCH("COM",B633)),VLOOKUP(B633,'[10]COMP.BG'!$A:$N,14,FALSE),VLOOKUP(B633,[10]SINAPI!A:N,6,FALSE))</f>
        <v>176.27800000000002</v>
      </c>
      <c r="I633" s="40">
        <f t="shared" ref="I633" si="523">ROUND(F633*G633,2)</f>
        <v>1062.83</v>
      </c>
      <c r="J633" s="40">
        <f t="shared" ref="J633" si="524">ROUND(F633*H633,2)</f>
        <v>1057.67</v>
      </c>
      <c r="K633" s="40">
        <f t="shared" ref="K633" si="525">I633+J633</f>
        <v>2120.5</v>
      </c>
      <c r="L633" s="40">
        <f t="shared" ref="L633" si="526">ROUND($L$15*K633,2)</f>
        <v>515.71</v>
      </c>
      <c r="M633" s="40">
        <f t="shared" ref="M633" si="527">K633+L633</f>
        <v>2636.21</v>
      </c>
      <c r="N633" s="95">
        <f t="shared" si="516"/>
        <v>3.3241437998523693E-2</v>
      </c>
      <c r="O633" s="96">
        <f t="shared" si="517"/>
        <v>5</v>
      </c>
    </row>
    <row r="634" spans="1:15" s="44" customFormat="1" ht="30" customHeight="1" x14ac:dyDescent="0.2">
      <c r="A634" s="215" t="s">
        <v>1352</v>
      </c>
      <c r="B634" s="201" t="s">
        <v>555</v>
      </c>
      <c r="C634" s="91" t="s">
        <v>62</v>
      </c>
      <c r="D634" s="248" t="str">
        <f>IF(ISNUMBER(SEARCH("Com",B634)),VLOOKUP(B634,'[10]COMP.BG'!$A:$N,3,FALSE),VLOOKUP(B634,[10]SINAPI!$A:$M,2,FALSE))</f>
        <v>VENEZIANA EM ALUMÍNIO COM LÂMINAS HORIZONTAIS FIXAS (ESPASSADAS EM 25 MM) E TELA DE PROTEÇÃO, MEDINDO 1200 X 500 MM</v>
      </c>
      <c r="E634" s="39" t="str">
        <f>IF(ISNUMBER(SEARCH("Com",B634)),VLOOKUP(B634,'[10]COMP.BG'!$A:$N,5,FALSE),VLOOKUP(B634,[10]SINAPI!$A:$M,4,FALSE))</f>
        <v>UN</v>
      </c>
      <c r="F634" s="40">
        <v>6</v>
      </c>
      <c r="G634" s="128">
        <f>IF(ISNUMBER(SEARCH("COM",B634)),VLOOKUP(B634,'[10]COMP.BG'!$A:$M,13,FALSE),VLOOKUP(B634,[10]SINAPI!A:M,7,FALSE))</f>
        <v>202.31799999999998</v>
      </c>
      <c r="H634" s="128">
        <f>IF(ISNUMBER(SEARCH("COM",B634)),VLOOKUP(B634,'[10]COMP.BG'!$A:$N,14,FALSE),VLOOKUP(B634,[10]SINAPI!A:N,6,FALSE))</f>
        <v>176.27800000000002</v>
      </c>
      <c r="I634" s="40">
        <f t="shared" si="518"/>
        <v>1213.9100000000001</v>
      </c>
      <c r="J634" s="40">
        <f t="shared" si="519"/>
        <v>1057.67</v>
      </c>
      <c r="K634" s="40">
        <f t="shared" si="520"/>
        <v>2271.58</v>
      </c>
      <c r="L634" s="40">
        <f t="shared" si="521"/>
        <v>552.45000000000005</v>
      </c>
      <c r="M634" s="40">
        <f t="shared" si="522"/>
        <v>2824.0299999999997</v>
      </c>
      <c r="N634" s="95">
        <f t="shared" si="516"/>
        <v>3.5609764833215436E-2</v>
      </c>
      <c r="O634" s="96">
        <f t="shared" si="517"/>
        <v>5</v>
      </c>
    </row>
    <row r="635" spans="1:15" s="44" customFormat="1" ht="30" customHeight="1" x14ac:dyDescent="0.2">
      <c r="A635" s="215" t="s">
        <v>1353</v>
      </c>
      <c r="B635" s="201" t="s">
        <v>560</v>
      </c>
      <c r="C635" s="91" t="s">
        <v>62</v>
      </c>
      <c r="D635" s="248" t="str">
        <f>IF(ISNUMBER(SEARCH("Com",B635)),VLOOKUP(B635,'[10]COMP.BG'!$A:$N,3,FALSE),VLOOKUP(B635,[10]SINAPI!$A:$M,2,FALSE))</f>
        <v>VENEZIANA EM ALUMÍNIO COM LÂMINAS HORIZONTAIS FIXAS (ESPASSADAS EM 25 MM) E TELA DE PROTEÇÃO, MEDINDO 1400 X 500 MM</v>
      </c>
      <c r="E635" s="39" t="str">
        <f>IF(ISNUMBER(SEARCH("Com",B635)),VLOOKUP(B635,'[10]COMP.BG'!$A:$N,5,FALSE),VLOOKUP(B635,[10]SINAPI!$A:$M,4,FALSE))</f>
        <v>UN</v>
      </c>
      <c r="F635" s="40">
        <v>6</v>
      </c>
      <c r="G635" s="128">
        <f>IF(ISNUMBER(SEARCH("COM",B635)),VLOOKUP(B635,'[10]COMP.BG'!$A:$M,13,FALSE),VLOOKUP(B635,[10]SINAPI!A:M,7,FALSE))</f>
        <v>224.97800000000001</v>
      </c>
      <c r="H635" s="128">
        <f>IF(ISNUMBER(SEARCH("COM",B635)),VLOOKUP(B635,'[10]COMP.BG'!$A:$N,14,FALSE),VLOOKUP(B635,[10]SINAPI!A:N,6,FALSE))</f>
        <v>176.27800000000002</v>
      </c>
      <c r="I635" s="40">
        <f t="shared" si="518"/>
        <v>1349.87</v>
      </c>
      <c r="J635" s="40">
        <f t="shared" si="519"/>
        <v>1057.67</v>
      </c>
      <c r="K635" s="40">
        <f t="shared" si="520"/>
        <v>2407.54</v>
      </c>
      <c r="L635" s="40">
        <f t="shared" si="521"/>
        <v>585.51</v>
      </c>
      <c r="M635" s="40">
        <f t="shared" si="522"/>
        <v>2993.05</v>
      </c>
      <c r="N635" s="95">
        <f t="shared" si="516"/>
        <v>3.7741032012427442E-2</v>
      </c>
      <c r="O635" s="96">
        <f t="shared" si="517"/>
        <v>5</v>
      </c>
    </row>
    <row r="636" spans="1:15" s="44" customFormat="1" ht="30" customHeight="1" x14ac:dyDescent="0.2">
      <c r="A636" s="215" t="s">
        <v>1354</v>
      </c>
      <c r="B636" s="201" t="s">
        <v>546</v>
      </c>
      <c r="C636" s="91" t="s">
        <v>62</v>
      </c>
      <c r="D636" s="248" t="str">
        <f>IF(ISNUMBER(SEARCH("Com",B636)),VLOOKUP(B636,'[10]COMP.BG'!$A:$N,3,FALSE),VLOOKUP(B636,[10]SINAPI!$A:$M,2,FALSE))</f>
        <v>VENEZIANA EM ALUMÍNIO COM LÂMINAS HORIZONTAIS FIXAS (ESPASSADAS EM 25 MM) E TELA DE PROTEÇÃO, MEDINDO 200 X 200 MM</v>
      </c>
      <c r="E636" s="39" t="str">
        <f>IF(ISNUMBER(SEARCH("Com",B636)),VLOOKUP(B636,'[10]COMP.BG'!$A:$N,5,FALSE),VLOOKUP(B636,[10]SINAPI!$A:$M,4,FALSE))</f>
        <v>UN</v>
      </c>
      <c r="F636" s="40">
        <v>6</v>
      </c>
      <c r="G636" s="128">
        <f>IF(ISNUMBER(SEARCH("COM",B636)),VLOOKUP(B636,'[10]COMP.BG'!$A:$M,13,FALSE),VLOOKUP(B636,[10]SINAPI!A:M,7,FALSE))</f>
        <v>46.68</v>
      </c>
      <c r="H636" s="128">
        <f>IF(ISNUMBER(SEARCH("COM",B636)),VLOOKUP(B636,'[10]COMP.BG'!$A:$N,14,FALSE),VLOOKUP(B636,[10]SINAPI!A:N,6,FALSE))</f>
        <v>116.41</v>
      </c>
      <c r="I636" s="40">
        <f t="shared" si="518"/>
        <v>280.08</v>
      </c>
      <c r="J636" s="40">
        <f t="shared" si="519"/>
        <v>698.46</v>
      </c>
      <c r="K636" s="40">
        <f t="shared" si="520"/>
        <v>978.54</v>
      </c>
      <c r="L636" s="40">
        <f t="shared" si="521"/>
        <v>237.98</v>
      </c>
      <c r="M636" s="40">
        <f t="shared" si="522"/>
        <v>1216.52</v>
      </c>
      <c r="N636" s="95">
        <f t="shared" si="516"/>
        <v>1.5339777238521986E-2</v>
      </c>
      <c r="O636" s="96">
        <f t="shared" si="517"/>
        <v>5</v>
      </c>
    </row>
    <row r="637" spans="1:15" s="44" customFormat="1" ht="30" customHeight="1" x14ac:dyDescent="0.2">
      <c r="A637" s="215" t="s">
        <v>1355</v>
      </c>
      <c r="B637" s="201" t="s">
        <v>547</v>
      </c>
      <c r="C637" s="91" t="s">
        <v>62</v>
      </c>
      <c r="D637" s="248" t="str">
        <f>IF(ISNUMBER(SEARCH("Com",B637)),VLOOKUP(B637,'[10]COMP.BG'!$A:$N,3,FALSE),VLOOKUP(B637,[10]SINAPI!$A:$M,2,FALSE))</f>
        <v>VENEZIANA EM ALUMÍNIO COM LÂMINAS HORIZONTAIS FIXAS (ESPASSADAS EM 25 MM) E TELA DE PROTEÇÃO, MEDINDO 300 X 300 MM</v>
      </c>
      <c r="E637" s="39" t="str">
        <f>IF(ISNUMBER(SEARCH("Com",B637)),VLOOKUP(B637,'[10]COMP.BG'!$A:$N,5,FALSE),VLOOKUP(B637,[10]SINAPI!$A:$M,4,FALSE))</f>
        <v>UN</v>
      </c>
      <c r="F637" s="40">
        <v>6</v>
      </c>
      <c r="G637" s="128">
        <f>IF(ISNUMBER(SEARCH("COM",B637)),VLOOKUP(B637,'[10]COMP.BG'!$A:$M,13,FALSE),VLOOKUP(B637,[10]SINAPI!A:M,7,FALSE))</f>
        <v>57.59</v>
      </c>
      <c r="H637" s="128">
        <f>IF(ISNUMBER(SEARCH("COM",B637)),VLOOKUP(B637,'[10]COMP.BG'!$A:$N,14,FALSE),VLOOKUP(B637,[10]SINAPI!A:N,6,FALSE))</f>
        <v>116.41</v>
      </c>
      <c r="I637" s="40">
        <f t="shared" si="518"/>
        <v>345.54</v>
      </c>
      <c r="J637" s="40">
        <f t="shared" si="519"/>
        <v>698.46</v>
      </c>
      <c r="K637" s="40">
        <f t="shared" si="520"/>
        <v>1044</v>
      </c>
      <c r="L637" s="40">
        <f t="shared" si="521"/>
        <v>253.9</v>
      </c>
      <c r="M637" s="40">
        <f t="shared" si="522"/>
        <v>1297.9000000000001</v>
      </c>
      <c r="N637" s="95">
        <f t="shared" si="516"/>
        <v>1.636594291740184E-2</v>
      </c>
      <c r="O637" s="96">
        <f t="shared" si="517"/>
        <v>5</v>
      </c>
    </row>
    <row r="638" spans="1:15" s="44" customFormat="1" ht="30" customHeight="1" x14ac:dyDescent="0.2">
      <c r="A638" s="215" t="s">
        <v>1356</v>
      </c>
      <c r="B638" s="201" t="s">
        <v>548</v>
      </c>
      <c r="C638" s="91" t="s">
        <v>62</v>
      </c>
      <c r="D638" s="248" t="str">
        <f>IF(ISNUMBER(SEARCH("Com",B638)),VLOOKUP(B638,'[10]COMP.BG'!$A:$N,3,FALSE),VLOOKUP(B638,[10]SINAPI!$A:$M,2,FALSE))</f>
        <v>VENEZIANA EM ALUMÍNIO COM LÂMINAS HORIZONTAIS FIXAS (ESPASSADAS EM 25 MM) E TELA DE PROTEÇÃO, MEDINDO 400 X 300 MM</v>
      </c>
      <c r="E638" s="39" t="str">
        <f>IF(ISNUMBER(SEARCH("Com",B638)),VLOOKUP(B638,'[10]COMP.BG'!$A:$N,5,FALSE),VLOOKUP(B638,[10]SINAPI!$A:$M,4,FALSE))</f>
        <v>UN</v>
      </c>
      <c r="F638" s="40">
        <v>6</v>
      </c>
      <c r="G638" s="128">
        <f>IF(ISNUMBER(SEARCH("COM",B638)),VLOOKUP(B638,'[10]COMP.BG'!$A:$M,13,FALSE),VLOOKUP(B638,[10]SINAPI!A:M,7,FALSE))</f>
        <v>65.989999999999995</v>
      </c>
      <c r="H638" s="128">
        <f>IF(ISNUMBER(SEARCH("COM",B638)),VLOOKUP(B638,'[10]COMP.BG'!$A:$N,14,FALSE),VLOOKUP(B638,[10]SINAPI!A:N,6,FALSE))</f>
        <v>116.41</v>
      </c>
      <c r="I638" s="40">
        <f t="shared" si="518"/>
        <v>395.94</v>
      </c>
      <c r="J638" s="40">
        <f t="shared" si="519"/>
        <v>698.46</v>
      </c>
      <c r="K638" s="40">
        <f t="shared" si="520"/>
        <v>1094.4000000000001</v>
      </c>
      <c r="L638" s="40">
        <f t="shared" si="521"/>
        <v>266.16000000000003</v>
      </c>
      <c r="M638" s="40">
        <f t="shared" si="522"/>
        <v>1360.5600000000002</v>
      </c>
      <c r="N638" s="95">
        <f t="shared" si="516"/>
        <v>1.7156057705293357E-2</v>
      </c>
      <c r="O638" s="96">
        <f t="shared" si="517"/>
        <v>5</v>
      </c>
    </row>
    <row r="639" spans="1:15" s="44" customFormat="1" ht="30" customHeight="1" x14ac:dyDescent="0.2">
      <c r="A639" s="215" t="s">
        <v>1357</v>
      </c>
      <c r="B639" s="201" t="s">
        <v>549</v>
      </c>
      <c r="C639" s="91" t="s">
        <v>62</v>
      </c>
      <c r="D639" s="248" t="str">
        <f>IF(ISNUMBER(SEARCH("Com",B639)),VLOOKUP(B639,'[10]COMP.BG'!$A:$N,3,FALSE),VLOOKUP(B639,[10]SINAPI!$A:$M,2,FALSE))</f>
        <v>VENEZIANA EM ALUMÍNIO COM LÂMINAS HORIZONTAIS FIXAS (ESPASSADAS EM 25 MM) E TELA DE PROTEÇÃO, MEDINDO 500 X 300 MM</v>
      </c>
      <c r="E639" s="39" t="str">
        <f>IF(ISNUMBER(SEARCH("Com",B639)),VLOOKUP(B639,'[10]COMP.BG'!$A:$N,5,FALSE),VLOOKUP(B639,[10]SINAPI!$A:$M,4,FALSE))</f>
        <v>UN</v>
      </c>
      <c r="F639" s="40">
        <v>6</v>
      </c>
      <c r="G639" s="128">
        <f>IF(ISNUMBER(SEARCH("COM",B639)),VLOOKUP(B639,'[10]COMP.BG'!$A:$M,13,FALSE),VLOOKUP(B639,[10]SINAPI!A:M,7,FALSE))</f>
        <v>78.58</v>
      </c>
      <c r="H639" s="128">
        <f>IF(ISNUMBER(SEARCH("COM",B639)),VLOOKUP(B639,'[10]COMP.BG'!$A:$N,14,FALSE),VLOOKUP(B639,[10]SINAPI!A:N,6,FALSE))</f>
        <v>116.41</v>
      </c>
      <c r="I639" s="40">
        <f t="shared" si="518"/>
        <v>471.48</v>
      </c>
      <c r="J639" s="40">
        <f t="shared" si="519"/>
        <v>698.46</v>
      </c>
      <c r="K639" s="40">
        <f t="shared" si="520"/>
        <v>1169.94</v>
      </c>
      <c r="L639" s="40">
        <f t="shared" si="521"/>
        <v>284.52999999999997</v>
      </c>
      <c r="M639" s="40">
        <f t="shared" si="522"/>
        <v>1454.47</v>
      </c>
      <c r="N639" s="95">
        <f t="shared" si="516"/>
        <v>1.8340221122639225E-2</v>
      </c>
      <c r="O639" s="96">
        <f t="shared" si="517"/>
        <v>5</v>
      </c>
    </row>
    <row r="640" spans="1:15" s="44" customFormat="1" ht="30" customHeight="1" x14ac:dyDescent="0.2">
      <c r="A640" s="215" t="s">
        <v>1358</v>
      </c>
      <c r="B640" s="201" t="s">
        <v>550</v>
      </c>
      <c r="C640" s="91" t="s">
        <v>62</v>
      </c>
      <c r="D640" s="248" t="str">
        <f>IF(ISNUMBER(SEARCH("Com",B640)),VLOOKUP(B640,'[10]COMP.BG'!$A:$N,3,FALSE),VLOOKUP(B640,[10]SINAPI!$A:$M,2,FALSE))</f>
        <v>VENEZIANA EM ALUMÍNIO COM LÂMINAS HORIZONTAIS FIXAS (ESPASSADAS EM 25 MM) E TELA DE PROTEÇÃO, MEDINDO 500 X 500 MM</v>
      </c>
      <c r="E640" s="39" t="str">
        <f>IF(ISNUMBER(SEARCH("Com",B640)),VLOOKUP(B640,'[10]COMP.BG'!$A:$N,5,FALSE),VLOOKUP(B640,[10]SINAPI!$A:$M,4,FALSE))</f>
        <v>UN</v>
      </c>
      <c r="F640" s="40">
        <v>6</v>
      </c>
      <c r="G640" s="128">
        <f>IF(ISNUMBER(SEARCH("COM",B640)),VLOOKUP(B640,'[10]COMP.BG'!$A:$M,13,FALSE),VLOOKUP(B640,[10]SINAPI!A:M,7,FALSE))</f>
        <v>103.76</v>
      </c>
      <c r="H640" s="128">
        <f>IF(ISNUMBER(SEARCH("COM",B640)),VLOOKUP(B640,'[10]COMP.BG'!$A:$N,14,FALSE),VLOOKUP(B640,[10]SINAPI!A:N,6,FALSE))</f>
        <v>116.41</v>
      </c>
      <c r="I640" s="40">
        <f t="shared" si="518"/>
        <v>622.55999999999995</v>
      </c>
      <c r="J640" s="40">
        <f t="shared" si="519"/>
        <v>698.46</v>
      </c>
      <c r="K640" s="40">
        <f t="shared" si="520"/>
        <v>1321.02</v>
      </c>
      <c r="L640" s="40">
        <f t="shared" si="521"/>
        <v>321.27</v>
      </c>
      <c r="M640" s="40">
        <f t="shared" si="522"/>
        <v>1642.29</v>
      </c>
      <c r="N640" s="95">
        <f t="shared" si="516"/>
        <v>2.0708547957330969E-2</v>
      </c>
      <c r="O640" s="96">
        <f t="shared" si="517"/>
        <v>5</v>
      </c>
    </row>
    <row r="641" spans="1:15" s="44" customFormat="1" ht="30" customHeight="1" x14ac:dyDescent="0.2">
      <c r="A641" s="215" t="s">
        <v>1359</v>
      </c>
      <c r="B641" s="201" t="s">
        <v>551</v>
      </c>
      <c r="C641" s="91" t="s">
        <v>62</v>
      </c>
      <c r="D641" s="248" t="str">
        <f>IF(ISNUMBER(SEARCH("Com",B641)),VLOOKUP(B641,'[10]COMP.BG'!$A:$N,3,FALSE),VLOOKUP(B641,[10]SINAPI!$A:$M,2,FALSE))</f>
        <v>VENEZIANA EM ALUMÍNIO COM LÂMINAS HORIZONTAIS FIXAS (ESPASSADAS EM 25 MM) E TELA DE PROTEÇÃO, MEDINDO 600 X 400 MM</v>
      </c>
      <c r="E641" s="39" t="str">
        <f>IF(ISNUMBER(SEARCH("Com",B641)),VLOOKUP(B641,'[10]COMP.BG'!$A:$N,5,FALSE),VLOOKUP(B641,[10]SINAPI!$A:$M,4,FALSE))</f>
        <v>UN</v>
      </c>
      <c r="F641" s="40">
        <v>6</v>
      </c>
      <c r="G641" s="128">
        <f>IF(ISNUMBER(SEARCH("COM",B641)),VLOOKUP(B641,'[10]COMP.BG'!$A:$M,13,FALSE),VLOOKUP(B641,[10]SINAPI!A:M,7,FALSE))</f>
        <v>108.6602</v>
      </c>
      <c r="H641" s="128">
        <f>IF(ISNUMBER(SEARCH("COM",B641)),VLOOKUP(B641,'[10]COMP.BG'!$A:$N,14,FALSE),VLOOKUP(B641,[10]SINAPI!A:N,6,FALSE))</f>
        <v>145.34620000000001</v>
      </c>
      <c r="I641" s="40">
        <f t="shared" si="518"/>
        <v>651.96</v>
      </c>
      <c r="J641" s="40">
        <f t="shared" si="519"/>
        <v>872.08</v>
      </c>
      <c r="K641" s="40">
        <f t="shared" si="520"/>
        <v>1524.04</v>
      </c>
      <c r="L641" s="40">
        <f t="shared" si="521"/>
        <v>370.65</v>
      </c>
      <c r="M641" s="40">
        <f t="shared" si="522"/>
        <v>1894.69</v>
      </c>
      <c r="N641" s="95">
        <f t="shared" si="516"/>
        <v>2.3891199927707905E-2</v>
      </c>
      <c r="O641" s="96">
        <f t="shared" si="517"/>
        <v>5</v>
      </c>
    </row>
    <row r="642" spans="1:15" s="44" customFormat="1" ht="30" customHeight="1" x14ac:dyDescent="0.2">
      <c r="A642" s="215" t="s">
        <v>1360</v>
      </c>
      <c r="B642" s="201" t="s">
        <v>552</v>
      </c>
      <c r="C642" s="91" t="s">
        <v>62</v>
      </c>
      <c r="D642" s="248" t="str">
        <f>IF(ISNUMBER(SEARCH("Com",B642)),VLOOKUP(B642,'[10]COMP.BG'!$A:$N,3,FALSE),VLOOKUP(B642,[10]SINAPI!$A:$M,2,FALSE))</f>
        <v>VENEZIANA EM ALUMÍNIO COM LÂMINAS HORIZONTAIS FIXAS (ESPASSADAS EM 25 MM) E TELA DE PROTEÇÃO, MEDINDO 800 X 500 MM</v>
      </c>
      <c r="E642" s="39" t="str">
        <f>IF(ISNUMBER(SEARCH("Com",B642)),VLOOKUP(B642,'[10]COMP.BG'!$A:$N,5,FALSE),VLOOKUP(B642,[10]SINAPI!$A:$M,4,FALSE))</f>
        <v>UN</v>
      </c>
      <c r="F642" s="40">
        <v>6</v>
      </c>
      <c r="G642" s="128">
        <f>IF(ISNUMBER(SEARCH("COM",B642)),VLOOKUP(B642,'[10]COMP.BG'!$A:$M,13,FALSE),VLOOKUP(B642,[10]SINAPI!A:M,7,FALSE))</f>
        <v>143.0702</v>
      </c>
      <c r="H642" s="128">
        <f>IF(ISNUMBER(SEARCH("COM",B642)),VLOOKUP(B642,'[10]COMP.BG'!$A:$N,14,FALSE),VLOOKUP(B642,[10]SINAPI!A:N,6,FALSE))</f>
        <v>145.34620000000001</v>
      </c>
      <c r="I642" s="40">
        <f t="shared" si="518"/>
        <v>858.42</v>
      </c>
      <c r="J642" s="40">
        <f t="shared" si="519"/>
        <v>872.08</v>
      </c>
      <c r="K642" s="40">
        <f t="shared" si="520"/>
        <v>1730.5</v>
      </c>
      <c r="L642" s="40">
        <f t="shared" si="521"/>
        <v>420.86</v>
      </c>
      <c r="M642" s="40">
        <f t="shared" si="522"/>
        <v>2151.36</v>
      </c>
      <c r="N642" s="95">
        <f t="shared" si="516"/>
        <v>2.7127694702813482E-2</v>
      </c>
      <c r="O642" s="96">
        <f t="shared" si="517"/>
        <v>5</v>
      </c>
    </row>
    <row r="643" spans="1:15" s="44" customFormat="1" ht="30" customHeight="1" x14ac:dyDescent="0.2">
      <c r="A643" s="215" t="s">
        <v>1361</v>
      </c>
      <c r="B643" s="201" t="s">
        <v>561</v>
      </c>
      <c r="C643" s="91" t="s">
        <v>62</v>
      </c>
      <c r="D643" s="248" t="str">
        <f>IF(ISNUMBER(SEARCH("Com",B643)),VLOOKUP(B643,'[10]COMP.BG'!$A:$N,3,FALSE),VLOOKUP(B643,[10]SINAPI!$A:$M,2,FALSE))</f>
        <v>VENEZIANA EM ALUMÍNIO COM LÂMINAS HORIZONTAIS FIXAS (ESPASSADAS EM 25 MM), TELA DE PROTEÇÃO E REGISTRO, MEDINDO 1000 X 400 MM</v>
      </c>
      <c r="E643" s="39" t="str">
        <f>IF(ISNUMBER(SEARCH("Com",B643)),VLOOKUP(B643,'[10]COMP.BG'!$A:$N,5,FALSE),VLOOKUP(B643,[10]SINAPI!$A:$M,4,FALSE))</f>
        <v>UN</v>
      </c>
      <c r="F643" s="40">
        <v>6</v>
      </c>
      <c r="G643" s="128">
        <f>IF(ISNUMBER(SEARCH("COM",B643)),VLOOKUP(B643,'[10]COMP.BG'!$A:$M,13,FALSE),VLOOKUP(B643,[10]SINAPI!A:M,7,FALSE))</f>
        <v>197.6302</v>
      </c>
      <c r="H643" s="128">
        <f>IF(ISNUMBER(SEARCH("COM",B643)),VLOOKUP(B643,'[10]COMP.BG'!$A:$N,14,FALSE),VLOOKUP(B643,[10]SINAPI!A:N,6,FALSE))</f>
        <v>145.34620000000001</v>
      </c>
      <c r="I643" s="40">
        <f t="shared" si="518"/>
        <v>1185.78</v>
      </c>
      <c r="J643" s="40">
        <f t="shared" si="519"/>
        <v>872.08</v>
      </c>
      <c r="K643" s="40">
        <f t="shared" si="520"/>
        <v>2057.86</v>
      </c>
      <c r="L643" s="40">
        <f t="shared" si="521"/>
        <v>500.47</v>
      </c>
      <c r="M643" s="40">
        <f t="shared" si="522"/>
        <v>2558.33</v>
      </c>
      <c r="N643" s="95">
        <f t="shared" si="516"/>
        <v>3.2259405766142731E-2</v>
      </c>
      <c r="O643" s="96">
        <f t="shared" si="517"/>
        <v>5</v>
      </c>
    </row>
    <row r="644" spans="1:15" s="44" customFormat="1" ht="30" customHeight="1" x14ac:dyDescent="0.2">
      <c r="A644" s="215" t="s">
        <v>1362</v>
      </c>
      <c r="B644" s="201" t="s">
        <v>562</v>
      </c>
      <c r="C644" s="91" t="s">
        <v>62</v>
      </c>
      <c r="D644" s="248" t="str">
        <f>IF(ISNUMBER(SEARCH("Com",B644)),VLOOKUP(B644,'[10]COMP.BG'!$A:$N,3,FALSE),VLOOKUP(B644,[10]SINAPI!$A:$M,2,FALSE))</f>
        <v>VENEZIANA EM ALUMÍNIO COM LÂMINAS HORIZONTAIS FIXAS (ESPASSADAS EM 25 MM), TELA DE PROTEÇÃO E REGISTRO, MEDINDO 1200 X 400 MM</v>
      </c>
      <c r="E644" s="39" t="str">
        <f>IF(ISNUMBER(SEARCH("Com",B644)),VLOOKUP(B644,'[10]COMP.BG'!$A:$N,5,FALSE),VLOOKUP(B644,[10]SINAPI!$A:$M,4,FALSE))</f>
        <v>UN</v>
      </c>
      <c r="F644" s="40">
        <v>6</v>
      </c>
      <c r="G644" s="128">
        <f>IF(ISNUMBER(SEARCH("COM",B644)),VLOOKUP(B644,'[10]COMP.BG'!$A:$M,13,FALSE),VLOOKUP(B644,[10]SINAPI!A:M,7,FALSE))</f>
        <v>244.21020000000001</v>
      </c>
      <c r="H644" s="128">
        <f>IF(ISNUMBER(SEARCH("COM",B644)),VLOOKUP(B644,'[10]COMP.BG'!$A:$N,14,FALSE),VLOOKUP(B644,[10]SINAPI!A:N,6,FALSE))</f>
        <v>145.34620000000001</v>
      </c>
      <c r="I644" s="40">
        <f t="shared" si="518"/>
        <v>1465.26</v>
      </c>
      <c r="J644" s="40">
        <f t="shared" si="519"/>
        <v>872.08</v>
      </c>
      <c r="K644" s="40">
        <f t="shared" si="520"/>
        <v>2337.34</v>
      </c>
      <c r="L644" s="40">
        <f t="shared" si="521"/>
        <v>568.44000000000005</v>
      </c>
      <c r="M644" s="40">
        <f t="shared" si="522"/>
        <v>2905.78</v>
      </c>
      <c r="N644" s="95">
        <f t="shared" si="516"/>
        <v>3.6640596047868026E-2</v>
      </c>
      <c r="O644" s="96">
        <f t="shared" si="517"/>
        <v>5</v>
      </c>
    </row>
    <row r="645" spans="1:15" s="44" customFormat="1" ht="30" customHeight="1" x14ac:dyDescent="0.2">
      <c r="A645" s="215" t="s">
        <v>1363</v>
      </c>
      <c r="B645" s="201" t="s">
        <v>563</v>
      </c>
      <c r="C645" s="91" t="s">
        <v>62</v>
      </c>
      <c r="D645" s="248" t="str">
        <f>IF(ISNUMBER(SEARCH("Com",B645)),VLOOKUP(B645,'[10]COMP.BG'!$A:$N,3,FALSE),VLOOKUP(B645,[10]SINAPI!$A:$M,2,FALSE))</f>
        <v>VENEZIANA EM ALUMÍNIO COM LÂMINAS HORIZONTAIS FIXAS (ESPASSADAS EM 25 MM), TELA DE PROTEÇÃO E REGISTRO, MEDINDO 1300 X 400 MM</v>
      </c>
      <c r="E645" s="39" t="str">
        <f>IF(ISNUMBER(SEARCH("Com",B645)),VLOOKUP(B645,'[10]COMP.BG'!$A:$N,5,FALSE),VLOOKUP(B645,[10]SINAPI!$A:$M,4,FALSE))</f>
        <v>UN</v>
      </c>
      <c r="F645" s="40">
        <v>6</v>
      </c>
      <c r="G645" s="128">
        <f>IF(ISNUMBER(SEARCH("COM",B645)),VLOOKUP(B645,'[10]COMP.BG'!$A:$M,13,FALSE),VLOOKUP(B645,[10]SINAPI!A:M,7,FALSE))</f>
        <v>173.2902</v>
      </c>
      <c r="H645" s="128">
        <f>IF(ISNUMBER(SEARCH("COM",B645)),VLOOKUP(B645,'[10]COMP.BG'!$A:$N,14,FALSE),VLOOKUP(B645,[10]SINAPI!A:N,6,FALSE))</f>
        <v>145.34620000000001</v>
      </c>
      <c r="I645" s="40">
        <f t="shared" si="518"/>
        <v>1039.74</v>
      </c>
      <c r="J645" s="40">
        <f t="shared" si="519"/>
        <v>872.08</v>
      </c>
      <c r="K645" s="40">
        <f t="shared" si="520"/>
        <v>1911.8200000000002</v>
      </c>
      <c r="L645" s="40">
        <f t="shared" si="521"/>
        <v>464.95</v>
      </c>
      <c r="M645" s="40">
        <f t="shared" si="522"/>
        <v>2376.77</v>
      </c>
      <c r="N645" s="95">
        <f t="shared" si="516"/>
        <v>2.9970014752903278E-2</v>
      </c>
      <c r="O645" s="96">
        <f t="shared" si="517"/>
        <v>5</v>
      </c>
    </row>
    <row r="646" spans="1:15" s="44" customFormat="1" ht="30" customHeight="1" x14ac:dyDescent="0.2">
      <c r="A646" s="215" t="s">
        <v>1364</v>
      </c>
      <c r="B646" s="201" t="s">
        <v>564</v>
      </c>
      <c r="C646" s="91" t="s">
        <v>62</v>
      </c>
      <c r="D646" s="248" t="str">
        <f>IF(ISNUMBER(SEARCH("Com",B646)),VLOOKUP(B646,'[10]COMP.BG'!$A:$N,3,FALSE),VLOOKUP(B646,[10]SINAPI!$A:$M,2,FALSE))</f>
        <v>VENEZIANA EM ALUMÍNIO COM LÂMINAS HORIZONTAIS FIXAS (ESPASSADAS EM 25 MM), TELA DE PROTEÇÃO E REGISTRO, MEDINDO 1400 X 400 MM</v>
      </c>
      <c r="E646" s="39" t="str">
        <f>IF(ISNUMBER(SEARCH("Com",B646)),VLOOKUP(B646,'[10]COMP.BG'!$A:$N,5,FALSE),VLOOKUP(B646,[10]SINAPI!$A:$M,4,FALSE))</f>
        <v>UN</v>
      </c>
      <c r="F646" s="40">
        <v>6</v>
      </c>
      <c r="G646" s="128">
        <f>IF(ISNUMBER(SEARCH("COM",B646)),VLOOKUP(B646,'[10]COMP.BG'!$A:$M,13,FALSE),VLOOKUP(B646,[10]SINAPI!A:M,7,FALSE))</f>
        <v>181.68020000000001</v>
      </c>
      <c r="H646" s="128">
        <f>IF(ISNUMBER(SEARCH("COM",B646)),VLOOKUP(B646,'[10]COMP.BG'!$A:$N,14,FALSE),VLOOKUP(B646,[10]SINAPI!A:N,6,FALSE))</f>
        <v>145.34620000000001</v>
      </c>
      <c r="I646" s="40">
        <f t="shared" si="518"/>
        <v>1090.08</v>
      </c>
      <c r="J646" s="40">
        <f t="shared" si="519"/>
        <v>872.08</v>
      </c>
      <c r="K646" s="40">
        <f t="shared" si="520"/>
        <v>1962.1599999999999</v>
      </c>
      <c r="L646" s="40">
        <f t="shared" si="521"/>
        <v>477.2</v>
      </c>
      <c r="M646" s="40">
        <f t="shared" si="522"/>
        <v>2439.3599999999997</v>
      </c>
      <c r="N646" s="95">
        <f t="shared" si="516"/>
        <v>3.0759246871864813E-2</v>
      </c>
      <c r="O646" s="96">
        <f t="shared" si="517"/>
        <v>5</v>
      </c>
    </row>
    <row r="647" spans="1:15" s="44" customFormat="1" ht="30" customHeight="1" x14ac:dyDescent="0.2">
      <c r="A647" s="215" t="s">
        <v>1365</v>
      </c>
      <c r="B647" s="201" t="s">
        <v>565</v>
      </c>
      <c r="C647" s="91" t="s">
        <v>62</v>
      </c>
      <c r="D647" s="248" t="str">
        <f>IF(ISNUMBER(SEARCH("Com",B647)),VLOOKUP(B647,'[10]COMP.BG'!$A:$N,3,FALSE),VLOOKUP(B647,[10]SINAPI!$A:$M,2,FALSE))</f>
        <v>VENEZIANA EM ALUMÍNIO COM LÂMINAS HORIZONTAIS FIXAS (ESPASSADAS EM 25 MM), TELA DE PROTEÇÃO E REGISTRO, MEDINDO 600 X 400 MM</v>
      </c>
      <c r="E647" s="39" t="str">
        <f>IF(ISNUMBER(SEARCH("Com",B647)),VLOOKUP(B647,'[10]COMP.BG'!$A:$N,5,FALSE),VLOOKUP(B647,[10]SINAPI!$A:$M,4,FALSE))</f>
        <v>UN</v>
      </c>
      <c r="F647" s="40">
        <v>8</v>
      </c>
      <c r="G647" s="128">
        <f>IF(ISNUMBER(SEARCH("COM",B647)),VLOOKUP(B647,'[10]COMP.BG'!$A:$M,13,FALSE),VLOOKUP(B647,[10]SINAPI!A:M,7,FALSE))</f>
        <v>149.08000000000001</v>
      </c>
      <c r="H647" s="128">
        <f>IF(ISNUMBER(SEARCH("COM",B647)),VLOOKUP(B647,'[10]COMP.BG'!$A:$N,14,FALSE),VLOOKUP(B647,[10]SINAPI!A:N,6,FALSE))</f>
        <v>116.41</v>
      </c>
      <c r="I647" s="40">
        <f t="shared" si="518"/>
        <v>1192.6400000000001</v>
      </c>
      <c r="J647" s="40">
        <f t="shared" si="519"/>
        <v>931.28</v>
      </c>
      <c r="K647" s="40">
        <f t="shared" si="520"/>
        <v>2123.92</v>
      </c>
      <c r="L647" s="40">
        <f t="shared" si="521"/>
        <v>516.54</v>
      </c>
      <c r="M647" s="40">
        <f t="shared" si="522"/>
        <v>2640.46</v>
      </c>
      <c r="N647" s="95">
        <f t="shared" si="516"/>
        <v>3.329502861212949E-2</v>
      </c>
      <c r="O647" s="96">
        <f t="shared" si="517"/>
        <v>7</v>
      </c>
    </row>
    <row r="648" spans="1:15" s="44" customFormat="1" ht="30" customHeight="1" x14ac:dyDescent="0.2">
      <c r="A648" s="215" t="s">
        <v>1366</v>
      </c>
      <c r="B648" s="201" t="s">
        <v>566</v>
      </c>
      <c r="C648" s="91" t="s">
        <v>62</v>
      </c>
      <c r="D648" s="248" t="str">
        <f>IF(ISNUMBER(SEARCH("Com",B648)),VLOOKUP(B648,'[10]COMP.BG'!$A:$N,3,FALSE),VLOOKUP(B648,[10]SINAPI!$A:$M,2,FALSE))</f>
        <v>VENEZIANA EM ALUMÍNIO COM LÂMINAS HORIZONTAIS FIXAS (ESPASSADAS EM 25 MM), TELA DE PROTEÇÃO E REGISTRO, MEDINDO 800 X 400 MM</v>
      </c>
      <c r="E648" s="39" t="str">
        <f>IF(ISNUMBER(SEARCH("Com",B648)),VLOOKUP(B648,'[10]COMP.BG'!$A:$N,5,FALSE),VLOOKUP(B648,[10]SINAPI!$A:$M,4,FALSE))</f>
        <v>UN</v>
      </c>
      <c r="F648" s="40">
        <v>8</v>
      </c>
      <c r="G648" s="128">
        <f>IF(ISNUMBER(SEARCH("COM",B648)),VLOOKUP(B648,'[10]COMP.BG'!$A:$M,13,FALSE),VLOOKUP(B648,[10]SINAPI!A:M,7,FALSE))</f>
        <v>149.08000000000001</v>
      </c>
      <c r="H648" s="128">
        <f>IF(ISNUMBER(SEARCH("COM",B648)),VLOOKUP(B648,'[10]COMP.BG'!$A:$N,14,FALSE),VLOOKUP(B648,[10]SINAPI!A:N,6,FALSE))</f>
        <v>116.41</v>
      </c>
      <c r="I648" s="40">
        <f t="shared" si="518"/>
        <v>1192.6400000000001</v>
      </c>
      <c r="J648" s="40">
        <f t="shared" si="519"/>
        <v>931.28</v>
      </c>
      <c r="K648" s="40">
        <f t="shared" si="520"/>
        <v>2123.92</v>
      </c>
      <c r="L648" s="40">
        <f t="shared" si="521"/>
        <v>516.54</v>
      </c>
      <c r="M648" s="40">
        <f t="shared" si="522"/>
        <v>2640.46</v>
      </c>
      <c r="N648" s="95">
        <f t="shared" si="516"/>
        <v>3.329502861212949E-2</v>
      </c>
      <c r="O648" s="96">
        <f t="shared" si="517"/>
        <v>7</v>
      </c>
    </row>
    <row r="649" spans="1:15" s="38" customFormat="1" ht="30" customHeight="1" x14ac:dyDescent="0.2">
      <c r="A649" s="172" t="s">
        <v>1367</v>
      </c>
      <c r="B649" s="214"/>
      <c r="C649" s="191"/>
      <c r="D649" s="254" t="s">
        <v>542</v>
      </c>
      <c r="E649" s="214"/>
      <c r="F649" s="214"/>
      <c r="G649" s="214"/>
      <c r="H649" s="214"/>
      <c r="I649" s="214"/>
      <c r="J649" s="214"/>
      <c r="K649" s="214"/>
      <c r="L649" s="214"/>
      <c r="M649" s="214"/>
      <c r="N649" s="187"/>
    </row>
    <row r="650" spans="1:15" s="38" customFormat="1" ht="30" customHeight="1" x14ac:dyDescent="0.2">
      <c r="A650" s="215" t="s">
        <v>1368</v>
      </c>
      <c r="B650" s="201" t="s">
        <v>539</v>
      </c>
      <c r="C650" s="91" t="s">
        <v>62</v>
      </c>
      <c r="D650" s="248" t="str">
        <f>IF(ISNUMBER(SEARCH("Com",B650)),VLOOKUP(B650,'[10]COMP.BG'!$A:$N,3,FALSE),VLOOKUP(B650,[10]SINAPI!$A:$M,2,FALSE))</f>
        <v>COXIM EM BORRACHA NATURAL COM PARAFUSO DE FIXAÇÃO 10X10X25MM</v>
      </c>
      <c r="E650" s="39" t="str">
        <f>IF(ISNUMBER(SEARCH("Com",B650)),VLOOKUP(B650,'[10]COMP.BG'!$A:$N,5,FALSE),VLOOKUP(B650,[10]SINAPI!$A:$M,4,FALSE))</f>
        <v>UN</v>
      </c>
      <c r="F650" s="40">
        <v>25</v>
      </c>
      <c r="G650" s="128">
        <f>IF(ISNUMBER(SEARCH("COM",B650)),VLOOKUP(B650,'[10]COMP.BG'!$A:$M,13,FALSE),VLOOKUP(B650,[10]SINAPI!A:M,7,FALSE))</f>
        <v>5.5747</v>
      </c>
      <c r="H650" s="128">
        <f>IF(ISNUMBER(SEARCH("COM",B650)),VLOOKUP(B650,'[10]COMP.BG'!$A:$N,14,FALSE),VLOOKUP(B650,[10]SINAPI!A:N,6,FALSE))</f>
        <v>2.6608000000000001</v>
      </c>
      <c r="I650" s="40">
        <f>ROUND(F650*G650,2)</f>
        <v>139.37</v>
      </c>
      <c r="J650" s="40">
        <f>ROUND(F650*H650,2)</f>
        <v>66.52</v>
      </c>
      <c r="K650" s="40">
        <f>I650+J650</f>
        <v>205.89</v>
      </c>
      <c r="L650" s="40">
        <f>ROUND($L$15*K650,2)</f>
        <v>50.07</v>
      </c>
      <c r="M650" s="40">
        <f>K650+L650</f>
        <v>255.95999999999998</v>
      </c>
      <c r="N650" s="95">
        <f t="shared" ref="N650:N656" si="528">M650/$M$1026*100</f>
        <v>3.2275419902443748E-3</v>
      </c>
      <c r="O650" s="96">
        <f t="shared" ref="O650:O656" si="529">IF(F650=1,1,TRUNC(F650*$O$15,0))</f>
        <v>24</v>
      </c>
    </row>
    <row r="651" spans="1:15" s="38" customFormat="1" ht="50.1" customHeight="1" x14ac:dyDescent="0.2">
      <c r="A651" s="215" t="s">
        <v>1369</v>
      </c>
      <c r="B651" s="201" t="s">
        <v>544</v>
      </c>
      <c r="C651" s="91" t="s">
        <v>62</v>
      </c>
      <c r="D651" s="248"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9" t="str">
        <f>IF(ISNUMBER(SEARCH("Com",B651)),VLOOKUP(B651,'[10]COMP.BG'!$A:$N,5,FALSE),VLOOKUP(B651,[10]SINAPI!$A:$M,4,FALSE))</f>
        <v>H</v>
      </c>
      <c r="F651" s="40">
        <v>84</v>
      </c>
      <c r="G651" s="128">
        <f>IF(ISNUMBER(SEARCH("COM",B651)),VLOOKUP(B651,'[10]COMP.BG'!$A:$M,13,FALSE),VLOOKUP(B651,[10]SINAPI!A:M,7,FALSE))</f>
        <v>10.46</v>
      </c>
      <c r="H651" s="128">
        <f>IF(ISNUMBER(SEARCH("COM",B651)),VLOOKUP(B651,'[10]COMP.BG'!$A:$N,14,FALSE),VLOOKUP(B651,[10]SINAPI!A:N,6,FALSE))</f>
        <v>33.260000000000005</v>
      </c>
      <c r="I651" s="40">
        <f t="shared" ref="I651:I654" si="530">ROUND(F651*G651,2)</f>
        <v>878.64</v>
      </c>
      <c r="J651" s="40">
        <f t="shared" ref="J651:J654" si="531">ROUND(F651*H651,2)</f>
        <v>2793.84</v>
      </c>
      <c r="K651" s="40">
        <f t="shared" ref="K651:K654" si="532">I651+J651</f>
        <v>3672.48</v>
      </c>
      <c r="L651" s="40">
        <f t="shared" ref="L651:L654" si="533">ROUND($L$15*K651,2)</f>
        <v>893.15</v>
      </c>
      <c r="M651" s="40">
        <f t="shared" ref="M651:M654" si="534">K651+L651</f>
        <v>4565.63</v>
      </c>
      <c r="N651" s="95">
        <f t="shared" si="528"/>
        <v>5.7570567811061985E-2</v>
      </c>
      <c r="O651" s="96">
        <f t="shared" si="529"/>
        <v>83</v>
      </c>
    </row>
    <row r="652" spans="1:15" s="38" customFormat="1" ht="54" customHeight="1" x14ac:dyDescent="0.2">
      <c r="A652" s="215" t="s">
        <v>1370</v>
      </c>
      <c r="B652" s="201" t="s">
        <v>545</v>
      </c>
      <c r="C652" s="91" t="s">
        <v>62</v>
      </c>
      <c r="D652" s="248"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9" t="str">
        <f>IF(ISNUMBER(SEARCH("Com",B652)),VLOOKUP(B652,'[10]COMP.BG'!$A:$N,5,FALSE),VLOOKUP(B652,[10]SINAPI!$A:$M,4,FALSE))</f>
        <v>H</v>
      </c>
      <c r="F652" s="40">
        <v>25</v>
      </c>
      <c r="G652" s="128">
        <f>IF(ISNUMBER(SEARCH("COM",B652)),VLOOKUP(B652,'[10]COMP.BG'!$A:$M,13,FALSE),VLOOKUP(B652,[10]SINAPI!A:M,7,FALSE))</f>
        <v>314.13</v>
      </c>
      <c r="H652" s="128">
        <f>IF(ISNUMBER(SEARCH("COM",B652)),VLOOKUP(B652,'[10]COMP.BG'!$A:$N,14,FALSE),VLOOKUP(B652,[10]SINAPI!A:N,6,FALSE))</f>
        <v>65.89</v>
      </c>
      <c r="I652" s="40">
        <f t="shared" si="530"/>
        <v>7853.25</v>
      </c>
      <c r="J652" s="40">
        <f t="shared" si="531"/>
        <v>1647.25</v>
      </c>
      <c r="K652" s="40">
        <f t="shared" si="532"/>
        <v>9500.5</v>
      </c>
      <c r="L652" s="40">
        <f t="shared" si="533"/>
        <v>2310.52</v>
      </c>
      <c r="M652" s="40">
        <f t="shared" si="534"/>
        <v>11811.02</v>
      </c>
      <c r="N652" s="95">
        <f t="shared" si="528"/>
        <v>0.14893171979065528</v>
      </c>
      <c r="O652" s="96">
        <f t="shared" si="529"/>
        <v>24</v>
      </c>
    </row>
    <row r="653" spans="1:15" s="38" customFormat="1" ht="30" customHeight="1" x14ac:dyDescent="0.2">
      <c r="A653" s="215" t="s">
        <v>1371</v>
      </c>
      <c r="B653" s="201" t="s">
        <v>567</v>
      </c>
      <c r="C653" s="91" t="s">
        <v>62</v>
      </c>
      <c r="D653" s="248" t="str">
        <f>IF(ISNUMBER(SEARCH("Com",B653)),VLOOKUP(B653,'[10]COMP.BG'!$A:$N,3,FALSE),VLOOKUP(B653,[10]SINAPI!$A:$M,2,FALSE))</f>
        <v>MANGUEIRA CRISTAL, LISA, PVC TRANSPARENTE, 1/4" X1 MM</v>
      </c>
      <c r="E653" s="39" t="str">
        <f>IF(ISNUMBER(SEARCH("Com",B653)),VLOOKUP(B653,'[10]COMP.BG'!$A:$N,5,FALSE),VLOOKUP(B653,[10]SINAPI!$A:$M,4,FALSE))</f>
        <v xml:space="preserve">M     </v>
      </c>
      <c r="F653" s="40">
        <v>84</v>
      </c>
      <c r="G653" s="128">
        <f>IF(ISNUMBER(SEARCH("COM",B653)),VLOOKUP(B653,'[10]COMP.BG'!$A:$M,13,FALSE),VLOOKUP(B653,[10]SINAPI!A:M,7,FALSE))</f>
        <v>2.4550000000000001</v>
      </c>
      <c r="H653" s="128">
        <f>IF(ISNUMBER(SEARCH("COM",B653)),VLOOKUP(B653,'[10]COMP.BG'!$A:$N,14,FALSE),VLOOKUP(B653,[10]SINAPI!A:N,6,FALSE))</f>
        <v>1.6630000000000003</v>
      </c>
      <c r="I653" s="40">
        <f t="shared" ref="I653" si="535">ROUND(F653*G653,2)</f>
        <v>206.22</v>
      </c>
      <c r="J653" s="40">
        <f t="shared" ref="J653" si="536">ROUND(F653*H653,2)</f>
        <v>139.69</v>
      </c>
      <c r="K653" s="40">
        <f t="shared" ref="K653" si="537">I653+J653</f>
        <v>345.90999999999997</v>
      </c>
      <c r="L653" s="40">
        <f t="shared" ref="L653" si="538">ROUND($L$15*K653,2)</f>
        <v>84.13</v>
      </c>
      <c r="M653" s="40">
        <f t="shared" ref="M653" si="539">K653+L653</f>
        <v>430.03999999999996</v>
      </c>
      <c r="N653" s="95">
        <f t="shared" si="528"/>
        <v>5.4226135235376271E-3</v>
      </c>
      <c r="O653" s="96">
        <f t="shared" si="529"/>
        <v>83</v>
      </c>
    </row>
    <row r="654" spans="1:15" s="38" customFormat="1" ht="30" customHeight="1" x14ac:dyDescent="0.2">
      <c r="A654" s="215" t="s">
        <v>1372</v>
      </c>
      <c r="B654" s="201" t="s">
        <v>543</v>
      </c>
      <c r="C654" s="91" t="s">
        <v>62</v>
      </c>
      <c r="D654" s="248"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9" t="str">
        <f>IF(ISNUMBER(SEARCH("Com",B654)),VLOOKUP(B654,'[10]COMP.BG'!$A:$N,5,FALSE),VLOOKUP(B654,[10]SINAPI!$A:$M,4,FALSE))</f>
        <v>KG</v>
      </c>
      <c r="F654" s="40">
        <v>12</v>
      </c>
      <c r="G654" s="128">
        <f>IF(ISNUMBER(SEARCH("COM",B654)),VLOOKUP(B654,'[10]COMP.BG'!$A:$M,13,FALSE),VLOOKUP(B654,[10]SINAPI!A:M,7,FALSE))</f>
        <v>5.23</v>
      </c>
      <c r="H654" s="128">
        <f>IF(ISNUMBER(SEARCH("COM",B654)),VLOOKUP(B654,'[10]COMP.BG'!$A:$N,14,FALSE),VLOOKUP(B654,[10]SINAPI!A:N,6,FALSE))</f>
        <v>16.630000000000003</v>
      </c>
      <c r="I654" s="40">
        <f t="shared" si="530"/>
        <v>62.76</v>
      </c>
      <c r="J654" s="40">
        <f t="shared" si="531"/>
        <v>199.56</v>
      </c>
      <c r="K654" s="40">
        <f t="shared" si="532"/>
        <v>262.32</v>
      </c>
      <c r="L654" s="40">
        <f t="shared" si="533"/>
        <v>63.8</v>
      </c>
      <c r="M654" s="40">
        <f t="shared" si="534"/>
        <v>326.12</v>
      </c>
      <c r="N654" s="95">
        <f t="shared" si="528"/>
        <v>4.112228449204937E-3</v>
      </c>
      <c r="O654" s="96">
        <f t="shared" si="529"/>
        <v>11</v>
      </c>
    </row>
    <row r="655" spans="1:15" s="38" customFormat="1" ht="30" customHeight="1" x14ac:dyDescent="0.2">
      <c r="A655" s="215" t="s">
        <v>1373</v>
      </c>
      <c r="B655" s="201">
        <v>100861</v>
      </c>
      <c r="C655" s="91" t="s">
        <v>57</v>
      </c>
      <c r="D655" s="248" t="str">
        <f>IF(ISNUMBER(SEARCH("Com",B655)),VLOOKUP(B655,'[10]COMP.BG'!$A:$N,3,FALSE),VLOOKUP(B655,[10]SINAPI!$A:$M,2,FALSE))</f>
        <v>SUPORTE MÃO FRANCESA EM AÇO, ABAS IGUAIS 30 CM, CAPACIDADE MINIMA 60 KG, BRANCO - FORNECIMENTO E INSTALAÇÃO. AF_01/2020</v>
      </c>
      <c r="E655" s="39" t="str">
        <f>IF(ISNUMBER(SEARCH("Com",B655)),VLOOKUP(B655,'[10]COMP.BG'!$A:$N,5,FALSE),VLOOKUP(B655,[10]SINAPI!$A:$M,4,FALSE))</f>
        <v>UN</v>
      </c>
      <c r="F655" s="40">
        <v>16</v>
      </c>
      <c r="G655" s="128" t="str">
        <f>IF(ISNUMBER(SEARCH("COM",B655)),VLOOKUP(B655,'[10]COMP.BG'!$A:$M,13,FALSE),VLOOKUP(B655,[10]SINAPI!A:M,7,FALSE))</f>
        <v>26,52</v>
      </c>
      <c r="H655" s="128" t="str">
        <f>IF(ISNUMBER(SEARCH("COM",B655)),VLOOKUP(B655,'[10]COMP.BG'!$A:$N,14,FALSE),VLOOKUP(B655,[10]SINAPI!A:N,6,FALSE))</f>
        <v>11,79</v>
      </c>
      <c r="I655" s="40">
        <f>ROUND(F655*G655,2)</f>
        <v>424.32</v>
      </c>
      <c r="J655" s="40">
        <f>ROUND(F655*H655,2)</f>
        <v>188.64</v>
      </c>
      <c r="K655" s="40">
        <f>I655+J655</f>
        <v>612.96</v>
      </c>
      <c r="L655" s="40">
        <f>ROUND($L$15*K655,2)</f>
        <v>149.07</v>
      </c>
      <c r="M655" s="40">
        <f>K655+L655</f>
        <v>762.03</v>
      </c>
      <c r="N655" s="95">
        <f t="shared" si="528"/>
        <v>9.6088600672992706E-3</v>
      </c>
      <c r="O655" s="96">
        <f t="shared" si="529"/>
        <v>15</v>
      </c>
    </row>
    <row r="656" spans="1:15" s="38" customFormat="1" ht="30" customHeight="1" x14ac:dyDescent="0.2">
      <c r="A656" s="215" t="s">
        <v>1374</v>
      </c>
      <c r="B656" s="110">
        <v>100862</v>
      </c>
      <c r="C656" s="91" t="s">
        <v>57</v>
      </c>
      <c r="D656" s="248" t="str">
        <f>IF(ISNUMBER(SEARCH("Com",B656)),VLOOKUP(B656,'[10]COMP.BG'!$A:$N,3,FALSE),VLOOKUP(B656,[10]SINAPI!$A:$M,2,FALSE))</f>
        <v>SUPORTE MÃO FRANCESA EM ACO, ABAS IGUAIS 40 CM, CAPACIDADE MINIMA 70 KG, BRANCO - FORNECIMENTO E INSTALAÇÃO. AF_01/2020</v>
      </c>
      <c r="E656" s="39" t="str">
        <f>IF(ISNUMBER(SEARCH("Com",B656)),VLOOKUP(B656,'[10]COMP.BG'!$A:$N,5,FALSE),VLOOKUP(B656,[10]SINAPI!$A:$M,4,FALSE))</f>
        <v>UN</v>
      </c>
      <c r="F656" s="40">
        <v>16</v>
      </c>
      <c r="G656" s="128" t="str">
        <f>IF(ISNUMBER(SEARCH("COM",B656)),VLOOKUP(B656,'[10]COMP.BG'!$A:$M,13,FALSE),VLOOKUP(B656,[10]SINAPI!A:M,7,FALSE))</f>
        <v>30,96</v>
      </c>
      <c r="H656" s="128" t="str">
        <f>IF(ISNUMBER(SEARCH("COM",B656)),VLOOKUP(B656,'[10]COMP.BG'!$A:$N,14,FALSE),VLOOKUP(B656,[10]SINAPI!A:N,6,FALSE))</f>
        <v>11,78</v>
      </c>
      <c r="I656" s="40">
        <f>ROUND(F656*G656,2)</f>
        <v>495.36</v>
      </c>
      <c r="J656" s="40">
        <f>ROUND(F656*H656,2)</f>
        <v>188.48</v>
      </c>
      <c r="K656" s="40">
        <f>I656+J656</f>
        <v>683.84</v>
      </c>
      <c r="L656" s="40">
        <f>ROUND($L$15*K656,2)</f>
        <v>166.31</v>
      </c>
      <c r="M656" s="40">
        <f>K656+L656</f>
        <v>850.15000000000009</v>
      </c>
      <c r="N656" s="95">
        <f t="shared" si="528"/>
        <v>1.072001415457984E-2</v>
      </c>
      <c r="O656" s="96">
        <f t="shared" si="529"/>
        <v>15</v>
      </c>
    </row>
    <row r="657" spans="1:15" s="38" customFormat="1" ht="30" customHeight="1" x14ac:dyDescent="0.2">
      <c r="A657" s="184">
        <v>4</v>
      </c>
      <c r="B657" s="188"/>
      <c r="C657" s="190"/>
      <c r="D657" s="198" t="s">
        <v>51</v>
      </c>
      <c r="E657" s="179"/>
      <c r="F657" s="179"/>
      <c r="G657" s="179"/>
      <c r="H657" s="179"/>
      <c r="I657" s="180">
        <f t="shared" ref="I657:N657" si="540">SUM(I658:I1025)</f>
        <v>1156681.4599999995</v>
      </c>
      <c r="J657" s="180">
        <f t="shared" si="540"/>
        <v>334220.22000000003</v>
      </c>
      <c r="K657" s="180">
        <f t="shared" si="540"/>
        <v>1490901.6799999985</v>
      </c>
      <c r="L657" s="180">
        <f t="shared" si="540"/>
        <v>362587.22000000009</v>
      </c>
      <c r="M657" s="180">
        <f t="shared" si="540"/>
        <v>1853488.899999999</v>
      </c>
      <c r="N657" s="259">
        <f t="shared" si="540"/>
        <v>23.371672344123535</v>
      </c>
    </row>
    <row r="658" spans="1:15" s="38" customFormat="1" ht="30" customHeight="1" x14ac:dyDescent="0.2">
      <c r="A658" s="172" t="s">
        <v>43</v>
      </c>
      <c r="B658" s="214"/>
      <c r="C658" s="191"/>
      <c r="D658" s="254" t="s">
        <v>580</v>
      </c>
      <c r="E658" s="214"/>
      <c r="F658" s="214"/>
      <c r="G658" s="214"/>
      <c r="H658" s="214"/>
      <c r="I658" s="214"/>
      <c r="J658" s="214"/>
      <c r="K658" s="214"/>
      <c r="L658" s="214"/>
      <c r="M658" s="214"/>
      <c r="N658" s="187"/>
    </row>
    <row r="659" spans="1:15" s="38" customFormat="1" ht="30" customHeight="1" x14ac:dyDescent="0.2">
      <c r="A659" s="215" t="s">
        <v>219</v>
      </c>
      <c r="B659" s="110" t="s">
        <v>611</v>
      </c>
      <c r="C659" s="91" t="s">
        <v>62</v>
      </c>
      <c r="D659" s="248" t="str">
        <f>IF(ISNUMBER(SEARCH("Com",B659)),VLOOKUP(B659,'[10]COMP.BG'!$A:$N,3,FALSE),VLOOKUP(B659,[10]SINAPI!$A:$M,2,FALSE))</f>
        <v>CHAVE COMUTADORA EM PVC/TRANSFERÊNCIA TRIFÁSICA MANUAL COM 3 POSIÇÕES, CORRENTE NOMINAL 32A</v>
      </c>
      <c r="E659" s="39" t="str">
        <f>IF(ISNUMBER(SEARCH("Com",B659)),VLOOKUP(B659,'[10]COMP.BG'!$A:$N,5,FALSE),VLOOKUP(B659,[10]SINAPI!$A:$M,4,FALSE))</f>
        <v>UN</v>
      </c>
      <c r="F659" s="40">
        <v>8</v>
      </c>
      <c r="G659" s="128">
        <f>IF(ISNUMBER(SEARCH("COM",B659)),VLOOKUP(B659,'[10]COMP.BG'!$A:$M,13,FALSE),VLOOKUP(B659,[10]SINAPI!A:M,7,FALSE))</f>
        <v>227.85000000000002</v>
      </c>
      <c r="H659" s="128">
        <f>IF(ISNUMBER(SEARCH("COM",B659)),VLOOKUP(B659,'[10]COMP.BG'!$A:$N,14,FALSE),VLOOKUP(B659,[10]SINAPI!A:N,6,FALSE))</f>
        <v>109.5</v>
      </c>
      <c r="I659" s="40">
        <f t="shared" ref="I659:I684" si="541">ROUND(F659*G659,2)</f>
        <v>1822.8</v>
      </c>
      <c r="J659" s="40">
        <f t="shared" ref="J659:J684" si="542">ROUND(F659*H659,2)</f>
        <v>876</v>
      </c>
      <c r="K659" s="40">
        <f t="shared" ref="K659:K684" si="543">I659+J659</f>
        <v>2698.8</v>
      </c>
      <c r="L659" s="40">
        <f t="shared" ref="L659:L684" si="544">ROUND($L$15*K659,2)</f>
        <v>656.35</v>
      </c>
      <c r="M659" s="40">
        <f t="shared" ref="M659:M684" si="545">K659+L659</f>
        <v>3355.15</v>
      </c>
      <c r="N659" s="95">
        <f t="shared" ref="N659:N690" si="546">M659/$M$1026*100</f>
        <v>4.2306952291640942E-2</v>
      </c>
      <c r="O659" s="96">
        <f t="shared" ref="O659:O707" si="547">IF(F659=1,1,TRUNC(F659*$O$15,0))</f>
        <v>7</v>
      </c>
    </row>
    <row r="660" spans="1:15" s="38" customFormat="1" ht="30" customHeight="1" x14ac:dyDescent="0.2">
      <c r="A660" s="215" t="s">
        <v>220</v>
      </c>
      <c r="B660" s="110" t="s">
        <v>610</v>
      </c>
      <c r="C660" s="91" t="s">
        <v>62</v>
      </c>
      <c r="D660" s="248" t="str">
        <f>IF(ISNUMBER(SEARCH("Com",B660)),VLOOKUP(B660,'[10]COMP.BG'!$A:$N,3,FALSE),VLOOKUP(B660,[10]SINAPI!$A:$M,2,FALSE))</f>
        <v>CHAVE COMUTADORA/TRANSFERÊNCIA TRIFÁSICA MANUAL COM 3 POSIÇÕES, CORRENTE NOMINAL 40A</v>
      </c>
      <c r="E660" s="39" t="str">
        <f>IF(ISNUMBER(SEARCH("Com",B660)),VLOOKUP(B660,'[10]COMP.BG'!$A:$N,5,FALSE),VLOOKUP(B660,[10]SINAPI!$A:$M,4,FALSE))</f>
        <v>UN</v>
      </c>
      <c r="F660" s="40">
        <v>8</v>
      </c>
      <c r="G660" s="128">
        <f>IF(ISNUMBER(SEARCH("COM",B660)),VLOOKUP(B660,'[10]COMP.BG'!$A:$M,13,FALSE),VLOOKUP(B660,[10]SINAPI!A:M,7,FALSE))</f>
        <v>258.56</v>
      </c>
      <c r="H660" s="128">
        <f>IF(ISNUMBER(SEARCH("COM",B660)),VLOOKUP(B660,'[10]COMP.BG'!$A:$N,14,FALSE),VLOOKUP(B660,[10]SINAPI!A:N,6,FALSE))</f>
        <v>127.75</v>
      </c>
      <c r="I660" s="40">
        <f t="shared" si="541"/>
        <v>2068.48</v>
      </c>
      <c r="J660" s="40">
        <f t="shared" si="542"/>
        <v>1022</v>
      </c>
      <c r="K660" s="40">
        <f t="shared" si="543"/>
        <v>3090.48</v>
      </c>
      <c r="L660" s="40">
        <f t="shared" si="544"/>
        <v>751.6</v>
      </c>
      <c r="M660" s="40">
        <f t="shared" si="545"/>
        <v>3842.08</v>
      </c>
      <c r="N660" s="95">
        <f t="shared" si="546"/>
        <v>4.8446923464127628E-2</v>
      </c>
      <c r="O660" s="96">
        <f t="shared" si="547"/>
        <v>7</v>
      </c>
    </row>
    <row r="661" spans="1:15" s="38" customFormat="1" ht="30" customHeight="1" x14ac:dyDescent="0.2">
      <c r="A661" s="215" t="s">
        <v>221</v>
      </c>
      <c r="B661" s="110" t="s">
        <v>747</v>
      </c>
      <c r="C661" s="91" t="s">
        <v>62</v>
      </c>
      <c r="D661" s="248" t="str">
        <f>IF(ISNUMBER(SEARCH("Com",B661)),VLOOKUP(B661,'[10]COMP.BG'!$A:$N,3,FALSE),VLOOKUP(B661,[10]SINAPI!$A:$M,2,FALSE))</f>
        <v>CHAVE COMUTADORA/TRANSFERÊNCIA TRIFÁSICA MANUAL COM 3 POSIÇÕES, CORRENTE NOMINAL 63A</v>
      </c>
      <c r="E661" s="39" t="str">
        <f>IF(ISNUMBER(SEARCH("Com",B661)),VLOOKUP(B661,'[10]COMP.BG'!$A:$N,5,FALSE),VLOOKUP(B661,[10]SINAPI!$A:$M,4,FALSE))</f>
        <v>UN</v>
      </c>
      <c r="F661" s="40">
        <v>10</v>
      </c>
      <c r="G661" s="128">
        <f>IF(ISNUMBER(SEARCH("COM",B661)),VLOOKUP(B661,'[10]COMP.BG'!$A:$M,13,FALSE),VLOOKUP(B661,[10]SINAPI!A:M,7,FALSE))</f>
        <v>322.53999999999996</v>
      </c>
      <c r="H661" s="128">
        <f>IF(ISNUMBER(SEARCH("COM",B661)),VLOOKUP(B661,'[10]COMP.BG'!$A:$N,14,FALSE),VLOOKUP(B661,[10]SINAPI!A:N,6,FALSE))</f>
        <v>127.75</v>
      </c>
      <c r="I661" s="40">
        <f t="shared" ref="I661:I662" si="548">ROUND(F661*G661,2)</f>
        <v>3225.4</v>
      </c>
      <c r="J661" s="40">
        <f t="shared" ref="J661:J662" si="549">ROUND(F661*H661,2)</f>
        <v>1277.5</v>
      </c>
      <c r="K661" s="40">
        <f t="shared" ref="K661:K662" si="550">I661+J661</f>
        <v>4502.8999999999996</v>
      </c>
      <c r="L661" s="40">
        <f t="shared" ref="L661:L662" si="551">ROUND($L$15*K661,2)</f>
        <v>1095.1099999999999</v>
      </c>
      <c r="M661" s="40">
        <f t="shared" ref="M661:M662" si="552">K661+L661</f>
        <v>5598.0099999999993</v>
      </c>
      <c r="N661" s="95">
        <f t="shared" si="546"/>
        <v>7.0588421381496777E-2</v>
      </c>
      <c r="O661" s="96">
        <f t="shared" si="547"/>
        <v>9</v>
      </c>
    </row>
    <row r="662" spans="1:15" s="38" customFormat="1" ht="30" customHeight="1" x14ac:dyDescent="0.2">
      <c r="A662" s="215" t="s">
        <v>222</v>
      </c>
      <c r="B662" s="110" t="s">
        <v>748</v>
      </c>
      <c r="C662" s="91" t="s">
        <v>62</v>
      </c>
      <c r="D662" s="248" t="str">
        <f>IF(ISNUMBER(SEARCH("Com",B662)),VLOOKUP(B662,'[10]COMP.BG'!$A:$N,3,FALSE),VLOOKUP(B662,[10]SINAPI!$A:$M,2,FALSE))</f>
        <v>CHAVE COMUTADORA/TRANSFERÊNCIA TRIFÁSICA MANUAL COM 3 POSIÇÕES, CORRENTE NOMINAL 80A</v>
      </c>
      <c r="E662" s="39" t="str">
        <f>IF(ISNUMBER(SEARCH("Com",B662)),VLOOKUP(B662,'[10]COMP.BG'!$A:$N,5,FALSE),VLOOKUP(B662,[10]SINAPI!$A:$M,4,FALSE))</f>
        <v>UN</v>
      </c>
      <c r="F662" s="40">
        <v>10</v>
      </c>
      <c r="G662" s="128">
        <f>IF(ISNUMBER(SEARCH("COM",B662)),VLOOKUP(B662,'[10]COMP.BG'!$A:$M,13,FALSE),VLOOKUP(B662,[10]SINAPI!A:M,7,FALSE))</f>
        <v>425.86999999999995</v>
      </c>
      <c r="H662" s="128">
        <f>IF(ISNUMBER(SEARCH("COM",B662)),VLOOKUP(B662,'[10]COMP.BG'!$A:$N,14,FALSE),VLOOKUP(B662,[10]SINAPI!A:N,6,FALSE))</f>
        <v>127.75</v>
      </c>
      <c r="I662" s="40">
        <f t="shared" si="548"/>
        <v>4258.7</v>
      </c>
      <c r="J662" s="40">
        <f t="shared" si="549"/>
        <v>1277.5</v>
      </c>
      <c r="K662" s="40">
        <f t="shared" si="550"/>
        <v>5536.2</v>
      </c>
      <c r="L662" s="40">
        <f t="shared" si="551"/>
        <v>1346.4</v>
      </c>
      <c r="M662" s="40">
        <f t="shared" si="552"/>
        <v>6882.6</v>
      </c>
      <c r="N662" s="95">
        <f t="shared" si="546"/>
        <v>8.6786531106641432E-2</v>
      </c>
      <c r="O662" s="96">
        <f t="shared" si="547"/>
        <v>9</v>
      </c>
    </row>
    <row r="663" spans="1:15" s="38" customFormat="1" ht="30" customHeight="1" x14ac:dyDescent="0.2">
      <c r="A663" s="215" t="s">
        <v>223</v>
      </c>
      <c r="B663" s="110" t="s">
        <v>618</v>
      </c>
      <c r="C663" s="91" t="s">
        <v>62</v>
      </c>
      <c r="D663" s="248" t="str">
        <f>IF(ISNUMBER(SEARCH("Com",B663)),VLOOKUP(B663,'[10]COMP.BG'!$A:$N,3,FALSE),VLOOKUP(B663,[10]SINAPI!$A:$M,2,FALSE))</f>
        <v>DISJUNTOR  (INTERRUPTOR) DR 2X40A-30MA</v>
      </c>
      <c r="E663" s="39" t="str">
        <f>IF(ISNUMBER(SEARCH("Com",B663)),VLOOKUP(B663,'[10]COMP.BG'!$A:$N,5,FALSE),VLOOKUP(B663,[10]SINAPI!$A:$M,4,FALSE))</f>
        <v>UN</v>
      </c>
      <c r="F663" s="40">
        <v>16</v>
      </c>
      <c r="G663" s="128">
        <f>IF(ISNUMBER(SEARCH("COM",B663)),VLOOKUP(B663,'[10]COMP.BG'!$A:$M,13,FALSE),VLOOKUP(B663,[10]SINAPI!A:M,7,FALSE))</f>
        <v>150.84100000000001</v>
      </c>
      <c r="H663" s="128">
        <f>IF(ISNUMBER(SEARCH("COM",B663)),VLOOKUP(B663,'[10]COMP.BG'!$A:$N,14,FALSE),VLOOKUP(B663,[10]SINAPI!A:N,6,FALSE))</f>
        <v>20.075000000000003</v>
      </c>
      <c r="I663" s="40">
        <f t="shared" si="541"/>
        <v>2413.46</v>
      </c>
      <c r="J663" s="40">
        <f t="shared" si="542"/>
        <v>321.2</v>
      </c>
      <c r="K663" s="40">
        <f t="shared" si="543"/>
        <v>2734.66</v>
      </c>
      <c r="L663" s="40">
        <f t="shared" si="544"/>
        <v>665.07</v>
      </c>
      <c r="M663" s="40">
        <f t="shared" si="545"/>
        <v>3399.73</v>
      </c>
      <c r="N663" s="95">
        <f t="shared" si="546"/>
        <v>4.2869086304475348E-2</v>
      </c>
      <c r="O663" s="96">
        <f t="shared" si="547"/>
        <v>15</v>
      </c>
    </row>
    <row r="664" spans="1:15" s="38" customFormat="1" ht="30" customHeight="1" x14ac:dyDescent="0.2">
      <c r="A664" s="215" t="s">
        <v>224</v>
      </c>
      <c r="B664" s="110" t="s">
        <v>619</v>
      </c>
      <c r="C664" s="91" t="s">
        <v>62</v>
      </c>
      <c r="D664" s="248" t="str">
        <f>IF(ISNUMBER(SEARCH("Com",B664)),VLOOKUP(B664,'[10]COMP.BG'!$A:$N,3,FALSE),VLOOKUP(B664,[10]SINAPI!$A:$M,2,FALSE))</f>
        <v>DISJUNTOR  (INTERRUPTOR) DR 2X63A-30MA</v>
      </c>
      <c r="E664" s="39" t="str">
        <f>IF(ISNUMBER(SEARCH("Com",B664)),VLOOKUP(B664,'[10]COMP.BG'!$A:$N,5,FALSE),VLOOKUP(B664,[10]SINAPI!$A:$M,4,FALSE))</f>
        <v>UN</v>
      </c>
      <c r="F664" s="40">
        <v>16</v>
      </c>
      <c r="G664" s="128">
        <f>IF(ISNUMBER(SEARCH("COM",B664)),VLOOKUP(B664,'[10]COMP.BG'!$A:$M,13,FALSE),VLOOKUP(B664,[10]SINAPI!A:M,7,FALSE))</f>
        <v>165.37200000000001</v>
      </c>
      <c r="H664" s="128">
        <f>IF(ISNUMBER(SEARCH("COM",B664)),VLOOKUP(B664,'[10]COMP.BG'!$A:$N,14,FALSE),VLOOKUP(B664,[10]SINAPI!A:N,6,FALSE))</f>
        <v>21.9</v>
      </c>
      <c r="I664" s="40">
        <f t="shared" si="541"/>
        <v>2645.95</v>
      </c>
      <c r="J664" s="40">
        <f t="shared" si="542"/>
        <v>350.4</v>
      </c>
      <c r="K664" s="40">
        <f t="shared" si="543"/>
        <v>2996.35</v>
      </c>
      <c r="L664" s="40">
        <f t="shared" si="544"/>
        <v>728.71</v>
      </c>
      <c r="M664" s="40">
        <f t="shared" si="545"/>
        <v>3725.06</v>
      </c>
      <c r="N664" s="95">
        <f t="shared" si="546"/>
        <v>4.6971353204327673E-2</v>
      </c>
      <c r="O664" s="96">
        <f t="shared" si="547"/>
        <v>15</v>
      </c>
    </row>
    <row r="665" spans="1:15" s="38" customFormat="1" ht="30" customHeight="1" x14ac:dyDescent="0.2">
      <c r="A665" s="215" t="s">
        <v>225</v>
      </c>
      <c r="B665" s="110" t="s">
        <v>614</v>
      </c>
      <c r="C665" s="91" t="s">
        <v>62</v>
      </c>
      <c r="D665" s="248" t="str">
        <f>IF(ISNUMBER(SEARCH("Com",B665)),VLOOKUP(B665,'[10]COMP.BG'!$A:$N,3,FALSE),VLOOKUP(B665,[10]SINAPI!$A:$M,2,FALSE))</f>
        <v>DISJUNTOR (INTERRUPTOR) DR 2X25A-30MA</v>
      </c>
      <c r="E665" s="39" t="str">
        <f>IF(ISNUMBER(SEARCH("Com",B665)),VLOOKUP(B665,'[10]COMP.BG'!$A:$N,5,FALSE),VLOOKUP(B665,[10]SINAPI!$A:$M,4,FALSE))</f>
        <v>UN</v>
      </c>
      <c r="F665" s="40">
        <v>16</v>
      </c>
      <c r="G665" s="128">
        <f>IF(ISNUMBER(SEARCH("COM",B665)),VLOOKUP(B665,'[10]COMP.BG'!$A:$M,13,FALSE),VLOOKUP(B665,[10]SINAPI!A:M,7,FALSE))</f>
        <v>125.92666666666668</v>
      </c>
      <c r="H665" s="128">
        <f>IF(ISNUMBER(SEARCH("COM",B665)),VLOOKUP(B665,'[10]COMP.BG'!$A:$N,14,FALSE),VLOOKUP(B665,[10]SINAPI!A:N,6,FALSE))</f>
        <v>18.25</v>
      </c>
      <c r="I665" s="40">
        <f t="shared" si="541"/>
        <v>2014.83</v>
      </c>
      <c r="J665" s="40">
        <f t="shared" si="542"/>
        <v>292</v>
      </c>
      <c r="K665" s="40">
        <f t="shared" si="543"/>
        <v>2306.83</v>
      </c>
      <c r="L665" s="40">
        <f t="shared" si="544"/>
        <v>561.02</v>
      </c>
      <c r="M665" s="40">
        <f t="shared" si="545"/>
        <v>2867.85</v>
      </c>
      <c r="N665" s="95">
        <f t="shared" si="546"/>
        <v>3.616231558338151E-2</v>
      </c>
      <c r="O665" s="96">
        <f t="shared" si="547"/>
        <v>15</v>
      </c>
    </row>
    <row r="666" spans="1:15" s="38" customFormat="1" ht="30" customHeight="1" x14ac:dyDescent="0.2">
      <c r="A666" s="215" t="s">
        <v>355</v>
      </c>
      <c r="B666" s="110">
        <v>93660</v>
      </c>
      <c r="C666" s="91" t="s">
        <v>57</v>
      </c>
      <c r="D666" s="248" t="str">
        <f>IF(ISNUMBER(SEARCH("Com",B666)),VLOOKUP(B666,'[10]COMP.BG'!$A:$N,3,FALSE),VLOOKUP(B666,[10]SINAPI!$A:$M,2,FALSE))</f>
        <v>DISJUNTOR BIPOLAR TIPO DIN, CORRENTE NOMINAL DE 10A - FORNECIMENTO E INSTALAÇÃO. AF_10/2020</v>
      </c>
      <c r="E666" s="39" t="str">
        <f>IF(ISNUMBER(SEARCH("Com",B666)),VLOOKUP(B666,'[10]COMP.BG'!$A:$N,5,FALSE),VLOOKUP(B666,[10]SINAPI!$A:$M,4,FALSE))</f>
        <v>UN</v>
      </c>
      <c r="F666" s="40">
        <v>8</v>
      </c>
      <c r="G666" s="128" t="str">
        <f>IF(ISNUMBER(SEARCH("COM",B666)),VLOOKUP(B666,'[10]COMP.BG'!$A:$M,13,FALSE),VLOOKUP(B666,[10]SINAPI!A:M,7,FALSE))</f>
        <v>55,96</v>
      </c>
      <c r="H666" s="128" t="str">
        <f>IF(ISNUMBER(SEARCH("COM",B666)),VLOOKUP(B666,'[10]COMP.BG'!$A:$N,14,FALSE),VLOOKUP(B666,[10]SINAPI!A:N,6,FALSE))</f>
        <v>2,55</v>
      </c>
      <c r="I666" s="40">
        <f t="shared" si="541"/>
        <v>447.68</v>
      </c>
      <c r="J666" s="40">
        <f t="shared" si="542"/>
        <v>20.399999999999999</v>
      </c>
      <c r="K666" s="40">
        <f t="shared" si="543"/>
        <v>468.08</v>
      </c>
      <c r="L666" s="40">
        <f t="shared" si="544"/>
        <v>113.84</v>
      </c>
      <c r="M666" s="40">
        <f t="shared" si="545"/>
        <v>581.91999999999996</v>
      </c>
      <c r="N666" s="95">
        <f t="shared" si="546"/>
        <v>7.3377529104665055E-3</v>
      </c>
      <c r="O666" s="96">
        <f t="shared" si="547"/>
        <v>7</v>
      </c>
    </row>
    <row r="667" spans="1:15" s="38" customFormat="1" ht="30" customHeight="1" x14ac:dyDescent="0.2">
      <c r="A667" s="215" t="s">
        <v>1375</v>
      </c>
      <c r="B667" s="110">
        <v>93661</v>
      </c>
      <c r="C667" s="91" t="s">
        <v>57</v>
      </c>
      <c r="D667" s="248" t="str">
        <f>IF(ISNUMBER(SEARCH("Com",B667)),VLOOKUP(B667,'[10]COMP.BG'!$A:$N,3,FALSE),VLOOKUP(B667,[10]SINAPI!$A:$M,2,FALSE))</f>
        <v>DISJUNTOR BIPOLAR TIPO DIN, CORRENTE NOMINAL DE 16A - FORNECIMENTO E INSTALAÇÃO. AF_10/2020</v>
      </c>
      <c r="E667" s="39" t="str">
        <f>IF(ISNUMBER(SEARCH("Com",B667)),VLOOKUP(B667,'[10]COMP.BG'!$A:$N,5,FALSE),VLOOKUP(B667,[10]SINAPI!$A:$M,4,FALSE))</f>
        <v>UN</v>
      </c>
      <c r="F667" s="40">
        <v>8</v>
      </c>
      <c r="G667" s="128" t="str">
        <f>IF(ISNUMBER(SEARCH("COM",B667)),VLOOKUP(B667,'[10]COMP.BG'!$A:$M,13,FALSE),VLOOKUP(B667,[10]SINAPI!A:M,7,FALSE))</f>
        <v>56,22</v>
      </c>
      <c r="H667" s="128" t="str">
        <f>IF(ISNUMBER(SEARCH("COM",B667)),VLOOKUP(B667,'[10]COMP.BG'!$A:$N,14,FALSE),VLOOKUP(B667,[10]SINAPI!A:N,6,FALSE))</f>
        <v>3,46</v>
      </c>
      <c r="I667" s="40">
        <f t="shared" si="541"/>
        <v>449.76</v>
      </c>
      <c r="J667" s="40">
        <f t="shared" si="542"/>
        <v>27.68</v>
      </c>
      <c r="K667" s="40">
        <f t="shared" si="543"/>
        <v>477.44</v>
      </c>
      <c r="L667" s="40">
        <f t="shared" si="544"/>
        <v>116.11</v>
      </c>
      <c r="M667" s="40">
        <f t="shared" si="545"/>
        <v>593.54999999999995</v>
      </c>
      <c r="N667" s="95">
        <f t="shared" si="546"/>
        <v>7.4844020484042375E-3</v>
      </c>
      <c r="O667" s="96">
        <f t="shared" si="547"/>
        <v>7</v>
      </c>
    </row>
    <row r="668" spans="1:15" s="38" customFormat="1" ht="30" customHeight="1" x14ac:dyDescent="0.2">
      <c r="A668" s="215" t="s">
        <v>1376</v>
      </c>
      <c r="B668" s="110">
        <v>93662</v>
      </c>
      <c r="C668" s="91" t="s">
        <v>57</v>
      </c>
      <c r="D668" s="248" t="str">
        <f>IF(ISNUMBER(SEARCH("Com",B668)),VLOOKUP(B668,'[10]COMP.BG'!$A:$N,3,FALSE),VLOOKUP(B668,[10]SINAPI!$A:$M,2,FALSE))</f>
        <v>DISJUNTOR BIPOLAR TIPO DIN, CORRENTE NOMINAL DE 20A - FORNECIMENTO E INSTALAÇÃO. AF_10/2020</v>
      </c>
      <c r="E668" s="39" t="str">
        <f>IF(ISNUMBER(SEARCH("Com",B668)),VLOOKUP(B668,'[10]COMP.BG'!$A:$N,5,FALSE),VLOOKUP(B668,[10]SINAPI!$A:$M,4,FALSE))</f>
        <v>UN</v>
      </c>
      <c r="F668" s="40">
        <v>8</v>
      </c>
      <c r="G668" s="128" t="str">
        <f>IF(ISNUMBER(SEARCH("COM",B668)),VLOOKUP(B668,'[10]COMP.BG'!$A:$M,13,FALSE),VLOOKUP(B668,[10]SINAPI!A:M,7,FALSE))</f>
        <v>57,27</v>
      </c>
      <c r="H668" s="128" t="str">
        <f>IF(ISNUMBER(SEARCH("COM",B668)),VLOOKUP(B668,'[10]COMP.BG'!$A:$N,14,FALSE),VLOOKUP(B668,[10]SINAPI!A:N,6,FALSE))</f>
        <v>4,81</v>
      </c>
      <c r="I668" s="40">
        <f t="shared" ref="I668:I669" si="553">ROUND(F668*G668,2)</f>
        <v>458.16</v>
      </c>
      <c r="J668" s="40">
        <f t="shared" ref="J668:J669" si="554">ROUND(F668*H668,2)</f>
        <v>38.479999999999997</v>
      </c>
      <c r="K668" s="40">
        <f t="shared" ref="K668:K669" si="555">I668+J668</f>
        <v>496.64000000000004</v>
      </c>
      <c r="L668" s="40">
        <f t="shared" ref="L668:L669" si="556">ROUND($L$15*K668,2)</f>
        <v>120.78</v>
      </c>
      <c r="M668" s="40">
        <f t="shared" ref="M668:M669" si="557">K668+L668</f>
        <v>617.42000000000007</v>
      </c>
      <c r="N668" s="95">
        <f t="shared" si="546"/>
        <v>7.7853921535266544E-3</v>
      </c>
      <c r="O668" s="96">
        <f t="shared" si="547"/>
        <v>7</v>
      </c>
    </row>
    <row r="669" spans="1:15" s="38" customFormat="1" ht="30" customHeight="1" x14ac:dyDescent="0.2">
      <c r="A669" s="215" t="s">
        <v>1377</v>
      </c>
      <c r="B669" s="110">
        <v>93663</v>
      </c>
      <c r="C669" s="91" t="s">
        <v>57</v>
      </c>
      <c r="D669" s="248" t="str">
        <f>IF(ISNUMBER(SEARCH("Com",B669)),VLOOKUP(B669,'[10]COMP.BG'!$A:$N,3,FALSE),VLOOKUP(B669,[10]SINAPI!$A:$M,2,FALSE))</f>
        <v>DISJUNTOR BIPOLAR TIPO DIN, CORRENTE NOMINAL DE 25A - FORNECIMENTO E INSTALAÇÃO. AF_10/2020</v>
      </c>
      <c r="E669" s="39" t="str">
        <f>IF(ISNUMBER(SEARCH("Com",B669)),VLOOKUP(B669,'[10]COMP.BG'!$A:$N,5,FALSE),VLOOKUP(B669,[10]SINAPI!$A:$M,4,FALSE))</f>
        <v>UN</v>
      </c>
      <c r="F669" s="40">
        <v>8</v>
      </c>
      <c r="G669" s="128" t="str">
        <f>IF(ISNUMBER(SEARCH("COM",B669)),VLOOKUP(B669,'[10]COMP.BG'!$A:$M,13,FALSE),VLOOKUP(B669,[10]SINAPI!A:M,7,FALSE))</f>
        <v>57,27</v>
      </c>
      <c r="H669" s="128" t="str">
        <f>IF(ISNUMBER(SEARCH("COM",B669)),VLOOKUP(B669,'[10]COMP.BG'!$A:$N,14,FALSE),VLOOKUP(B669,[10]SINAPI!A:N,6,FALSE))</f>
        <v>4,81</v>
      </c>
      <c r="I669" s="40">
        <f t="shared" si="553"/>
        <v>458.16</v>
      </c>
      <c r="J669" s="40">
        <f t="shared" si="554"/>
        <v>38.479999999999997</v>
      </c>
      <c r="K669" s="40">
        <f t="shared" si="555"/>
        <v>496.64000000000004</v>
      </c>
      <c r="L669" s="40">
        <f t="shared" si="556"/>
        <v>120.78</v>
      </c>
      <c r="M669" s="40">
        <f t="shared" si="557"/>
        <v>617.42000000000007</v>
      </c>
      <c r="N669" s="95">
        <f t="shared" si="546"/>
        <v>7.7853921535266544E-3</v>
      </c>
      <c r="O669" s="96">
        <f t="shared" si="547"/>
        <v>7</v>
      </c>
    </row>
    <row r="670" spans="1:15" ht="30" customHeight="1" x14ac:dyDescent="0.2">
      <c r="A670" s="215" t="s">
        <v>1378</v>
      </c>
      <c r="B670" s="110">
        <v>93664</v>
      </c>
      <c r="C670" s="91" t="s">
        <v>57</v>
      </c>
      <c r="D670" s="248" t="str">
        <f>IF(ISNUMBER(SEARCH("Com",B670)),VLOOKUP(B670,'[10]COMP.BG'!$A:$N,3,FALSE),VLOOKUP(B670,[10]SINAPI!$A:$M,2,FALSE))</f>
        <v>DISJUNTOR BIPOLAR TIPO DIN, CORRENTE NOMINAL DE 32A - FORNECIMENTO E INSTALAÇÃO. AF_10/2020</v>
      </c>
      <c r="E670" s="39" t="str">
        <f>IF(ISNUMBER(SEARCH("Com",B670)),VLOOKUP(B670,'[10]COMP.BG'!$A:$N,5,FALSE),VLOOKUP(B670,[10]SINAPI!$A:$M,4,FALSE))</f>
        <v>UN</v>
      </c>
      <c r="F670" s="40">
        <v>8</v>
      </c>
      <c r="G670" s="128" t="str">
        <f>IF(ISNUMBER(SEARCH("COM",B670)),VLOOKUP(B670,'[10]COMP.BG'!$A:$M,13,FALSE),VLOOKUP(B670,[10]SINAPI!A:M,7,FALSE))</f>
        <v>58,32</v>
      </c>
      <c r="H670" s="128" t="str">
        <f>IF(ISNUMBER(SEARCH("COM",B670)),VLOOKUP(B670,'[10]COMP.BG'!$A:$N,14,FALSE),VLOOKUP(B670,[10]SINAPI!A:N,6,FALSE))</f>
        <v>6,63</v>
      </c>
      <c r="I670" s="40">
        <f t="shared" si="541"/>
        <v>466.56</v>
      </c>
      <c r="J670" s="40">
        <f t="shared" si="542"/>
        <v>53.04</v>
      </c>
      <c r="K670" s="40">
        <f t="shared" si="543"/>
        <v>519.6</v>
      </c>
      <c r="L670" s="40">
        <f t="shared" si="544"/>
        <v>126.37</v>
      </c>
      <c r="M670" s="40">
        <f t="shared" si="545"/>
        <v>645.97</v>
      </c>
      <c r="N670" s="95">
        <f t="shared" si="546"/>
        <v>8.1453949813961521E-3</v>
      </c>
      <c r="O670" s="96">
        <f t="shared" si="547"/>
        <v>7</v>
      </c>
    </row>
    <row r="671" spans="1:15" ht="30" customHeight="1" x14ac:dyDescent="0.2">
      <c r="A671" s="215" t="s">
        <v>1379</v>
      </c>
      <c r="B671" s="110">
        <v>93665</v>
      </c>
      <c r="C671" s="91" t="s">
        <v>57</v>
      </c>
      <c r="D671" s="248" t="str">
        <f>IF(ISNUMBER(SEARCH("Com",B671)),VLOOKUP(B671,'[10]COMP.BG'!$A:$N,3,FALSE),VLOOKUP(B671,[10]SINAPI!$A:$M,2,FALSE))</f>
        <v>DISJUNTOR BIPOLAR TIPO DIN, CORRENTE NOMINAL DE 40A - FORNECIMENTO E INSTALAÇÃO. AF_10/2020</v>
      </c>
      <c r="E671" s="39" t="str">
        <f>IF(ISNUMBER(SEARCH("Com",B671)),VLOOKUP(B671,'[10]COMP.BG'!$A:$N,5,FALSE),VLOOKUP(B671,[10]SINAPI!$A:$M,4,FALSE))</f>
        <v>UN</v>
      </c>
      <c r="F671" s="40">
        <v>8</v>
      </c>
      <c r="G671" s="128" t="str">
        <f>IF(ISNUMBER(SEARCH("COM",B671)),VLOOKUP(B671,'[10]COMP.BG'!$A:$M,13,FALSE),VLOOKUP(B671,[10]SINAPI!A:M,7,FALSE))</f>
        <v>58,69</v>
      </c>
      <c r="H671" s="128" t="str">
        <f>IF(ISNUMBER(SEARCH("COM",B671)),VLOOKUP(B671,'[10]COMP.BG'!$A:$N,14,FALSE),VLOOKUP(B671,[10]SINAPI!A:N,6,FALSE))</f>
        <v>9,86</v>
      </c>
      <c r="I671" s="40">
        <f t="shared" ref="I671:I683" si="558">ROUND(F671*G671,2)</f>
        <v>469.52</v>
      </c>
      <c r="J671" s="40">
        <f t="shared" ref="J671:J683" si="559">ROUND(F671*H671,2)</f>
        <v>78.88</v>
      </c>
      <c r="K671" s="40">
        <f t="shared" ref="K671:K683" si="560">I671+J671</f>
        <v>548.4</v>
      </c>
      <c r="L671" s="40">
        <f t="shared" ref="L671:L683" si="561">ROUND($L$15*K671,2)</f>
        <v>133.37</v>
      </c>
      <c r="M671" s="40">
        <f t="shared" ref="M671:M683" si="562">K671+L671</f>
        <v>681.77</v>
      </c>
      <c r="N671" s="95">
        <f t="shared" si="546"/>
        <v>8.5968170912990617E-3</v>
      </c>
      <c r="O671" s="96">
        <f t="shared" si="547"/>
        <v>7</v>
      </c>
    </row>
    <row r="672" spans="1:15" ht="30" customHeight="1" x14ac:dyDescent="0.2">
      <c r="A672" s="215" t="s">
        <v>1380</v>
      </c>
      <c r="B672" s="110">
        <v>93666</v>
      </c>
      <c r="C672" s="91" t="s">
        <v>57</v>
      </c>
      <c r="D672" s="248" t="str">
        <f>IF(ISNUMBER(SEARCH("Com",B672)),VLOOKUP(B672,'[10]COMP.BG'!$A:$N,3,FALSE),VLOOKUP(B672,[10]SINAPI!$A:$M,2,FALSE))</f>
        <v>DISJUNTOR BIPOLAR TIPO DIN, CORRENTE NOMINAL DE 50A - FORNECIMENTO E INSTALAÇÃO. AF_10/2020</v>
      </c>
      <c r="E672" s="39" t="str">
        <f>IF(ISNUMBER(SEARCH("Com",B672)),VLOOKUP(B672,'[10]COMP.BG'!$A:$N,5,FALSE),VLOOKUP(B672,[10]SINAPI!$A:$M,4,FALSE))</f>
        <v>UN</v>
      </c>
      <c r="F672" s="40">
        <v>8</v>
      </c>
      <c r="G672" s="128" t="str">
        <f>IF(ISNUMBER(SEARCH("COM",B672)),VLOOKUP(B672,'[10]COMP.BG'!$A:$M,13,FALSE),VLOOKUP(B672,[10]SINAPI!A:M,7,FALSE))</f>
        <v>60,48</v>
      </c>
      <c r="H672" s="128" t="str">
        <f>IF(ISNUMBER(SEARCH("COM",B672)),VLOOKUP(B672,'[10]COMP.BG'!$A:$N,14,FALSE),VLOOKUP(B672,[10]SINAPI!A:N,6,FALSE))</f>
        <v>13,81</v>
      </c>
      <c r="I672" s="40">
        <f t="shared" si="558"/>
        <v>483.84</v>
      </c>
      <c r="J672" s="40">
        <f t="shared" si="559"/>
        <v>110.48</v>
      </c>
      <c r="K672" s="40">
        <f t="shared" si="560"/>
        <v>594.31999999999994</v>
      </c>
      <c r="L672" s="40">
        <f t="shared" si="561"/>
        <v>144.54</v>
      </c>
      <c r="M672" s="40">
        <f t="shared" si="562"/>
        <v>738.8599999999999</v>
      </c>
      <c r="N672" s="95">
        <f t="shared" si="546"/>
        <v>9.3166966514766324E-3</v>
      </c>
      <c r="O672" s="96">
        <f t="shared" si="547"/>
        <v>7</v>
      </c>
    </row>
    <row r="673" spans="1:15" ht="30" customHeight="1" x14ac:dyDescent="0.2">
      <c r="A673" s="215" t="s">
        <v>1381</v>
      </c>
      <c r="B673" s="110" t="s">
        <v>620</v>
      </c>
      <c r="C673" s="91" t="s">
        <v>62</v>
      </c>
      <c r="D673" s="248" t="str">
        <f>IF(ISNUMBER(SEARCH("Com",B673)),VLOOKUP(B673,'[10]COMP.BG'!$A:$N,3,FALSE),VLOOKUP(B673,[10]SINAPI!$A:$M,2,FALSE))</f>
        <v>DISJUNTOR BIPOLAR TIPO DIN, CORRENTE NOMINAL DE 63A - FORNECIMENTO E INSTALAÇÃO</v>
      </c>
      <c r="E673" s="39" t="str">
        <f>IF(ISNUMBER(SEARCH("Com",B673)),VLOOKUP(B673,'[10]COMP.BG'!$A:$N,5,FALSE),VLOOKUP(B673,[10]SINAPI!$A:$M,4,FALSE))</f>
        <v>UN</v>
      </c>
      <c r="F673" s="40">
        <v>8</v>
      </c>
      <c r="G673" s="128">
        <f>IF(ISNUMBER(SEARCH("COM",B673)),VLOOKUP(B673,'[10]COMP.BG'!$A:$M,13,FALSE),VLOOKUP(B673,[10]SINAPI!A:M,7,FALSE))</f>
        <v>55.765333333333338</v>
      </c>
      <c r="H673" s="128">
        <f>IF(ISNUMBER(SEARCH("COM",B673)),VLOOKUP(B673,'[10]COMP.BG'!$A:$N,14,FALSE),VLOOKUP(B673,[10]SINAPI!A:N,6,FALSE))</f>
        <v>21.9</v>
      </c>
      <c r="I673" s="40">
        <f t="shared" si="558"/>
        <v>446.12</v>
      </c>
      <c r="J673" s="40">
        <f t="shared" si="559"/>
        <v>175.2</v>
      </c>
      <c r="K673" s="40">
        <f t="shared" si="560"/>
        <v>621.31999999999994</v>
      </c>
      <c r="L673" s="40">
        <f t="shared" si="561"/>
        <v>151.11000000000001</v>
      </c>
      <c r="M673" s="40">
        <f t="shared" si="562"/>
        <v>772.43</v>
      </c>
      <c r="N673" s="95">
        <f t="shared" si="546"/>
        <v>9.7399994511816797E-3</v>
      </c>
      <c r="O673" s="96">
        <f t="shared" si="547"/>
        <v>7</v>
      </c>
    </row>
    <row r="674" spans="1:15" ht="30" customHeight="1" x14ac:dyDescent="0.2">
      <c r="A674" s="215" t="s">
        <v>1382</v>
      </c>
      <c r="B674" s="110">
        <v>93653</v>
      </c>
      <c r="C674" s="91" t="s">
        <v>57</v>
      </c>
      <c r="D674" s="248" t="str">
        <f>IF(ISNUMBER(SEARCH("Com",B674)),VLOOKUP(B674,'[10]COMP.BG'!$A:$N,3,FALSE),VLOOKUP(B674,[10]SINAPI!$A:$M,2,FALSE))</f>
        <v>DISJUNTOR MONOPOLAR TIPO DIN, CORRENTE NOMINAL DE 10A - FORNECIMENTO E INSTALAÇÃO. AF_10/2020</v>
      </c>
      <c r="E674" s="39" t="str">
        <f>IF(ISNUMBER(SEARCH("Com",B674)),VLOOKUP(B674,'[10]COMP.BG'!$A:$N,5,FALSE),VLOOKUP(B674,[10]SINAPI!$A:$M,4,FALSE))</f>
        <v>UN</v>
      </c>
      <c r="F674" s="40">
        <v>16</v>
      </c>
      <c r="G674" s="128" t="str">
        <f>IF(ISNUMBER(SEARCH("COM",B674)),VLOOKUP(B674,'[10]COMP.BG'!$A:$M,13,FALSE),VLOOKUP(B674,[10]SINAPI!A:M,7,FALSE))</f>
        <v>10,70</v>
      </c>
      <c r="H674" s="128" t="str">
        <f>IF(ISNUMBER(SEARCH("COM",B674)),VLOOKUP(B674,'[10]COMP.BG'!$A:$N,14,FALSE),VLOOKUP(B674,[10]SINAPI!A:N,6,FALSE))</f>
        <v>1,26</v>
      </c>
      <c r="I674" s="40">
        <f t="shared" si="558"/>
        <v>171.2</v>
      </c>
      <c r="J674" s="40">
        <f t="shared" si="559"/>
        <v>20.16</v>
      </c>
      <c r="K674" s="40">
        <f t="shared" si="560"/>
        <v>191.35999999999999</v>
      </c>
      <c r="L674" s="40">
        <f t="shared" si="561"/>
        <v>46.54</v>
      </c>
      <c r="M674" s="40">
        <f t="shared" si="562"/>
        <v>237.89999999999998</v>
      </c>
      <c r="N674" s="95">
        <f t="shared" si="546"/>
        <v>2.9998134063101141E-3</v>
      </c>
      <c r="O674" s="96">
        <f t="shared" si="547"/>
        <v>15</v>
      </c>
    </row>
    <row r="675" spans="1:15" ht="30" customHeight="1" x14ac:dyDescent="0.2">
      <c r="A675" s="215" t="s">
        <v>1383</v>
      </c>
      <c r="B675" s="110">
        <v>93654</v>
      </c>
      <c r="C675" s="91" t="s">
        <v>57</v>
      </c>
      <c r="D675" s="248" t="str">
        <f>IF(ISNUMBER(SEARCH("Com",B675)),VLOOKUP(B675,'[10]COMP.BG'!$A:$N,3,FALSE),VLOOKUP(B675,[10]SINAPI!$A:$M,2,FALSE))</f>
        <v>DISJUNTOR MONOPOLAR TIPO DIN, CORRENTE NOMINAL DE 16A - FORNECIMENTO E INSTALAÇÃO. AF_10/2020</v>
      </c>
      <c r="E675" s="39" t="str">
        <f>IF(ISNUMBER(SEARCH("Com",B675)),VLOOKUP(B675,'[10]COMP.BG'!$A:$N,5,FALSE),VLOOKUP(B675,[10]SINAPI!$A:$M,4,FALSE))</f>
        <v>UN</v>
      </c>
      <c r="F675" s="40">
        <v>16</v>
      </c>
      <c r="G675" s="128" t="str">
        <f>IF(ISNUMBER(SEARCH("COM",B675)),VLOOKUP(B675,'[10]COMP.BG'!$A:$M,13,FALSE),VLOOKUP(B675,[10]SINAPI!A:M,7,FALSE))</f>
        <v>10,82</v>
      </c>
      <c r="H675" s="128" t="str">
        <f>IF(ISNUMBER(SEARCH("COM",B675)),VLOOKUP(B675,'[10]COMP.BG'!$A:$N,14,FALSE),VLOOKUP(B675,[10]SINAPI!A:N,6,FALSE))</f>
        <v>1,72</v>
      </c>
      <c r="I675" s="40">
        <f t="shared" si="558"/>
        <v>173.12</v>
      </c>
      <c r="J675" s="40">
        <f t="shared" si="559"/>
        <v>27.52</v>
      </c>
      <c r="K675" s="40">
        <f t="shared" si="560"/>
        <v>200.64000000000001</v>
      </c>
      <c r="L675" s="40">
        <f t="shared" si="561"/>
        <v>48.8</v>
      </c>
      <c r="M675" s="40">
        <f t="shared" si="562"/>
        <v>249.44</v>
      </c>
      <c r="N675" s="95">
        <f t="shared" si="546"/>
        <v>3.1453276841950186E-3</v>
      </c>
      <c r="O675" s="96">
        <f t="shared" si="547"/>
        <v>15</v>
      </c>
    </row>
    <row r="676" spans="1:15" ht="30" customHeight="1" x14ac:dyDescent="0.2">
      <c r="A676" s="215" t="s">
        <v>1384</v>
      </c>
      <c r="B676" s="110">
        <v>93655</v>
      </c>
      <c r="C676" s="91" t="s">
        <v>57</v>
      </c>
      <c r="D676" s="248" t="str">
        <f>IF(ISNUMBER(SEARCH("Com",B676)),VLOOKUP(B676,'[10]COMP.BG'!$A:$N,3,FALSE),VLOOKUP(B676,[10]SINAPI!$A:$M,2,FALSE))</f>
        <v>DISJUNTOR MONOPOLAR TIPO DIN, CORRENTE NOMINAL DE 20A - FORNECIMENTO E INSTALAÇÃO. AF_10/2020</v>
      </c>
      <c r="E676" s="39" t="str">
        <f>IF(ISNUMBER(SEARCH("Com",B676)),VLOOKUP(B676,'[10]COMP.BG'!$A:$N,5,FALSE),VLOOKUP(B676,[10]SINAPI!$A:$M,4,FALSE))</f>
        <v>UN</v>
      </c>
      <c r="F676" s="40">
        <v>16</v>
      </c>
      <c r="G676" s="128" t="str">
        <f>IF(ISNUMBER(SEARCH("COM",B676)),VLOOKUP(B676,'[10]COMP.BG'!$A:$M,13,FALSE),VLOOKUP(B676,[10]SINAPI!A:M,7,FALSE))</f>
        <v>11,33</v>
      </c>
      <c r="H676" s="128" t="str">
        <f>IF(ISNUMBER(SEARCH("COM",B676)),VLOOKUP(B676,'[10]COMP.BG'!$A:$N,14,FALSE),VLOOKUP(B676,[10]SINAPI!A:N,6,FALSE))</f>
        <v>2,41</v>
      </c>
      <c r="I676" s="40">
        <f t="shared" si="558"/>
        <v>181.28</v>
      </c>
      <c r="J676" s="40">
        <f t="shared" si="559"/>
        <v>38.56</v>
      </c>
      <c r="K676" s="40">
        <f t="shared" si="560"/>
        <v>219.84</v>
      </c>
      <c r="L676" s="40">
        <f t="shared" si="561"/>
        <v>53.47</v>
      </c>
      <c r="M676" s="40">
        <f t="shared" si="562"/>
        <v>273.31</v>
      </c>
      <c r="N676" s="95">
        <f t="shared" si="546"/>
        <v>3.446317789317433E-3</v>
      </c>
      <c r="O676" s="96">
        <f t="shared" si="547"/>
        <v>15</v>
      </c>
    </row>
    <row r="677" spans="1:15" ht="30" customHeight="1" x14ac:dyDescent="0.2">
      <c r="A677" s="215" t="s">
        <v>1385</v>
      </c>
      <c r="B677" s="110">
        <v>93656</v>
      </c>
      <c r="C677" s="91" t="s">
        <v>57</v>
      </c>
      <c r="D677" s="248" t="str">
        <f>IF(ISNUMBER(SEARCH("Com",B677)),VLOOKUP(B677,'[10]COMP.BG'!$A:$N,3,FALSE),VLOOKUP(B677,[10]SINAPI!$A:$M,2,FALSE))</f>
        <v>DISJUNTOR MONOPOLAR TIPO DIN, CORRENTE NOMINAL DE 25A - FORNECIMENTO E INSTALAÇÃO. AF_10/2020</v>
      </c>
      <c r="E677" s="39" t="str">
        <f>IF(ISNUMBER(SEARCH("Com",B677)),VLOOKUP(B677,'[10]COMP.BG'!$A:$N,5,FALSE),VLOOKUP(B677,[10]SINAPI!$A:$M,4,FALSE))</f>
        <v>UN</v>
      </c>
      <c r="F677" s="40">
        <v>16</v>
      </c>
      <c r="G677" s="128" t="str">
        <f>IF(ISNUMBER(SEARCH("COM",B677)),VLOOKUP(B677,'[10]COMP.BG'!$A:$M,13,FALSE),VLOOKUP(B677,[10]SINAPI!A:M,7,FALSE))</f>
        <v>11,33</v>
      </c>
      <c r="H677" s="128" t="str">
        <f>IF(ISNUMBER(SEARCH("COM",B677)),VLOOKUP(B677,'[10]COMP.BG'!$A:$N,14,FALSE),VLOOKUP(B677,[10]SINAPI!A:N,6,FALSE))</f>
        <v>2,41</v>
      </c>
      <c r="I677" s="40">
        <f t="shared" si="558"/>
        <v>181.28</v>
      </c>
      <c r="J677" s="40">
        <f t="shared" si="559"/>
        <v>38.56</v>
      </c>
      <c r="K677" s="40">
        <f t="shared" si="560"/>
        <v>219.84</v>
      </c>
      <c r="L677" s="40">
        <f t="shared" si="561"/>
        <v>53.47</v>
      </c>
      <c r="M677" s="40">
        <f t="shared" si="562"/>
        <v>273.31</v>
      </c>
      <c r="N677" s="95">
        <f t="shared" si="546"/>
        <v>3.446317789317433E-3</v>
      </c>
      <c r="O677" s="96">
        <f t="shared" si="547"/>
        <v>15</v>
      </c>
    </row>
    <row r="678" spans="1:15" ht="30" customHeight="1" x14ac:dyDescent="0.2">
      <c r="A678" s="215" t="s">
        <v>1386</v>
      </c>
      <c r="B678" s="110">
        <v>93657</v>
      </c>
      <c r="C678" s="91" t="s">
        <v>57</v>
      </c>
      <c r="D678" s="248" t="str">
        <f>IF(ISNUMBER(SEARCH("Com",B678)),VLOOKUP(B678,'[10]COMP.BG'!$A:$N,3,FALSE),VLOOKUP(B678,[10]SINAPI!$A:$M,2,FALSE))</f>
        <v>DISJUNTOR MONOPOLAR TIPO DIN, CORRENTE NOMINAL DE 32A - FORNECIMENTO E INSTALAÇÃO. AF_10/2020</v>
      </c>
      <c r="E678" s="39" t="str">
        <f>IF(ISNUMBER(SEARCH("Com",B678)),VLOOKUP(B678,'[10]COMP.BG'!$A:$N,5,FALSE),VLOOKUP(B678,[10]SINAPI!$A:$M,4,FALSE))</f>
        <v>UN</v>
      </c>
      <c r="F678" s="40">
        <v>8</v>
      </c>
      <c r="G678" s="128" t="str">
        <f>IF(ISNUMBER(SEARCH("COM",B678)),VLOOKUP(B678,'[10]COMP.BG'!$A:$M,13,FALSE),VLOOKUP(B678,[10]SINAPI!A:M,7,FALSE))</f>
        <v>11,86</v>
      </c>
      <c r="H678" s="128" t="str">
        <f>IF(ISNUMBER(SEARCH("COM",B678)),VLOOKUP(B678,'[10]COMP.BG'!$A:$N,14,FALSE),VLOOKUP(B678,[10]SINAPI!A:N,6,FALSE))</f>
        <v>3,31</v>
      </c>
      <c r="I678" s="40">
        <f t="shared" si="558"/>
        <v>94.88</v>
      </c>
      <c r="J678" s="40">
        <f t="shared" si="559"/>
        <v>26.48</v>
      </c>
      <c r="K678" s="40">
        <f t="shared" si="560"/>
        <v>121.36</v>
      </c>
      <c r="L678" s="40">
        <f t="shared" si="561"/>
        <v>29.51</v>
      </c>
      <c r="M678" s="40">
        <f t="shared" si="562"/>
        <v>150.87</v>
      </c>
      <c r="N678" s="95">
        <f t="shared" si="546"/>
        <v>1.9024037352249137E-3</v>
      </c>
      <c r="O678" s="96">
        <f t="shared" si="547"/>
        <v>7</v>
      </c>
    </row>
    <row r="679" spans="1:15" ht="30" customHeight="1" x14ac:dyDescent="0.2">
      <c r="A679" s="215" t="s">
        <v>1387</v>
      </c>
      <c r="B679" s="110">
        <v>93658</v>
      </c>
      <c r="C679" s="91" t="s">
        <v>57</v>
      </c>
      <c r="D679" s="248" t="str">
        <f>IF(ISNUMBER(SEARCH("Com",B679)),VLOOKUP(B679,'[10]COMP.BG'!$A:$N,3,FALSE),VLOOKUP(B679,[10]SINAPI!$A:$M,2,FALSE))</f>
        <v>DISJUNTOR MONOPOLAR TIPO DIN, CORRENTE NOMINAL DE 40A - FORNECIMENTO E INSTALAÇÃO. AF_10/2020</v>
      </c>
      <c r="E679" s="39" t="str">
        <f>IF(ISNUMBER(SEARCH("Com",B679)),VLOOKUP(B679,'[10]COMP.BG'!$A:$N,5,FALSE),VLOOKUP(B679,[10]SINAPI!$A:$M,4,FALSE))</f>
        <v>UN</v>
      </c>
      <c r="F679" s="40">
        <v>8</v>
      </c>
      <c r="G679" s="128" t="str">
        <f>IF(ISNUMBER(SEARCH("COM",B679)),VLOOKUP(B679,'[10]COMP.BG'!$A:$M,13,FALSE),VLOOKUP(B679,[10]SINAPI!A:M,7,FALSE))</f>
        <v>16,92</v>
      </c>
      <c r="H679" s="128" t="str">
        <f>IF(ISNUMBER(SEARCH("COM",B679)),VLOOKUP(B679,'[10]COMP.BG'!$A:$N,14,FALSE),VLOOKUP(B679,[10]SINAPI!A:N,6,FALSE))</f>
        <v>4,94</v>
      </c>
      <c r="I679" s="40">
        <f t="shared" si="558"/>
        <v>135.36000000000001</v>
      </c>
      <c r="J679" s="40">
        <f t="shared" si="559"/>
        <v>39.520000000000003</v>
      </c>
      <c r="K679" s="40">
        <f t="shared" si="560"/>
        <v>174.88000000000002</v>
      </c>
      <c r="L679" s="40">
        <f t="shared" si="561"/>
        <v>42.53</v>
      </c>
      <c r="M679" s="40">
        <f t="shared" si="562"/>
        <v>217.41000000000003</v>
      </c>
      <c r="N679" s="95">
        <f t="shared" si="546"/>
        <v>2.741443600949483E-3</v>
      </c>
      <c r="O679" s="96">
        <f t="shared" si="547"/>
        <v>7</v>
      </c>
    </row>
    <row r="680" spans="1:15" ht="30" customHeight="1" x14ac:dyDescent="0.2">
      <c r="A680" s="215" t="s">
        <v>1388</v>
      </c>
      <c r="B680" s="110">
        <v>93659</v>
      </c>
      <c r="C680" s="91" t="s">
        <v>57</v>
      </c>
      <c r="D680" s="248" t="str">
        <f>IF(ISNUMBER(SEARCH("Com",B680)),VLOOKUP(B680,'[10]COMP.BG'!$A:$N,3,FALSE),VLOOKUP(B680,[10]SINAPI!$A:$M,2,FALSE))</f>
        <v>DISJUNTOR MONOPOLAR TIPO DIN, CORRENTE NOMINAL DE 50A - FORNECIMENTO E INSTALAÇÃO. AF_10/2020</v>
      </c>
      <c r="E680" s="39" t="str">
        <f>IF(ISNUMBER(SEARCH("Com",B680)),VLOOKUP(B680,'[10]COMP.BG'!$A:$N,5,FALSE),VLOOKUP(B680,[10]SINAPI!$A:$M,4,FALSE))</f>
        <v>UN</v>
      </c>
      <c r="F680" s="40">
        <v>8</v>
      </c>
      <c r="G680" s="128" t="str">
        <f>IF(ISNUMBER(SEARCH("COM",B680)),VLOOKUP(B680,'[10]COMP.BG'!$A:$M,13,FALSE),VLOOKUP(B680,[10]SINAPI!A:M,7,FALSE))</f>
        <v>17,83</v>
      </c>
      <c r="H680" s="128" t="str">
        <f>IF(ISNUMBER(SEARCH("COM",B680)),VLOOKUP(B680,'[10]COMP.BG'!$A:$N,14,FALSE),VLOOKUP(B680,[10]SINAPI!A:N,6,FALSE))</f>
        <v>6,90</v>
      </c>
      <c r="I680" s="40">
        <f t="shared" si="558"/>
        <v>142.63999999999999</v>
      </c>
      <c r="J680" s="40">
        <f t="shared" si="559"/>
        <v>55.2</v>
      </c>
      <c r="K680" s="40">
        <f t="shared" si="560"/>
        <v>197.83999999999997</v>
      </c>
      <c r="L680" s="40">
        <f t="shared" si="561"/>
        <v>48.11</v>
      </c>
      <c r="M680" s="40">
        <f t="shared" si="562"/>
        <v>245.95</v>
      </c>
      <c r="N680" s="95">
        <f t="shared" si="546"/>
        <v>3.101320333257556E-3</v>
      </c>
      <c r="O680" s="96">
        <f t="shared" si="547"/>
        <v>7</v>
      </c>
    </row>
    <row r="681" spans="1:15" ht="30" customHeight="1" x14ac:dyDescent="0.2">
      <c r="A681" s="215" t="s">
        <v>1389</v>
      </c>
      <c r="B681" s="110" t="s">
        <v>621</v>
      </c>
      <c r="C681" s="91" t="s">
        <v>62</v>
      </c>
      <c r="D681" s="248" t="str">
        <f>IF(ISNUMBER(SEARCH("Com",B681)),VLOOKUP(B681,'[10]COMP.BG'!$A:$N,3,FALSE),VLOOKUP(B681,[10]SINAPI!$A:$M,2,FALSE))</f>
        <v>DISJUNTOR MONOPOLAR TIPO DIN, CORRENTE NOMINAL DE 63A - FORNECIMENTO E INSTALAÇÃO</v>
      </c>
      <c r="E681" s="39" t="str">
        <f>IF(ISNUMBER(SEARCH("Com",B681)),VLOOKUP(B681,'[10]COMP.BG'!$A:$N,5,FALSE),VLOOKUP(B681,[10]SINAPI!$A:$M,4,FALSE))</f>
        <v>UN</v>
      </c>
      <c r="F681" s="40">
        <v>8</v>
      </c>
      <c r="G681" s="128">
        <f>IF(ISNUMBER(SEARCH("COM",B681)),VLOOKUP(B681,'[10]COMP.BG'!$A:$M,13,FALSE),VLOOKUP(B681,[10]SINAPI!A:M,7,FALSE))</f>
        <v>19.872</v>
      </c>
      <c r="H681" s="128">
        <f>IF(ISNUMBER(SEARCH("COM",B681)),VLOOKUP(B681,'[10]COMP.BG'!$A:$N,14,FALSE),VLOOKUP(B681,[10]SINAPI!A:N,6,FALSE))</f>
        <v>21.9</v>
      </c>
      <c r="I681" s="40">
        <f t="shared" si="558"/>
        <v>158.97999999999999</v>
      </c>
      <c r="J681" s="40">
        <f t="shared" si="559"/>
        <v>175.2</v>
      </c>
      <c r="K681" s="40">
        <f t="shared" si="560"/>
        <v>334.17999999999995</v>
      </c>
      <c r="L681" s="40">
        <f t="shared" si="561"/>
        <v>81.27</v>
      </c>
      <c r="M681" s="40">
        <f t="shared" si="562"/>
        <v>415.44999999999993</v>
      </c>
      <c r="N681" s="95">
        <f t="shared" si="546"/>
        <v>5.2386400994179775E-3</v>
      </c>
      <c r="O681" s="96">
        <f t="shared" si="547"/>
        <v>7</v>
      </c>
    </row>
    <row r="682" spans="1:15" ht="30" customHeight="1" x14ac:dyDescent="0.2">
      <c r="A682" s="215" t="s">
        <v>1390</v>
      </c>
      <c r="B682" s="110">
        <v>101895</v>
      </c>
      <c r="C682" s="189" t="s">
        <v>57</v>
      </c>
      <c r="D682" s="248" t="str">
        <f>IF(ISNUMBER(SEARCH("Com",B682)),VLOOKUP(B682,'[10]COMP.BG'!$A:$N,3,FALSE),VLOOKUP(B682,[10]SINAPI!$A:$M,2,FALSE))</f>
        <v>DISJUNTOR TERMOMAGNÉTICO TRIPOLAR , CORRENTE NOMINAL DE 125A - FORNECIMENTO E INSTALAÇÃO. AF_10/2020</v>
      </c>
      <c r="E682" s="39" t="str">
        <f>IF(ISNUMBER(SEARCH("Com",B682)),VLOOKUP(B682,'[10]COMP.BG'!$A:$N,5,FALSE),VLOOKUP(B682,[10]SINAPI!$A:$M,4,FALSE))</f>
        <v>UN</v>
      </c>
      <c r="F682" s="40">
        <v>12</v>
      </c>
      <c r="G682" s="128" t="str">
        <f>IF(ISNUMBER(SEARCH("COM",B682)),VLOOKUP(B682,'[10]COMP.BG'!$A:$M,13,FALSE),VLOOKUP(B682,[10]SINAPI!A:M,7,FALSE))</f>
        <v>386,01</v>
      </c>
      <c r="H682" s="128" t="str">
        <f>IF(ISNUMBER(SEARCH("COM",B682)),VLOOKUP(B682,'[10]COMP.BG'!$A:$N,14,FALSE),VLOOKUP(B682,[10]SINAPI!A:N,6,FALSE))</f>
        <v>48,27</v>
      </c>
      <c r="I682" s="40">
        <f t="shared" si="558"/>
        <v>4632.12</v>
      </c>
      <c r="J682" s="40">
        <f t="shared" si="559"/>
        <v>579.24</v>
      </c>
      <c r="K682" s="40">
        <f t="shared" si="560"/>
        <v>5211.3599999999997</v>
      </c>
      <c r="L682" s="40">
        <f t="shared" si="561"/>
        <v>1267.4000000000001</v>
      </c>
      <c r="M682" s="40">
        <f t="shared" si="562"/>
        <v>6478.76</v>
      </c>
      <c r="N682" s="95">
        <f t="shared" si="546"/>
        <v>8.1694287954038325E-2</v>
      </c>
      <c r="O682" s="96">
        <f t="shared" si="547"/>
        <v>11</v>
      </c>
    </row>
    <row r="683" spans="1:15" ht="30" customHeight="1" x14ac:dyDescent="0.2">
      <c r="A683" s="215" t="s">
        <v>1391</v>
      </c>
      <c r="B683" s="110">
        <v>101896</v>
      </c>
      <c r="C683" s="189" t="s">
        <v>57</v>
      </c>
      <c r="D683" s="248" t="str">
        <f>IF(ISNUMBER(SEARCH("Com",B683)),VLOOKUP(B683,'[10]COMP.BG'!$A:$N,3,FALSE),VLOOKUP(B683,[10]SINAPI!$A:$M,2,FALSE))</f>
        <v>DISJUNTOR TERMOMAGNÉTICO TRIPOLAR , CORRENTE NOMINAL DE 200A - FORNECIMENTO E INSTALAÇÃO. AF_10/2020</v>
      </c>
      <c r="E683" s="39" t="str">
        <f>IF(ISNUMBER(SEARCH("Com",B683)),VLOOKUP(B683,'[10]COMP.BG'!$A:$N,5,FALSE),VLOOKUP(B683,[10]SINAPI!$A:$M,4,FALSE))</f>
        <v>UN</v>
      </c>
      <c r="F683" s="40">
        <v>12</v>
      </c>
      <c r="G683" s="128" t="str">
        <f>IF(ISNUMBER(SEARCH("COM",B683)),VLOOKUP(B683,'[10]COMP.BG'!$A:$M,13,FALSE),VLOOKUP(B683,[10]SINAPI!A:M,7,FALSE))</f>
        <v>605,30</v>
      </c>
      <c r="H683" s="128" t="str">
        <f>IF(ISNUMBER(SEARCH("COM",B683)),VLOOKUP(B683,'[10]COMP.BG'!$A:$N,14,FALSE),VLOOKUP(B683,[10]SINAPI!A:N,6,FALSE))</f>
        <v>48,26</v>
      </c>
      <c r="I683" s="40">
        <f t="shared" si="558"/>
        <v>7263.6</v>
      </c>
      <c r="J683" s="40">
        <f t="shared" si="559"/>
        <v>579.12</v>
      </c>
      <c r="K683" s="40">
        <f t="shared" si="560"/>
        <v>7842.72</v>
      </c>
      <c r="L683" s="40">
        <f t="shared" si="561"/>
        <v>1907.35</v>
      </c>
      <c r="M683" s="40">
        <f t="shared" si="562"/>
        <v>9750.07</v>
      </c>
      <c r="N683" s="95">
        <f t="shared" si="546"/>
        <v>0.12294405505868876</v>
      </c>
      <c r="O683" s="96">
        <f t="shared" si="547"/>
        <v>11</v>
      </c>
    </row>
    <row r="684" spans="1:15" ht="30" customHeight="1" x14ac:dyDescent="0.2">
      <c r="A684" s="215" t="s">
        <v>1392</v>
      </c>
      <c r="B684" s="110">
        <v>101897</v>
      </c>
      <c r="C684" s="189" t="s">
        <v>57</v>
      </c>
      <c r="D684" s="248" t="str">
        <f>IF(ISNUMBER(SEARCH("Com",B684)),VLOOKUP(B684,'[10]COMP.BG'!$A:$N,3,FALSE),VLOOKUP(B684,[10]SINAPI!$A:$M,2,FALSE))</f>
        <v>DISJUNTOR TERMOMAGNÉTICO TRIPOLAR , CORRENTE NOMINAL DE 250A - FORNECIMENTO E INSTALAÇÃO. AF_10/2020</v>
      </c>
      <c r="E684" s="39" t="str">
        <f>IF(ISNUMBER(SEARCH("Com",B684)),VLOOKUP(B684,'[10]COMP.BG'!$A:$N,5,FALSE),VLOOKUP(B684,[10]SINAPI!$A:$M,4,FALSE))</f>
        <v>UN</v>
      </c>
      <c r="F684" s="40">
        <v>8</v>
      </c>
      <c r="G684" s="128" t="str">
        <f>IF(ISNUMBER(SEARCH("COM",B684)),VLOOKUP(B684,'[10]COMP.BG'!$A:$M,13,FALSE),VLOOKUP(B684,[10]SINAPI!A:M,7,FALSE))</f>
        <v>997,15</v>
      </c>
      <c r="H684" s="128" t="str">
        <f>IF(ISNUMBER(SEARCH("COM",B684)),VLOOKUP(B684,'[10]COMP.BG'!$A:$N,14,FALSE),VLOOKUP(B684,[10]SINAPI!A:N,6,FALSE))</f>
        <v>48,26</v>
      </c>
      <c r="I684" s="40">
        <f t="shared" si="541"/>
        <v>7977.2</v>
      </c>
      <c r="J684" s="40">
        <f t="shared" si="542"/>
        <v>386.08</v>
      </c>
      <c r="K684" s="40">
        <f t="shared" si="543"/>
        <v>8363.2800000000007</v>
      </c>
      <c r="L684" s="40">
        <f t="shared" si="544"/>
        <v>2033.95</v>
      </c>
      <c r="M684" s="40">
        <f t="shared" si="545"/>
        <v>10397.230000000001</v>
      </c>
      <c r="N684" s="95">
        <f t="shared" si="546"/>
        <v>0.13110445541189455</v>
      </c>
      <c r="O684" s="96">
        <f t="shared" si="547"/>
        <v>7</v>
      </c>
    </row>
    <row r="685" spans="1:15" ht="30" customHeight="1" x14ac:dyDescent="0.2">
      <c r="A685" s="215" t="s">
        <v>1393</v>
      </c>
      <c r="B685" s="110">
        <v>101898</v>
      </c>
      <c r="C685" s="189" t="s">
        <v>57</v>
      </c>
      <c r="D685" s="248" t="str">
        <f>IF(ISNUMBER(SEARCH("Com",B685)),VLOOKUP(B685,'[10]COMP.BG'!$A:$N,3,FALSE),VLOOKUP(B685,[10]SINAPI!$A:$M,2,FALSE))</f>
        <v>DISJUNTOR TERMOMAGNÉTICO TRIPOLAR , CORRENTE NOMINAL DE 400A - FORNECIMENTO E INSTALAÇÃO. AF_10/2020</v>
      </c>
      <c r="E685" s="39" t="str">
        <f>IF(ISNUMBER(SEARCH("Com",B685)),VLOOKUP(B685,'[10]COMP.BG'!$A:$N,5,FALSE),VLOOKUP(B685,[10]SINAPI!$A:$M,4,FALSE))</f>
        <v>UN</v>
      </c>
      <c r="F685" s="40">
        <v>8</v>
      </c>
      <c r="G685" s="128" t="str">
        <f>IF(ISNUMBER(SEARCH("COM",B685)),VLOOKUP(B685,'[10]COMP.BG'!$A:$M,13,FALSE),VLOOKUP(B685,[10]SINAPI!A:M,7,FALSE))</f>
        <v>1.350,72</v>
      </c>
      <c r="H685" s="128" t="str">
        <f>IF(ISNUMBER(SEARCH("COM",B685)),VLOOKUP(B685,'[10]COMP.BG'!$A:$N,14,FALSE),VLOOKUP(B685,[10]SINAPI!A:N,6,FALSE))</f>
        <v>48,26</v>
      </c>
      <c r="I685" s="40">
        <f t="shared" ref="I685:I695" si="563">ROUND(F685*G685,2)</f>
        <v>10805.76</v>
      </c>
      <c r="J685" s="40">
        <f t="shared" ref="J685:J695" si="564">ROUND(F685*H685,2)</f>
        <v>386.08</v>
      </c>
      <c r="K685" s="40">
        <f t="shared" ref="K685:K695" si="565">I685+J685</f>
        <v>11191.84</v>
      </c>
      <c r="L685" s="40">
        <f t="shared" ref="L685:L695" si="566">ROUND($L$15*K685,2)</f>
        <v>2721.86</v>
      </c>
      <c r="M685" s="40">
        <f t="shared" ref="M685:M695" si="567">K685+L685</f>
        <v>13913.7</v>
      </c>
      <c r="N685" s="95">
        <f t="shared" si="546"/>
        <v>0.17544558130044996</v>
      </c>
      <c r="O685" s="96">
        <f t="shared" si="547"/>
        <v>7</v>
      </c>
    </row>
    <row r="686" spans="1:15" ht="30" customHeight="1" x14ac:dyDescent="0.2">
      <c r="A686" s="215" t="s">
        <v>1394</v>
      </c>
      <c r="B686" s="110">
        <v>101899</v>
      </c>
      <c r="C686" s="189" t="s">
        <v>57</v>
      </c>
      <c r="D686" s="248" t="str">
        <f>IF(ISNUMBER(SEARCH("Com",B686)),VLOOKUP(B686,'[10]COMP.BG'!$A:$N,3,FALSE),VLOOKUP(B686,[10]SINAPI!$A:$M,2,FALSE))</f>
        <v>DISJUNTOR TERMOMAGNÉTICO TRIPOLAR , CORRENTE NOMINAL DE 600A - FORNECIMENTO E INSTALAÇÃO. AF_10/2020</v>
      </c>
      <c r="E686" s="39" t="str">
        <f>IF(ISNUMBER(SEARCH("Com",B686)),VLOOKUP(B686,'[10]COMP.BG'!$A:$N,5,FALSE),VLOOKUP(B686,[10]SINAPI!$A:$M,4,FALSE))</f>
        <v>UN</v>
      </c>
      <c r="F686" s="40">
        <v>8</v>
      </c>
      <c r="G686" s="128" t="str">
        <f>IF(ISNUMBER(SEARCH("COM",B686)),VLOOKUP(B686,'[10]COMP.BG'!$A:$M,13,FALSE),VLOOKUP(B686,[10]SINAPI!A:M,7,FALSE))</f>
        <v>2.191,75</v>
      </c>
      <c r="H686" s="128" t="str">
        <f>IF(ISNUMBER(SEARCH("COM",B686)),VLOOKUP(B686,'[10]COMP.BG'!$A:$N,14,FALSE),VLOOKUP(B686,[10]SINAPI!A:N,6,FALSE))</f>
        <v>48,26</v>
      </c>
      <c r="I686" s="40">
        <f t="shared" si="563"/>
        <v>17534</v>
      </c>
      <c r="J686" s="40">
        <f t="shared" si="564"/>
        <v>386.08</v>
      </c>
      <c r="K686" s="40">
        <f t="shared" si="565"/>
        <v>17920.080000000002</v>
      </c>
      <c r="L686" s="40">
        <f t="shared" si="566"/>
        <v>4358.16</v>
      </c>
      <c r="M686" s="40">
        <f t="shared" si="567"/>
        <v>22278.240000000002</v>
      </c>
      <c r="N686" s="95">
        <f t="shared" si="546"/>
        <v>0.28091871803696611</v>
      </c>
      <c r="O686" s="96">
        <f t="shared" si="547"/>
        <v>7</v>
      </c>
    </row>
    <row r="687" spans="1:15" ht="30" customHeight="1" x14ac:dyDescent="0.2">
      <c r="A687" s="215" t="s">
        <v>1395</v>
      </c>
      <c r="B687" s="110">
        <v>93667</v>
      </c>
      <c r="C687" s="189" t="s">
        <v>57</v>
      </c>
      <c r="D687" s="248" t="str">
        <f>IF(ISNUMBER(SEARCH("Com",B687)),VLOOKUP(B687,'[10]COMP.BG'!$A:$N,3,FALSE),VLOOKUP(B687,[10]SINAPI!$A:$M,2,FALSE))</f>
        <v>DISJUNTOR TRIPOLAR TIPO DIN, CORRENTE NOMINAL DE 10A - FORNECIMENTO E INSTALAÇÃO. AF_10/2020</v>
      </c>
      <c r="E687" s="39" t="str">
        <f>IF(ISNUMBER(SEARCH("Com",B687)),VLOOKUP(B687,'[10]COMP.BG'!$A:$N,5,FALSE),VLOOKUP(B687,[10]SINAPI!$A:$M,4,FALSE))</f>
        <v>UN</v>
      </c>
      <c r="F687" s="40">
        <v>16</v>
      </c>
      <c r="G687" s="128" t="str">
        <f>IF(ISNUMBER(SEARCH("COM",B687)),VLOOKUP(B687,'[10]COMP.BG'!$A:$M,13,FALSE),VLOOKUP(B687,[10]SINAPI!A:M,7,FALSE))</f>
        <v>69,35</v>
      </c>
      <c r="H687" s="128" t="str">
        <f>IF(ISNUMBER(SEARCH("COM",B687)),VLOOKUP(B687,'[10]COMP.BG'!$A:$N,14,FALSE),VLOOKUP(B687,[10]SINAPI!A:N,6,FALSE))</f>
        <v>3,83</v>
      </c>
      <c r="I687" s="40">
        <f t="shared" si="563"/>
        <v>1109.5999999999999</v>
      </c>
      <c r="J687" s="40">
        <f t="shared" si="564"/>
        <v>61.28</v>
      </c>
      <c r="K687" s="40">
        <f t="shared" si="565"/>
        <v>1170.8799999999999</v>
      </c>
      <c r="L687" s="40">
        <f t="shared" si="566"/>
        <v>284.76</v>
      </c>
      <c r="M687" s="40">
        <f t="shared" si="567"/>
        <v>1455.6399999999999</v>
      </c>
      <c r="N687" s="95">
        <f t="shared" si="546"/>
        <v>1.8354974303325996E-2</v>
      </c>
      <c r="O687" s="96">
        <f t="shared" si="547"/>
        <v>15</v>
      </c>
    </row>
    <row r="688" spans="1:15" ht="30" customHeight="1" x14ac:dyDescent="0.2">
      <c r="A688" s="215" t="s">
        <v>1396</v>
      </c>
      <c r="B688" s="110">
        <v>93668</v>
      </c>
      <c r="C688" s="189" t="s">
        <v>57</v>
      </c>
      <c r="D688" s="248" t="str">
        <f>IF(ISNUMBER(SEARCH("Com",B688)),VLOOKUP(B688,'[10]COMP.BG'!$A:$N,3,FALSE),VLOOKUP(B688,[10]SINAPI!$A:$M,2,FALSE))</f>
        <v>DISJUNTOR TRIPOLAR TIPO DIN, CORRENTE NOMINAL DE 16A - FORNECIMENTO E INSTALAÇÃO. AF_10/2020</v>
      </c>
      <c r="E688" s="39" t="str">
        <f>IF(ISNUMBER(SEARCH("Com",B688)),VLOOKUP(B688,'[10]COMP.BG'!$A:$N,5,FALSE),VLOOKUP(B688,[10]SINAPI!$A:$M,4,FALSE))</f>
        <v>UN</v>
      </c>
      <c r="F688" s="40">
        <v>16</v>
      </c>
      <c r="G688" s="128" t="str">
        <f>IF(ISNUMBER(SEARCH("COM",B688)),VLOOKUP(B688,'[10]COMP.BG'!$A:$M,13,FALSE),VLOOKUP(B688,[10]SINAPI!A:M,7,FALSE))</f>
        <v>69,74</v>
      </c>
      <c r="H688" s="128" t="str">
        <f>IF(ISNUMBER(SEARCH("COM",B688)),VLOOKUP(B688,'[10]COMP.BG'!$A:$N,14,FALSE),VLOOKUP(B688,[10]SINAPI!A:N,6,FALSE))</f>
        <v>5,20</v>
      </c>
      <c r="I688" s="40">
        <f t="shared" si="563"/>
        <v>1115.8399999999999</v>
      </c>
      <c r="J688" s="40">
        <f t="shared" si="564"/>
        <v>83.2</v>
      </c>
      <c r="K688" s="40">
        <f t="shared" si="565"/>
        <v>1199.04</v>
      </c>
      <c r="L688" s="40">
        <f t="shared" si="566"/>
        <v>291.61</v>
      </c>
      <c r="M688" s="40">
        <f t="shared" si="567"/>
        <v>1490.65</v>
      </c>
      <c r="N688" s="95">
        <f t="shared" si="546"/>
        <v>1.8796434863876305E-2</v>
      </c>
      <c r="O688" s="96">
        <f t="shared" si="547"/>
        <v>15</v>
      </c>
    </row>
    <row r="689" spans="1:15" ht="30" customHeight="1" x14ac:dyDescent="0.2">
      <c r="A689" s="215" t="s">
        <v>1397</v>
      </c>
      <c r="B689" s="110">
        <v>93669</v>
      </c>
      <c r="C689" s="189" t="s">
        <v>57</v>
      </c>
      <c r="D689" s="248" t="str">
        <f>IF(ISNUMBER(SEARCH("Com",B689)),VLOOKUP(B689,'[10]COMP.BG'!$A:$N,3,FALSE),VLOOKUP(B689,[10]SINAPI!$A:$M,2,FALSE))</f>
        <v>DISJUNTOR TRIPOLAR TIPO DIN, CORRENTE NOMINAL DE 20A - FORNECIMENTO E INSTALAÇÃO. AF_10/2020</v>
      </c>
      <c r="E689" s="39" t="str">
        <f>IF(ISNUMBER(SEARCH("Com",B689)),VLOOKUP(B689,'[10]COMP.BG'!$A:$N,5,FALSE),VLOOKUP(B689,[10]SINAPI!$A:$M,4,FALSE))</f>
        <v>UN</v>
      </c>
      <c r="F689" s="40">
        <v>16</v>
      </c>
      <c r="G689" s="128" t="str">
        <f>IF(ISNUMBER(SEARCH("COM",B689)),VLOOKUP(B689,'[10]COMP.BG'!$A:$M,13,FALSE),VLOOKUP(B689,[10]SINAPI!A:M,7,FALSE))</f>
        <v>71,30</v>
      </c>
      <c r="H689" s="128" t="str">
        <f>IF(ISNUMBER(SEARCH("COM",B689)),VLOOKUP(B689,'[10]COMP.BG'!$A:$N,14,FALSE),VLOOKUP(B689,[10]SINAPI!A:N,6,FALSE))</f>
        <v>7,24</v>
      </c>
      <c r="I689" s="40">
        <f t="shared" si="563"/>
        <v>1140.8</v>
      </c>
      <c r="J689" s="40">
        <f t="shared" si="564"/>
        <v>115.84</v>
      </c>
      <c r="K689" s="40">
        <f t="shared" si="565"/>
        <v>1256.6399999999999</v>
      </c>
      <c r="L689" s="40">
        <f t="shared" si="566"/>
        <v>305.61</v>
      </c>
      <c r="M689" s="40">
        <f t="shared" si="567"/>
        <v>1562.25</v>
      </c>
      <c r="N689" s="95">
        <f t="shared" si="546"/>
        <v>1.969927908368212E-2</v>
      </c>
      <c r="O689" s="96">
        <f t="shared" si="547"/>
        <v>15</v>
      </c>
    </row>
    <row r="690" spans="1:15" ht="30" customHeight="1" x14ac:dyDescent="0.2">
      <c r="A690" s="215" t="s">
        <v>1398</v>
      </c>
      <c r="B690" s="110" t="s">
        <v>622</v>
      </c>
      <c r="C690" s="91" t="s">
        <v>62</v>
      </c>
      <c r="D690" s="248" t="str">
        <f>IF(ISNUMBER(SEARCH("Com",B690)),VLOOKUP(B690,'[10]COMP.BG'!$A:$N,3,FALSE),VLOOKUP(B690,[10]SINAPI!$A:$M,2,FALSE))</f>
        <v>DISJUNTOR TRIPOLAR TIPO DIN, CORRENTE NOMINAL DE 25A - FORNECIMENTO E INSTALAÇÃO</v>
      </c>
      <c r="E690" s="39" t="str">
        <f>IF(ISNUMBER(SEARCH("Com",B690)),VLOOKUP(B690,'[10]COMP.BG'!$A:$N,5,FALSE),VLOOKUP(B690,[10]SINAPI!$A:$M,4,FALSE))</f>
        <v>UN</v>
      </c>
      <c r="F690" s="40">
        <v>16</v>
      </c>
      <c r="G690" s="128">
        <f>IF(ISNUMBER(SEARCH("COM",B690)),VLOOKUP(B690,'[10]COMP.BG'!$A:$M,13,FALSE),VLOOKUP(B690,[10]SINAPI!A:M,7,FALSE))</f>
        <v>55.21</v>
      </c>
      <c r="H690" s="128">
        <f>IF(ISNUMBER(SEARCH("COM",B690)),VLOOKUP(B690,'[10]COMP.BG'!$A:$N,14,FALSE),VLOOKUP(B690,[10]SINAPI!A:N,6,FALSE))</f>
        <v>18.25</v>
      </c>
      <c r="I690" s="40">
        <f t="shared" si="563"/>
        <v>883.36</v>
      </c>
      <c r="J690" s="40">
        <f t="shared" si="564"/>
        <v>292</v>
      </c>
      <c r="K690" s="40">
        <f t="shared" si="565"/>
        <v>1175.3600000000001</v>
      </c>
      <c r="L690" s="40">
        <f t="shared" si="566"/>
        <v>285.85000000000002</v>
      </c>
      <c r="M690" s="40">
        <f t="shared" si="567"/>
        <v>1461.21</v>
      </c>
      <c r="N690" s="95">
        <f t="shared" si="546"/>
        <v>1.8425209531039943E-2</v>
      </c>
      <c r="O690" s="96">
        <f t="shared" si="547"/>
        <v>15</v>
      </c>
    </row>
    <row r="691" spans="1:15" ht="30" customHeight="1" x14ac:dyDescent="0.2">
      <c r="A691" s="215" t="s">
        <v>1399</v>
      </c>
      <c r="B691" s="110" t="s">
        <v>623</v>
      </c>
      <c r="C691" s="91" t="s">
        <v>62</v>
      </c>
      <c r="D691" s="248" t="str">
        <f>IF(ISNUMBER(SEARCH("Com",B691)),VLOOKUP(B691,'[10]COMP.BG'!$A:$N,3,FALSE),VLOOKUP(B691,[10]SINAPI!$A:$M,2,FALSE))</f>
        <v>DISJUNTOR TRIPOLAR TIPO DIN, CORRENTE NOMINAL DE 32A - FORNECIMENTO E INSTALAÇÃO</v>
      </c>
      <c r="E691" s="39" t="str">
        <f>IF(ISNUMBER(SEARCH("Com",B691)),VLOOKUP(B691,'[10]COMP.BG'!$A:$N,5,FALSE),VLOOKUP(B691,[10]SINAPI!$A:$M,4,FALSE))</f>
        <v>UN</v>
      </c>
      <c r="F691" s="40">
        <v>16</v>
      </c>
      <c r="G691" s="128">
        <f>IF(ISNUMBER(SEARCH("COM",B691)),VLOOKUP(B691,'[10]COMP.BG'!$A:$M,13,FALSE),VLOOKUP(B691,[10]SINAPI!A:M,7,FALSE))</f>
        <v>55.740999999999993</v>
      </c>
      <c r="H691" s="128">
        <f>IF(ISNUMBER(SEARCH("COM",B691)),VLOOKUP(B691,'[10]COMP.BG'!$A:$N,14,FALSE),VLOOKUP(B691,[10]SINAPI!A:N,6,FALSE))</f>
        <v>20.075000000000003</v>
      </c>
      <c r="I691" s="40">
        <f t="shared" si="563"/>
        <v>891.86</v>
      </c>
      <c r="J691" s="40">
        <f t="shared" si="564"/>
        <v>321.2</v>
      </c>
      <c r="K691" s="40">
        <f t="shared" si="565"/>
        <v>1213.06</v>
      </c>
      <c r="L691" s="40">
        <f t="shared" si="566"/>
        <v>295.02</v>
      </c>
      <c r="M691" s="40">
        <f t="shared" si="567"/>
        <v>1508.08</v>
      </c>
      <c r="N691" s="95">
        <f t="shared" ref="N691:N707" si="568">M691/$M$1026*100</f>
        <v>1.9016219427440761E-2</v>
      </c>
      <c r="O691" s="96">
        <f t="shared" si="547"/>
        <v>15</v>
      </c>
    </row>
    <row r="692" spans="1:15" ht="30" customHeight="1" x14ac:dyDescent="0.2">
      <c r="A692" s="215" t="s">
        <v>1400</v>
      </c>
      <c r="B692" s="110" t="s">
        <v>624</v>
      </c>
      <c r="C692" s="91" t="s">
        <v>62</v>
      </c>
      <c r="D692" s="248" t="str">
        <f>IF(ISNUMBER(SEARCH("Com",B692)),VLOOKUP(B692,'[10]COMP.BG'!$A:$N,3,FALSE),VLOOKUP(B692,[10]SINAPI!$A:$M,2,FALSE))</f>
        <v>DISJUNTOR TRIPOLAR TIPO DIN, CORRENTE NOMINAL DE 40A - FORNECIMENTO E INSTALAÇÃO</v>
      </c>
      <c r="E692" s="39" t="str">
        <f>IF(ISNUMBER(SEARCH("Com",B692)),VLOOKUP(B692,'[10]COMP.BG'!$A:$N,5,FALSE),VLOOKUP(B692,[10]SINAPI!$A:$M,4,FALSE))</f>
        <v>UN</v>
      </c>
      <c r="F692" s="40">
        <v>8</v>
      </c>
      <c r="G692" s="128">
        <f>IF(ISNUMBER(SEARCH("COM",B692)),VLOOKUP(B692,'[10]COMP.BG'!$A:$M,13,FALSE),VLOOKUP(B692,[10]SINAPI!A:M,7,FALSE))</f>
        <v>57.953399999999995</v>
      </c>
      <c r="H692" s="128">
        <f>IF(ISNUMBER(SEARCH("COM",B692)),VLOOKUP(B692,'[10]COMP.BG'!$A:$N,14,FALSE),VLOOKUP(B692,[10]SINAPI!A:N,6,FALSE))</f>
        <v>20.804999999999996</v>
      </c>
      <c r="I692" s="40">
        <f t="shared" ref="I692" si="569">ROUND(F692*G692,2)</f>
        <v>463.63</v>
      </c>
      <c r="J692" s="40">
        <f t="shared" ref="J692" si="570">ROUND(F692*H692,2)</f>
        <v>166.44</v>
      </c>
      <c r="K692" s="40">
        <f t="shared" ref="K692" si="571">I692+J692</f>
        <v>630.06999999999994</v>
      </c>
      <c r="L692" s="40">
        <f t="shared" ref="L692" si="572">ROUND($L$15*K692,2)</f>
        <v>153.22999999999999</v>
      </c>
      <c r="M692" s="40">
        <f t="shared" ref="M692" si="573">K692+L692</f>
        <v>783.3</v>
      </c>
      <c r="N692" s="95">
        <f t="shared" si="568"/>
        <v>9.8770653264510823E-3</v>
      </c>
      <c r="O692" s="96">
        <f t="shared" si="547"/>
        <v>7</v>
      </c>
    </row>
    <row r="693" spans="1:15" ht="30" customHeight="1" x14ac:dyDescent="0.2">
      <c r="A693" s="215" t="s">
        <v>1401</v>
      </c>
      <c r="B693" s="110">
        <v>93673</v>
      </c>
      <c r="C693" s="189" t="s">
        <v>57</v>
      </c>
      <c r="D693" s="248" t="str">
        <f>IF(ISNUMBER(SEARCH("Com",B693)),VLOOKUP(B693,'[10]COMP.BG'!$A:$N,3,FALSE),VLOOKUP(B693,[10]SINAPI!$A:$M,2,FALSE))</f>
        <v>DISJUNTOR TRIPOLAR TIPO DIN, CORRENTE NOMINAL DE 50A - FORNECIMENTO E INSTALAÇÃO. AF_10/2020</v>
      </c>
      <c r="E693" s="39" t="str">
        <f>IF(ISNUMBER(SEARCH("Com",B693)),VLOOKUP(B693,'[10]COMP.BG'!$A:$N,5,FALSE),VLOOKUP(B693,[10]SINAPI!$A:$M,4,FALSE))</f>
        <v>UN</v>
      </c>
      <c r="F693" s="40">
        <v>8</v>
      </c>
      <c r="G693" s="128" t="str">
        <f>IF(ISNUMBER(SEARCH("COM",B693)),VLOOKUP(B693,'[10]COMP.BG'!$A:$M,13,FALSE),VLOOKUP(B693,[10]SINAPI!A:M,7,FALSE))</f>
        <v>77,37</v>
      </c>
      <c r="H693" s="128" t="str">
        <f>IF(ISNUMBER(SEARCH("COM",B693)),VLOOKUP(B693,'[10]COMP.BG'!$A:$N,14,FALSE),VLOOKUP(B693,[10]SINAPI!A:N,6,FALSE))</f>
        <v>20,71</v>
      </c>
      <c r="I693" s="40">
        <f t="shared" si="563"/>
        <v>618.96</v>
      </c>
      <c r="J693" s="40">
        <f t="shared" si="564"/>
        <v>165.68</v>
      </c>
      <c r="K693" s="40">
        <f t="shared" si="565"/>
        <v>784.6400000000001</v>
      </c>
      <c r="L693" s="40">
        <f t="shared" si="566"/>
        <v>190.82</v>
      </c>
      <c r="M693" s="40">
        <f t="shared" si="567"/>
        <v>975.46</v>
      </c>
      <c r="N693" s="95">
        <f t="shared" si="568"/>
        <v>1.2300117634801447E-2</v>
      </c>
      <c r="O693" s="96">
        <f t="shared" si="547"/>
        <v>7</v>
      </c>
    </row>
    <row r="694" spans="1:15" ht="30" customHeight="1" x14ac:dyDescent="0.2">
      <c r="A694" s="215" t="s">
        <v>1402</v>
      </c>
      <c r="B694" s="110" t="s">
        <v>625</v>
      </c>
      <c r="C694" s="91" t="s">
        <v>62</v>
      </c>
      <c r="D694" s="248" t="str">
        <f>IF(ISNUMBER(SEARCH("Com",B694)),VLOOKUP(B694,'[10]COMP.BG'!$A:$N,3,FALSE),VLOOKUP(B694,[10]SINAPI!$A:$M,2,FALSE))</f>
        <v>DISJUNTOR TRIPOLAR TIPO DIN, CORRENTE NOMINAL DE 63A - FORNECIMENTO E INSTALAÇÃO</v>
      </c>
      <c r="E694" s="39" t="str">
        <f>IF(ISNUMBER(SEARCH("Com",B694)),VLOOKUP(B694,'[10]COMP.BG'!$A:$N,5,FALSE),VLOOKUP(B694,[10]SINAPI!$A:$M,4,FALSE))</f>
        <v>UN</v>
      </c>
      <c r="F694" s="40">
        <v>8</v>
      </c>
      <c r="G694" s="128">
        <f>IF(ISNUMBER(SEARCH("COM",B694)),VLOOKUP(B694,'[10]COMP.BG'!$A:$M,13,FALSE),VLOOKUP(B694,[10]SINAPI!A:M,7,FALSE))</f>
        <v>58.271999999999998</v>
      </c>
      <c r="H694" s="128">
        <f>IF(ISNUMBER(SEARCH("COM",B694)),VLOOKUP(B694,'[10]COMP.BG'!$A:$N,14,FALSE),VLOOKUP(B694,[10]SINAPI!A:N,6,FALSE))</f>
        <v>21.9</v>
      </c>
      <c r="I694" s="40">
        <f t="shared" si="563"/>
        <v>466.18</v>
      </c>
      <c r="J694" s="40">
        <f t="shared" si="564"/>
        <v>175.2</v>
      </c>
      <c r="K694" s="40">
        <f t="shared" si="565"/>
        <v>641.38</v>
      </c>
      <c r="L694" s="40">
        <f t="shared" si="566"/>
        <v>155.97999999999999</v>
      </c>
      <c r="M694" s="40">
        <f t="shared" si="567"/>
        <v>797.36</v>
      </c>
      <c r="N694" s="95">
        <f t="shared" si="568"/>
        <v>1.0054355685815187E-2</v>
      </c>
      <c r="O694" s="96">
        <f t="shared" si="547"/>
        <v>7</v>
      </c>
    </row>
    <row r="695" spans="1:15" ht="30" customHeight="1" x14ac:dyDescent="0.2">
      <c r="A695" s="215" t="s">
        <v>1403</v>
      </c>
      <c r="B695" s="110" t="s">
        <v>749</v>
      </c>
      <c r="C695" s="91" t="s">
        <v>62</v>
      </c>
      <c r="D695" s="248" t="str">
        <f>IF(ISNUMBER(SEARCH("Com",B695)),VLOOKUP(B695,'[10]COMP.BG'!$A:$N,3,FALSE),VLOOKUP(B695,[10]SINAPI!$A:$M,2,FALSE))</f>
        <v>DISJUNTOR TRIPOLAR TIPO DIN, CORRENTE NOMINAL DE 80A - FORNECIMENTO E INSTALAÇÃO</v>
      </c>
      <c r="E695" s="39" t="str">
        <f>IF(ISNUMBER(SEARCH("Com",B695)),VLOOKUP(B695,'[10]COMP.BG'!$A:$N,5,FALSE),VLOOKUP(B695,[10]SINAPI!$A:$M,4,FALSE))</f>
        <v>UN</v>
      </c>
      <c r="F695" s="40">
        <v>8</v>
      </c>
      <c r="G695" s="128">
        <f>IF(ISNUMBER(SEARCH("COM",B695)),VLOOKUP(B695,'[10]COMP.BG'!$A:$M,13,FALSE),VLOOKUP(B695,[10]SINAPI!A:M,7,FALSE))</f>
        <v>200.36200000000002</v>
      </c>
      <c r="H695" s="128">
        <f>IF(ISNUMBER(SEARCH("COM",B695)),VLOOKUP(B695,'[10]COMP.BG'!$A:$N,14,FALSE),VLOOKUP(B695,[10]SINAPI!A:N,6,FALSE))</f>
        <v>21.9</v>
      </c>
      <c r="I695" s="40">
        <f t="shared" si="563"/>
        <v>1602.9</v>
      </c>
      <c r="J695" s="40">
        <f t="shared" si="564"/>
        <v>175.2</v>
      </c>
      <c r="K695" s="40">
        <f t="shared" si="565"/>
        <v>1778.1000000000001</v>
      </c>
      <c r="L695" s="40">
        <f t="shared" si="566"/>
        <v>432.43</v>
      </c>
      <c r="M695" s="40">
        <f t="shared" si="567"/>
        <v>2210.5300000000002</v>
      </c>
      <c r="N695" s="95">
        <f t="shared" si="568"/>
        <v>2.7873802139767541E-2</v>
      </c>
      <c r="O695" s="96">
        <f t="shared" si="547"/>
        <v>7</v>
      </c>
    </row>
    <row r="696" spans="1:15" ht="30" customHeight="1" x14ac:dyDescent="0.2">
      <c r="A696" s="215" t="s">
        <v>1404</v>
      </c>
      <c r="B696" s="110" t="s">
        <v>763</v>
      </c>
      <c r="C696" s="91" t="s">
        <v>62</v>
      </c>
      <c r="D696" s="248" t="str">
        <f>IF(ISNUMBER(SEARCH("Com",B696)),VLOOKUP(B696,'[10]COMP.BG'!$A:$N,3,FALSE),VLOOKUP(B696,[10]SINAPI!$A:$M,2,FALSE))</f>
        <v>DISPOSITIVO DE PROTEÇÃO CONTRA SURTOS (DPS) 20KA-175V</v>
      </c>
      <c r="E696" s="39" t="str">
        <f>IF(ISNUMBER(SEARCH("Com",B696)),VLOOKUP(B696,'[10]COMP.BG'!$A:$N,5,FALSE),VLOOKUP(B696,[10]SINAPI!$A:$M,4,FALSE))</f>
        <v>UN</v>
      </c>
      <c r="F696" s="40">
        <v>8</v>
      </c>
      <c r="G696" s="128">
        <f>IF(ISNUMBER(SEARCH("COM",B696)),VLOOKUP(B696,'[10]COMP.BG'!$A:$M,13,FALSE),VLOOKUP(B696,[10]SINAPI!A:M,7,FALSE))</f>
        <v>43.544999999999995</v>
      </c>
      <c r="H696" s="128">
        <f>IF(ISNUMBER(SEARCH("COM",B696)),VLOOKUP(B696,'[10]COMP.BG'!$A:$N,14,FALSE),VLOOKUP(B696,[10]SINAPI!A:N,6,FALSE))</f>
        <v>9.125</v>
      </c>
      <c r="I696" s="40">
        <f t="shared" ref="I696:I697" si="574">ROUND(F696*G696,2)</f>
        <v>348.36</v>
      </c>
      <c r="J696" s="40">
        <f t="shared" ref="J696:J697" si="575">ROUND(F696*H696,2)</f>
        <v>73</v>
      </c>
      <c r="K696" s="40">
        <f t="shared" ref="K696:K697" si="576">I696+J696</f>
        <v>421.36</v>
      </c>
      <c r="L696" s="40">
        <f t="shared" ref="L696:L697" si="577">ROUND($L$15*K696,2)</f>
        <v>102.47</v>
      </c>
      <c r="M696" s="40">
        <f t="shared" ref="M696:M697" si="578">K696+L696</f>
        <v>523.83000000000004</v>
      </c>
      <c r="N696" s="95">
        <f t="shared" si="568"/>
        <v>6.6052637941463946E-3</v>
      </c>
      <c r="O696" s="96">
        <f t="shared" si="547"/>
        <v>7</v>
      </c>
    </row>
    <row r="697" spans="1:15" ht="30" customHeight="1" x14ac:dyDescent="0.2">
      <c r="A697" s="215" t="s">
        <v>1405</v>
      </c>
      <c r="B697" s="110" t="s">
        <v>761</v>
      </c>
      <c r="C697" s="91" t="s">
        <v>62</v>
      </c>
      <c r="D697" s="248" t="str">
        <f>IF(ISNUMBER(SEARCH("Com",B697)),VLOOKUP(B697,'[10]COMP.BG'!$A:$N,3,FALSE),VLOOKUP(B697,[10]SINAPI!$A:$M,2,FALSE))</f>
        <v>DISPOSITIVO DE PROTEÇÃO CONTRA SURTOS (DPS) 20KA-275V</v>
      </c>
      <c r="E697" s="39" t="str">
        <f>IF(ISNUMBER(SEARCH("Com",B697)),VLOOKUP(B697,'[10]COMP.BG'!$A:$N,5,FALSE),VLOOKUP(B697,[10]SINAPI!$A:$M,4,FALSE))</f>
        <v>UN</v>
      </c>
      <c r="F697" s="40">
        <v>6</v>
      </c>
      <c r="G697" s="128">
        <f>IF(ISNUMBER(SEARCH("COM",B697)),VLOOKUP(B697,'[10]COMP.BG'!$A:$M,13,FALSE),VLOOKUP(B697,[10]SINAPI!A:M,7,FALSE))</f>
        <v>53.985000000000007</v>
      </c>
      <c r="H697" s="128">
        <f>IF(ISNUMBER(SEARCH("COM",B697)),VLOOKUP(B697,'[10]COMP.BG'!$A:$N,14,FALSE),VLOOKUP(B697,[10]SINAPI!A:N,6,FALSE))</f>
        <v>9.125</v>
      </c>
      <c r="I697" s="40">
        <f t="shared" si="574"/>
        <v>323.91000000000003</v>
      </c>
      <c r="J697" s="40">
        <f t="shared" si="575"/>
        <v>54.75</v>
      </c>
      <c r="K697" s="40">
        <f t="shared" si="576"/>
        <v>378.66</v>
      </c>
      <c r="L697" s="40">
        <f t="shared" si="577"/>
        <v>92.09</v>
      </c>
      <c r="M697" s="40">
        <f t="shared" si="578"/>
        <v>470.75</v>
      </c>
      <c r="N697" s="95">
        <f t="shared" si="568"/>
        <v>5.9359485541004052E-3</v>
      </c>
      <c r="O697" s="96">
        <f t="shared" si="547"/>
        <v>5</v>
      </c>
    </row>
    <row r="698" spans="1:15" ht="30" customHeight="1" x14ac:dyDescent="0.2">
      <c r="A698" s="215" t="s">
        <v>1406</v>
      </c>
      <c r="B698" s="110" t="s">
        <v>762</v>
      </c>
      <c r="C698" s="91" t="s">
        <v>62</v>
      </c>
      <c r="D698" s="248" t="str">
        <f>IF(ISNUMBER(SEARCH("Com",B698)),VLOOKUP(B698,'[10]COMP.BG'!$A:$N,3,FALSE),VLOOKUP(B698,[10]SINAPI!$A:$M,2,FALSE))</f>
        <v>DISPOSITIVO DE PROTEÇÃO CONTRA SURTOS (DPS) 40KA-175V</v>
      </c>
      <c r="E698" s="39" t="str">
        <f>IF(ISNUMBER(SEARCH("Com",B698)),VLOOKUP(B698,'[10]COMP.BG'!$A:$N,5,FALSE),VLOOKUP(B698,[10]SINAPI!$A:$M,4,FALSE))</f>
        <v>UN</v>
      </c>
      <c r="F698" s="40">
        <v>6</v>
      </c>
      <c r="G698" s="128">
        <f>IF(ISNUMBER(SEARCH("COM",B698)),VLOOKUP(B698,'[10]COMP.BG'!$A:$M,13,FALSE),VLOOKUP(B698,[10]SINAPI!A:M,7,FALSE))</f>
        <v>58.088333333333338</v>
      </c>
      <c r="H698" s="128">
        <f>IF(ISNUMBER(SEARCH("COM",B698)),VLOOKUP(B698,'[10]COMP.BG'!$A:$N,14,FALSE),VLOOKUP(B698,[10]SINAPI!A:N,6,FALSE))</f>
        <v>9.125</v>
      </c>
      <c r="I698" s="40">
        <f t="shared" ref="I698" si="579">ROUND(F698*G698,2)</f>
        <v>348.53</v>
      </c>
      <c r="J698" s="40">
        <f t="shared" ref="J698" si="580">ROUND(F698*H698,2)</f>
        <v>54.75</v>
      </c>
      <c r="K698" s="40">
        <f t="shared" ref="K698" si="581">I698+J698</f>
        <v>403.28</v>
      </c>
      <c r="L698" s="40">
        <f t="shared" ref="L698" si="582">ROUND($L$15*K698,2)</f>
        <v>98.08</v>
      </c>
      <c r="M698" s="40">
        <f t="shared" ref="M698" si="583">K698+L698</f>
        <v>501.35999999999996</v>
      </c>
      <c r="N698" s="95">
        <f t="shared" si="568"/>
        <v>6.3219270676235341E-3</v>
      </c>
      <c r="O698" s="96">
        <f t="shared" si="547"/>
        <v>5</v>
      </c>
    </row>
    <row r="699" spans="1:15" ht="30" customHeight="1" x14ac:dyDescent="0.2">
      <c r="A699" s="215" t="s">
        <v>1407</v>
      </c>
      <c r="B699" s="110" t="s">
        <v>760</v>
      </c>
      <c r="C699" s="91" t="s">
        <v>62</v>
      </c>
      <c r="D699" s="248" t="str">
        <f>IF(ISNUMBER(SEARCH("Com",B699)),VLOOKUP(B699,'[10]COMP.BG'!$A:$N,3,FALSE),VLOOKUP(B699,[10]SINAPI!$A:$M,2,FALSE))</f>
        <v>DISPOSITIVO DE PROTEÇÃO CONTRA SURTOS (DPS) 40KA-275V</v>
      </c>
      <c r="E699" s="39" t="str">
        <f>IF(ISNUMBER(SEARCH("Com",B699)),VLOOKUP(B699,'[10]COMP.BG'!$A:$N,5,FALSE),VLOOKUP(B699,[10]SINAPI!$A:$M,4,FALSE))</f>
        <v>UN</v>
      </c>
      <c r="F699" s="40">
        <v>6</v>
      </c>
      <c r="G699" s="128">
        <f>IF(ISNUMBER(SEARCH("COM",B699)),VLOOKUP(B699,'[10]COMP.BG'!$A:$M,13,FALSE),VLOOKUP(B699,[10]SINAPI!A:M,7,FALSE))</f>
        <v>63.425000000000004</v>
      </c>
      <c r="H699" s="128">
        <f>IF(ISNUMBER(SEARCH("COM",B699)),VLOOKUP(B699,'[10]COMP.BG'!$A:$N,14,FALSE),VLOOKUP(B699,[10]SINAPI!A:N,6,FALSE))</f>
        <v>9.125</v>
      </c>
      <c r="I699" s="40">
        <f t="shared" ref="I699" si="584">ROUND(F699*G699,2)</f>
        <v>380.55</v>
      </c>
      <c r="J699" s="40">
        <f t="shared" ref="J699" si="585">ROUND(F699*H699,2)</f>
        <v>54.75</v>
      </c>
      <c r="K699" s="40">
        <f t="shared" ref="K699" si="586">I699+J699</f>
        <v>435.3</v>
      </c>
      <c r="L699" s="40">
        <f t="shared" ref="L699" si="587">ROUND($L$15*K699,2)</f>
        <v>105.86</v>
      </c>
      <c r="M699" s="40">
        <f t="shared" ref="M699" si="588">K699+L699</f>
        <v>541.16</v>
      </c>
      <c r="N699" s="95">
        <f t="shared" si="568"/>
        <v>6.8237874020966012E-3</v>
      </c>
      <c r="O699" s="96">
        <f t="shared" si="547"/>
        <v>5</v>
      </c>
    </row>
    <row r="700" spans="1:15" ht="30" customHeight="1" x14ac:dyDescent="0.2">
      <c r="A700" s="215" t="s">
        <v>1408</v>
      </c>
      <c r="B700" s="110" t="s">
        <v>571</v>
      </c>
      <c r="C700" s="91" t="s">
        <v>62</v>
      </c>
      <c r="D700" s="248" t="str">
        <f>IF(ISNUMBER(SEARCH("Com",B700)),VLOOKUP(B700,'[10]COMP.BG'!$A:$N,3,FALSE),VLOOKUP(B700,[10]SINAPI!$A:$M,2,FALSE))</f>
        <v>QUADRO DE COMANDO E AUTOMAÇÃO QD-AUT, MONTADO INTERNAMENTE CONFORME DIAGRAMA DO PROJETO ELÉTRICO</v>
      </c>
      <c r="E700" s="39" t="str">
        <f>IF(ISNUMBER(SEARCH("Com",B700)),VLOOKUP(B700,'[10]COMP.BG'!$A:$N,5,FALSE),VLOOKUP(B700,[10]SINAPI!$A:$M,4,FALSE))</f>
        <v>UN</v>
      </c>
      <c r="F700" s="40">
        <v>10</v>
      </c>
      <c r="G700" s="128">
        <f>IF(ISNUMBER(SEARCH("COM",B700)),VLOOKUP(B700,'[10]COMP.BG'!$A:$M,13,FALSE),VLOOKUP(B700,[10]SINAPI!A:M,7,FALSE))</f>
        <v>347.72533333333331</v>
      </c>
      <c r="H700" s="128">
        <f>IF(ISNUMBER(SEARCH("COM",B700)),VLOOKUP(B700,'[10]COMP.BG'!$A:$N,14,FALSE),VLOOKUP(B700,[10]SINAPI!A:N,6,FALSE))</f>
        <v>58.4</v>
      </c>
      <c r="I700" s="40">
        <f t="shared" ref="I700:I702" si="589">ROUND(F700*G700,2)</f>
        <v>3477.25</v>
      </c>
      <c r="J700" s="40">
        <f t="shared" ref="J700:J702" si="590">ROUND(F700*H700,2)</f>
        <v>584</v>
      </c>
      <c r="K700" s="40">
        <f t="shared" ref="K700:K702" si="591">I700+J700</f>
        <v>4061.25</v>
      </c>
      <c r="L700" s="40">
        <f t="shared" ref="L700:L702" si="592">ROUND($L$15*K700,2)</f>
        <v>987.7</v>
      </c>
      <c r="M700" s="40">
        <f t="shared" ref="M700:M702" si="593">K700+L700</f>
        <v>5048.95</v>
      </c>
      <c r="N700" s="95">
        <f t="shared" si="568"/>
        <v>6.3665018485874122E-2</v>
      </c>
      <c r="O700" s="96">
        <f t="shared" si="547"/>
        <v>9</v>
      </c>
    </row>
    <row r="701" spans="1:15" ht="39.950000000000003" customHeight="1" x14ac:dyDescent="0.2">
      <c r="A701" s="215" t="s">
        <v>1409</v>
      </c>
      <c r="B701" s="110" t="s">
        <v>572</v>
      </c>
      <c r="C701" s="91" t="s">
        <v>62</v>
      </c>
      <c r="D701" s="248"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9" t="str">
        <f>IF(ISNUMBER(SEARCH("Com",B701)),VLOOKUP(B701,'[10]COMP.BG'!$A:$N,5,FALSE),VLOOKUP(B701,[10]SINAPI!$A:$M,4,FALSE))</f>
        <v>UN</v>
      </c>
      <c r="F701" s="40">
        <v>10</v>
      </c>
      <c r="G701" s="128">
        <f>IF(ISNUMBER(SEARCH("COM",B701)),VLOOKUP(B701,'[10]COMP.BG'!$A:$M,13,FALSE),VLOOKUP(B701,[10]SINAPI!A:M,7,FALSE))</f>
        <v>405.5</v>
      </c>
      <c r="H701" s="128">
        <f>IF(ISNUMBER(SEARCH("COM",B701)),VLOOKUP(B701,'[10]COMP.BG'!$A:$N,14,FALSE),VLOOKUP(B701,[10]SINAPI!A:N,6,FALSE))</f>
        <v>109.5</v>
      </c>
      <c r="I701" s="40">
        <f t="shared" si="589"/>
        <v>4055</v>
      </c>
      <c r="J701" s="40">
        <f t="shared" si="590"/>
        <v>1095</v>
      </c>
      <c r="K701" s="40">
        <f t="shared" si="591"/>
        <v>5150</v>
      </c>
      <c r="L701" s="40">
        <f t="shared" si="592"/>
        <v>1252.48</v>
      </c>
      <c r="M701" s="40">
        <f t="shared" si="593"/>
        <v>6402.48</v>
      </c>
      <c r="N701" s="95">
        <f t="shared" si="568"/>
        <v>8.0732431011485417E-2</v>
      </c>
      <c r="O701" s="96">
        <f t="shared" si="547"/>
        <v>9</v>
      </c>
    </row>
    <row r="702" spans="1:15" ht="39.950000000000003" customHeight="1" x14ac:dyDescent="0.2">
      <c r="A702" s="215" t="s">
        <v>1410</v>
      </c>
      <c r="B702" s="110" t="s">
        <v>573</v>
      </c>
      <c r="C702" s="91" t="s">
        <v>62</v>
      </c>
      <c r="D702" s="248"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9" t="str">
        <f>IF(ISNUMBER(SEARCH("Com",B702)),VLOOKUP(B702,'[10]COMP.BG'!$A:$N,5,FALSE),VLOOKUP(B702,[10]SINAPI!$A:$M,4,FALSE))</f>
        <v>UN</v>
      </c>
      <c r="F702" s="40">
        <v>8</v>
      </c>
      <c r="G702" s="128">
        <f>IF(ISNUMBER(SEARCH("COM",B702)),VLOOKUP(B702,'[10]COMP.BG'!$A:$M,13,FALSE),VLOOKUP(B702,[10]SINAPI!A:M,7,FALSE))</f>
        <v>509.36</v>
      </c>
      <c r="H702" s="128">
        <f>IF(ISNUMBER(SEARCH("COM",B702)),VLOOKUP(B702,'[10]COMP.BG'!$A:$N,14,FALSE),VLOOKUP(B702,[10]SINAPI!A:N,6,FALSE))</f>
        <v>146</v>
      </c>
      <c r="I702" s="40">
        <f t="shared" si="589"/>
        <v>4074.88</v>
      </c>
      <c r="J702" s="40">
        <f t="shared" si="590"/>
        <v>1168</v>
      </c>
      <c r="K702" s="40">
        <f t="shared" si="591"/>
        <v>5242.88</v>
      </c>
      <c r="L702" s="40">
        <f t="shared" si="592"/>
        <v>1275.07</v>
      </c>
      <c r="M702" s="40">
        <f t="shared" si="593"/>
        <v>6517.95</v>
      </c>
      <c r="N702" s="95">
        <f t="shared" si="568"/>
        <v>8.2188456459264439E-2</v>
      </c>
      <c r="O702" s="96">
        <f t="shared" si="547"/>
        <v>7</v>
      </c>
    </row>
    <row r="703" spans="1:15" ht="39.950000000000003" customHeight="1" x14ac:dyDescent="0.2">
      <c r="A703" s="215" t="s">
        <v>1411</v>
      </c>
      <c r="B703" s="110" t="s">
        <v>574</v>
      </c>
      <c r="C703" s="91" t="s">
        <v>62</v>
      </c>
      <c r="D703" s="248"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9" t="str">
        <f>IF(ISNUMBER(SEARCH("Com",B703)),VLOOKUP(B703,'[10]COMP.BG'!$A:$N,5,FALSE),VLOOKUP(B703,[10]SINAPI!$A:$M,4,FALSE))</f>
        <v>UN</v>
      </c>
      <c r="F703" s="40">
        <v>1</v>
      </c>
      <c r="G703" s="128">
        <f>IF(ISNUMBER(SEARCH("COM",B703)),VLOOKUP(B703,'[10]COMP.BG'!$A:$M,13,FALSE),VLOOKUP(B703,[10]SINAPI!A:M,7,FALSE))</f>
        <v>484.82000000000005</v>
      </c>
      <c r="H703" s="128">
        <f>IF(ISNUMBER(SEARCH("COM",B703)),VLOOKUP(B703,'[10]COMP.BG'!$A:$N,14,FALSE),VLOOKUP(B703,[10]SINAPI!A:N,6,FALSE))</f>
        <v>182.5</v>
      </c>
      <c r="I703" s="40">
        <f t="shared" ref="I703:I704" si="594">ROUND(F703*G703,2)</f>
        <v>484.82</v>
      </c>
      <c r="J703" s="40">
        <f t="shared" ref="J703:J704" si="595">ROUND(F703*H703,2)</f>
        <v>182.5</v>
      </c>
      <c r="K703" s="40">
        <f t="shared" ref="K703:K704" si="596">I703+J703</f>
        <v>667.31999999999994</v>
      </c>
      <c r="L703" s="40">
        <f t="shared" ref="L703:L704" si="597">ROUND($L$15*K703,2)</f>
        <v>162.29</v>
      </c>
      <c r="M703" s="40">
        <f t="shared" ref="M703:M704" si="598">K703+L703</f>
        <v>829.6099999999999</v>
      </c>
      <c r="N703" s="95">
        <f t="shared" si="568"/>
        <v>1.046101387141208E-2</v>
      </c>
      <c r="O703" s="96">
        <f t="shared" si="547"/>
        <v>1</v>
      </c>
    </row>
    <row r="704" spans="1:15" ht="39.950000000000003" customHeight="1" x14ac:dyDescent="0.2">
      <c r="A704" s="215" t="s">
        <v>1412</v>
      </c>
      <c r="B704" s="110" t="s">
        <v>575</v>
      </c>
      <c r="C704" s="91" t="s">
        <v>62</v>
      </c>
      <c r="D704" s="248"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9" t="str">
        <f>IF(ISNUMBER(SEARCH("Com",B704)),VLOOKUP(B704,'[10]COMP.BG'!$A:$N,5,FALSE),VLOOKUP(B704,[10]SINAPI!$A:$M,4,FALSE))</f>
        <v>UN</v>
      </c>
      <c r="F704" s="40">
        <v>8</v>
      </c>
      <c r="G704" s="128">
        <f>IF(ISNUMBER(SEARCH("COM",B704)),VLOOKUP(B704,'[10]COMP.BG'!$A:$M,13,FALSE),VLOOKUP(B704,[10]SINAPI!A:M,7,FALSE))</f>
        <v>840.74</v>
      </c>
      <c r="H704" s="128">
        <f>IF(ISNUMBER(SEARCH("COM",B704)),VLOOKUP(B704,'[10]COMP.BG'!$A:$N,14,FALSE),VLOOKUP(B704,[10]SINAPI!A:N,6,FALSE))</f>
        <v>219</v>
      </c>
      <c r="I704" s="40">
        <f t="shared" si="594"/>
        <v>6725.92</v>
      </c>
      <c r="J704" s="40">
        <f t="shared" si="595"/>
        <v>1752</v>
      </c>
      <c r="K704" s="40">
        <f t="shared" si="596"/>
        <v>8477.92</v>
      </c>
      <c r="L704" s="40">
        <f t="shared" si="597"/>
        <v>2061.83</v>
      </c>
      <c r="M704" s="40">
        <f t="shared" si="598"/>
        <v>10539.75</v>
      </c>
      <c r="N704" s="95">
        <f t="shared" si="568"/>
        <v>0.13290156935332925</v>
      </c>
      <c r="O704" s="96">
        <f t="shared" si="547"/>
        <v>7</v>
      </c>
    </row>
    <row r="705" spans="1:15" ht="39.950000000000003" customHeight="1" x14ac:dyDescent="0.2">
      <c r="A705" s="215" t="s">
        <v>1413</v>
      </c>
      <c r="B705" s="110" t="s">
        <v>576</v>
      </c>
      <c r="C705" s="91" t="s">
        <v>62</v>
      </c>
      <c r="D705" s="248"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9" t="str">
        <f>IF(ISNUMBER(SEARCH("Com",B705)),VLOOKUP(B705,'[10]COMP.BG'!$A:$N,5,FALSE),VLOOKUP(B705,[10]SINAPI!$A:$M,4,FALSE))</f>
        <v>UN</v>
      </c>
      <c r="F705" s="40">
        <v>8</v>
      </c>
      <c r="G705" s="128">
        <f>IF(ISNUMBER(SEARCH("COM",B705)),VLOOKUP(B705,'[10]COMP.BG'!$A:$M,13,FALSE),VLOOKUP(B705,[10]SINAPI!A:M,7,FALSE))</f>
        <v>1008.3499999999999</v>
      </c>
      <c r="H705" s="128">
        <f>IF(ISNUMBER(SEARCH("COM",B705)),VLOOKUP(B705,'[10]COMP.BG'!$A:$N,14,FALSE),VLOOKUP(B705,[10]SINAPI!A:N,6,FALSE))</f>
        <v>255.5</v>
      </c>
      <c r="I705" s="40">
        <f t="shared" ref="I705:I707" si="599">ROUND(F705*G705,2)</f>
        <v>8066.8</v>
      </c>
      <c r="J705" s="40">
        <f t="shared" ref="J705:J707" si="600">ROUND(F705*H705,2)</f>
        <v>2044</v>
      </c>
      <c r="K705" s="40">
        <f t="shared" ref="K705:K707" si="601">I705+J705</f>
        <v>10110.799999999999</v>
      </c>
      <c r="L705" s="40">
        <f t="shared" ref="L705:L707" si="602">ROUND($L$15*K705,2)</f>
        <v>2458.9499999999998</v>
      </c>
      <c r="M705" s="40">
        <f t="shared" ref="M705:M707" si="603">K705+L705</f>
        <v>12569.75</v>
      </c>
      <c r="N705" s="95">
        <f t="shared" si="568"/>
        <v>0.15849896832268418</v>
      </c>
      <c r="O705" s="96">
        <f t="shared" si="547"/>
        <v>7</v>
      </c>
    </row>
    <row r="706" spans="1:15" ht="39.950000000000003" customHeight="1" x14ac:dyDescent="0.2">
      <c r="A706" s="215" t="s">
        <v>1414</v>
      </c>
      <c r="B706" s="110" t="s">
        <v>577</v>
      </c>
      <c r="C706" s="91" t="s">
        <v>62</v>
      </c>
      <c r="D706" s="248"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9" t="str">
        <f>IF(ISNUMBER(SEARCH("Com",B706)),VLOOKUP(B706,'[10]COMP.BG'!$A:$N,5,FALSE),VLOOKUP(B706,[10]SINAPI!$A:$M,4,FALSE))</f>
        <v>UN</v>
      </c>
      <c r="F706" s="40">
        <v>8</v>
      </c>
      <c r="G706" s="128">
        <f>IF(ISNUMBER(SEARCH("COM",B706)),VLOOKUP(B706,'[10]COMP.BG'!$A:$M,13,FALSE),VLOOKUP(B706,[10]SINAPI!A:M,7,FALSE))</f>
        <v>692.91000000000008</v>
      </c>
      <c r="H706" s="128">
        <f>IF(ISNUMBER(SEARCH("COM",B706)),VLOOKUP(B706,'[10]COMP.BG'!$A:$N,14,FALSE),VLOOKUP(B706,[10]SINAPI!A:N,6,FALSE))</f>
        <v>292</v>
      </c>
      <c r="I706" s="40">
        <f t="shared" si="599"/>
        <v>5543.28</v>
      </c>
      <c r="J706" s="40">
        <f t="shared" si="600"/>
        <v>2336</v>
      </c>
      <c r="K706" s="40">
        <f t="shared" si="601"/>
        <v>7879.28</v>
      </c>
      <c r="L706" s="40">
        <f t="shared" si="602"/>
        <v>1916.24</v>
      </c>
      <c r="M706" s="40">
        <f t="shared" si="603"/>
        <v>9795.52</v>
      </c>
      <c r="N706" s="95">
        <f t="shared" si="568"/>
        <v>0.1235171593853672</v>
      </c>
      <c r="O706" s="96">
        <f t="shared" si="547"/>
        <v>7</v>
      </c>
    </row>
    <row r="707" spans="1:15" ht="39.950000000000003" customHeight="1" x14ac:dyDescent="0.2">
      <c r="A707" s="215" t="s">
        <v>1415</v>
      </c>
      <c r="B707" s="110" t="s">
        <v>578</v>
      </c>
      <c r="C707" s="91" t="s">
        <v>62</v>
      </c>
      <c r="D707" s="248"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9" t="str">
        <f>IF(ISNUMBER(SEARCH("Com",B707)),VLOOKUP(B707,'[10]COMP.BG'!$A:$N,5,FALSE),VLOOKUP(B707,[10]SINAPI!$A:$M,4,FALSE))</f>
        <v>UN</v>
      </c>
      <c r="F707" s="40">
        <v>8</v>
      </c>
      <c r="G707" s="128">
        <f>IF(ISNUMBER(SEARCH("COM",B707)),VLOOKUP(B707,'[10]COMP.BG'!$A:$M,13,FALSE),VLOOKUP(B707,[10]SINAPI!A:M,7,FALSE))</f>
        <v>1389.7799999999997</v>
      </c>
      <c r="H707" s="128">
        <f>IF(ISNUMBER(SEARCH("COM",B707)),VLOOKUP(B707,'[10]COMP.BG'!$A:$N,14,FALSE),VLOOKUP(B707,[10]SINAPI!A:N,6,FALSE))</f>
        <v>365</v>
      </c>
      <c r="I707" s="40">
        <f t="shared" si="599"/>
        <v>11118.24</v>
      </c>
      <c r="J707" s="40">
        <f t="shared" si="600"/>
        <v>2920</v>
      </c>
      <c r="K707" s="40">
        <f t="shared" si="601"/>
        <v>14038.24</v>
      </c>
      <c r="L707" s="40">
        <f t="shared" si="602"/>
        <v>3414.1</v>
      </c>
      <c r="M707" s="40">
        <f t="shared" si="603"/>
        <v>17452.34</v>
      </c>
      <c r="N707" s="95">
        <f t="shared" si="568"/>
        <v>0.2200662610486854</v>
      </c>
      <c r="O707" s="96">
        <f t="shared" si="547"/>
        <v>7</v>
      </c>
    </row>
    <row r="708" spans="1:15" s="38" customFormat="1" ht="30" customHeight="1" x14ac:dyDescent="0.2">
      <c r="A708" s="172" t="s">
        <v>212</v>
      </c>
      <c r="B708" s="214"/>
      <c r="C708" s="191"/>
      <c r="D708" s="254" t="s">
        <v>52</v>
      </c>
      <c r="E708" s="214"/>
      <c r="F708" s="214"/>
      <c r="G708" s="214"/>
      <c r="H708" s="214"/>
      <c r="I708" s="214"/>
      <c r="J708" s="214"/>
      <c r="K708" s="214"/>
      <c r="L708" s="214"/>
      <c r="M708" s="214"/>
      <c r="N708" s="187"/>
    </row>
    <row r="709" spans="1:15" ht="30" customHeight="1" x14ac:dyDescent="0.2">
      <c r="A709" s="215" t="s">
        <v>213</v>
      </c>
      <c r="B709" s="110" t="s">
        <v>463</v>
      </c>
      <c r="C709" s="91" t="s">
        <v>62</v>
      </c>
      <c r="D709" s="248" t="str">
        <f>IF(ISNUMBER(SEARCH("Com",B709)),VLOOKUP(B709,'[10]COMP.BG'!$A:$N,3,FALSE),VLOOKUP(B709,[10]SINAPI!$A:$M,2,FALSE))</f>
        <v>ADAPTADOR CANALETA 25MM /  2X ELETRODUTO Ø1"</v>
      </c>
      <c r="E709" s="39" t="str">
        <f>IF(ISNUMBER(SEARCH("Com",B709)),VLOOKUP(B709,'[10]COMP.BG'!$A:$N,5,FALSE),VLOOKUP(B709,[10]SINAPI!$A:$M,4,FALSE))</f>
        <v>UN</v>
      </c>
      <c r="F709" s="40">
        <v>4</v>
      </c>
      <c r="G709" s="128">
        <f>IF(ISNUMBER(SEARCH("COM",B709)),VLOOKUP(B709,'[10]COMP.BG'!$A:$M,13,FALSE),VLOOKUP(B709,[10]SINAPI!A:M,7,FALSE))</f>
        <v>59.653999999999996</v>
      </c>
      <c r="H709" s="128">
        <f>IF(ISNUMBER(SEARCH("COM",B709)),VLOOKUP(B709,'[10]COMP.BG'!$A:$N,14,FALSE),VLOOKUP(B709,[10]SINAPI!A:N,6,FALSE))</f>
        <v>7.3</v>
      </c>
      <c r="I709" s="40">
        <f t="shared" ref="I709:I737" si="604">ROUND(F709*G709,2)</f>
        <v>238.62</v>
      </c>
      <c r="J709" s="40">
        <f t="shared" ref="J709:J737" si="605">ROUND(F709*H709,2)</f>
        <v>29.2</v>
      </c>
      <c r="K709" s="40">
        <f t="shared" ref="K709:K737" si="606">I709+J709</f>
        <v>267.82</v>
      </c>
      <c r="L709" s="40">
        <f t="shared" ref="L709:L737" si="607">ROUND($L$15*K709,2)</f>
        <v>65.13</v>
      </c>
      <c r="M709" s="40">
        <f t="shared" ref="M709:M737" si="608">K709+L709</f>
        <v>332.95</v>
      </c>
      <c r="N709" s="95">
        <f t="shared" ref="N709:N740" si="609">M709/$M$1026*100</f>
        <v>4.1983517176584807E-3</v>
      </c>
      <c r="O709" s="96">
        <f t="shared" ref="O709:O772" si="610">IF(F709=1,1,TRUNC(F709*$O$15,0))</f>
        <v>3</v>
      </c>
    </row>
    <row r="710" spans="1:15" ht="30" customHeight="1" x14ac:dyDescent="0.2">
      <c r="A710" s="215" t="s">
        <v>240</v>
      </c>
      <c r="B710" s="110" t="s">
        <v>462</v>
      </c>
      <c r="C710" s="91" t="s">
        <v>62</v>
      </c>
      <c r="D710" s="248" t="str">
        <f>IF(ISNUMBER(SEARCH("Com",B710)),VLOOKUP(B710,'[10]COMP.BG'!$A:$N,3,FALSE),VLOOKUP(B710,[10]SINAPI!$A:$M,2,FALSE))</f>
        <v>ADAPTADOR CANALETA 25MM /  3X ELETRODUTO Ø1"</v>
      </c>
      <c r="E710" s="39" t="str">
        <f>IF(ISNUMBER(SEARCH("Com",B710)),VLOOKUP(B710,'[10]COMP.BG'!$A:$N,5,FALSE),VLOOKUP(B710,[10]SINAPI!$A:$M,4,FALSE))</f>
        <v>UN</v>
      </c>
      <c r="F710" s="40">
        <v>4</v>
      </c>
      <c r="G710" s="128">
        <f>IF(ISNUMBER(SEARCH("COM",B710)),VLOOKUP(B710,'[10]COMP.BG'!$A:$M,13,FALSE),VLOOKUP(B710,[10]SINAPI!A:M,7,FALSE))</f>
        <v>79.585000000000008</v>
      </c>
      <c r="H710" s="128">
        <f>IF(ISNUMBER(SEARCH("COM",B710)),VLOOKUP(B710,'[10]COMP.BG'!$A:$N,14,FALSE),VLOOKUP(B710,[10]SINAPI!A:N,6,FALSE))</f>
        <v>9.125</v>
      </c>
      <c r="I710" s="40">
        <f t="shared" si="604"/>
        <v>318.33999999999997</v>
      </c>
      <c r="J710" s="40">
        <f t="shared" si="605"/>
        <v>36.5</v>
      </c>
      <c r="K710" s="40">
        <f t="shared" si="606"/>
        <v>354.84</v>
      </c>
      <c r="L710" s="40">
        <f t="shared" si="607"/>
        <v>86.3</v>
      </c>
      <c r="M710" s="40">
        <f t="shared" si="608"/>
        <v>441.14</v>
      </c>
      <c r="N710" s="95">
        <f t="shared" si="609"/>
        <v>5.562579596719814E-3</v>
      </c>
      <c r="O710" s="96">
        <f t="shared" si="610"/>
        <v>3</v>
      </c>
    </row>
    <row r="711" spans="1:15" ht="30" customHeight="1" x14ac:dyDescent="0.2">
      <c r="A711" s="215" t="s">
        <v>214</v>
      </c>
      <c r="B711" s="110" t="s">
        <v>464</v>
      </c>
      <c r="C711" s="91" t="s">
        <v>62</v>
      </c>
      <c r="D711" s="248" t="str">
        <f>IF(ISNUMBER(SEARCH("Com",B711)),VLOOKUP(B711,'[10]COMP.BG'!$A:$N,3,FALSE),VLOOKUP(B711,[10]SINAPI!$A:$M,2,FALSE))</f>
        <v>ARAME GUIA DE AÇO GALVANIZADO COM OU SEM REVESTIMENTO EM PVC DIÂMETRO 1.65MM</v>
      </c>
      <c r="E711" s="39" t="str">
        <f>IF(ISNUMBER(SEARCH("Com",B711)),VLOOKUP(B711,'[10]COMP.BG'!$A:$N,5,FALSE),VLOOKUP(B711,[10]SINAPI!$A:$M,4,FALSE))</f>
        <v>M</v>
      </c>
      <c r="F711" s="40">
        <v>168</v>
      </c>
      <c r="G711" s="128">
        <f>IF(ISNUMBER(SEARCH("COM",B711)),VLOOKUP(B711,'[10]COMP.BG'!$A:$M,13,FALSE),VLOOKUP(B711,[10]SINAPI!A:M,7,FALSE))</f>
        <v>1.3735160000000002</v>
      </c>
      <c r="H711" s="128">
        <f>IF(ISNUMBER(SEARCH("COM",B711)),VLOOKUP(B711,'[10]COMP.BG'!$A:$N,14,FALSE),VLOOKUP(B711,[10]SINAPI!A:N,6,FALSE))</f>
        <v>2.5765000000000002</v>
      </c>
      <c r="I711" s="40">
        <f t="shared" si="604"/>
        <v>230.75</v>
      </c>
      <c r="J711" s="40">
        <f t="shared" si="605"/>
        <v>432.85</v>
      </c>
      <c r="K711" s="40">
        <f t="shared" si="606"/>
        <v>663.6</v>
      </c>
      <c r="L711" s="40">
        <f t="shared" si="607"/>
        <v>161.38999999999999</v>
      </c>
      <c r="M711" s="40">
        <f t="shared" si="608"/>
        <v>824.99</v>
      </c>
      <c r="N711" s="95">
        <f t="shared" si="609"/>
        <v>1.040275772203355E-2</v>
      </c>
      <c r="O711" s="96">
        <f t="shared" si="610"/>
        <v>167</v>
      </c>
    </row>
    <row r="712" spans="1:15" ht="30" customHeight="1" x14ac:dyDescent="0.2">
      <c r="A712" s="215" t="s">
        <v>215</v>
      </c>
      <c r="B712" s="110" t="s">
        <v>631</v>
      </c>
      <c r="C712" s="91" t="s">
        <v>62</v>
      </c>
      <c r="D712" s="248" t="str">
        <f>IF(ISNUMBER(SEARCH("Com",B712)),VLOOKUP(B712,'[10]COMP.BG'!$A:$N,3,FALSE),VLOOKUP(B712,[10]SINAPI!$A:$M,2,FALSE))</f>
        <v>ARREMATE DE TAMPA, REF. DX 18640</v>
      </c>
      <c r="E712" s="39" t="str">
        <f>IF(ISNUMBER(SEARCH("Com",B712)),VLOOKUP(B712,'[10]COMP.BG'!$A:$N,5,FALSE),VLOOKUP(B712,[10]SINAPI!$A:$M,4,FALSE))</f>
        <v>UN</v>
      </c>
      <c r="F712" s="40">
        <v>3</v>
      </c>
      <c r="G712" s="128">
        <f>IF(ISNUMBER(SEARCH("COM",B712)),VLOOKUP(B712,'[10]COMP.BG'!$A:$M,13,FALSE),VLOOKUP(B712,[10]SINAPI!A:M,7,FALSE))</f>
        <v>4.3964999999999996</v>
      </c>
      <c r="H712" s="128">
        <f>IF(ISNUMBER(SEARCH("COM",B712)),VLOOKUP(B712,'[10]COMP.BG'!$A:$N,14,FALSE),VLOOKUP(B712,[10]SINAPI!A:N,6,FALSE))</f>
        <v>2.8984999999999999</v>
      </c>
      <c r="I712" s="40">
        <f t="shared" si="604"/>
        <v>13.19</v>
      </c>
      <c r="J712" s="40">
        <f t="shared" si="605"/>
        <v>8.6999999999999993</v>
      </c>
      <c r="K712" s="40">
        <f t="shared" si="606"/>
        <v>21.89</v>
      </c>
      <c r="L712" s="40">
        <f t="shared" si="607"/>
        <v>5.32</v>
      </c>
      <c r="M712" s="40">
        <f t="shared" si="608"/>
        <v>27.21</v>
      </c>
      <c r="N712" s="95">
        <f t="shared" si="609"/>
        <v>3.4310602263849609E-4</v>
      </c>
      <c r="O712" s="96">
        <f t="shared" si="610"/>
        <v>2</v>
      </c>
    </row>
    <row r="713" spans="1:15" ht="30" customHeight="1" x14ac:dyDescent="0.2">
      <c r="A713" s="215" t="s">
        <v>216</v>
      </c>
      <c r="B713" s="201" t="s">
        <v>702</v>
      </c>
      <c r="C713" s="91" t="s">
        <v>62</v>
      </c>
      <c r="D713" s="248" t="str">
        <f>IF(ISNUMBER(SEARCH("Com",B713)),VLOOKUP(B713,'[10]COMP.BG'!$A:$N,3,FALSE),VLOOKUP(B713,[10]SINAPI!$A:$M,2,FALSE))</f>
        <v>BLOCOS DE ENGATE RÁPIDO, TIPO M10, PARA TELEFONIA, 10 PARES.</v>
      </c>
      <c r="E713" s="39" t="str">
        <f>IF(ISNUMBER(SEARCH("Com",B713)),VLOOKUP(B713,'[10]COMP.BG'!$A:$N,5,FALSE),VLOOKUP(B713,[10]SINAPI!$A:$M,4,FALSE))</f>
        <v>UN</v>
      </c>
      <c r="F713" s="40">
        <v>3</v>
      </c>
      <c r="G713" s="128">
        <f>IF(ISNUMBER(SEARCH("COM",B713)),VLOOKUP(B713,'[10]COMP.BG'!$A:$M,13,FALSE),VLOOKUP(B713,[10]SINAPI!A:M,7,FALSE))</f>
        <v>16.705133333333333</v>
      </c>
      <c r="H713" s="128">
        <f>IF(ISNUMBER(SEARCH("COM",B713)),VLOOKUP(B713,'[10]COMP.BG'!$A:$N,14,FALSE),VLOOKUP(B713,[10]SINAPI!A:N,6,FALSE))</f>
        <v>14.234999999999999</v>
      </c>
      <c r="I713" s="40">
        <f t="shared" si="604"/>
        <v>50.12</v>
      </c>
      <c r="J713" s="40">
        <f t="shared" si="605"/>
        <v>42.71</v>
      </c>
      <c r="K713" s="40">
        <f t="shared" si="606"/>
        <v>92.83</v>
      </c>
      <c r="L713" s="40">
        <f t="shared" si="607"/>
        <v>22.58</v>
      </c>
      <c r="M713" s="40">
        <f t="shared" si="608"/>
        <v>115.41</v>
      </c>
      <c r="N713" s="95">
        <f t="shared" si="609"/>
        <v>1.4552688744104677E-3</v>
      </c>
      <c r="O713" s="96">
        <f t="shared" si="610"/>
        <v>2</v>
      </c>
    </row>
    <row r="714" spans="1:15" ht="30" customHeight="1" x14ac:dyDescent="0.2">
      <c r="A714" s="215" t="s">
        <v>217</v>
      </c>
      <c r="B714" s="110" t="s">
        <v>632</v>
      </c>
      <c r="C714" s="91" t="s">
        <v>62</v>
      </c>
      <c r="D714" s="248" t="str">
        <f>IF(ISNUMBER(SEARCH("Com",B714)),VLOOKUP(B714,'[10]COMP.BG'!$A:$N,3,FALSE),VLOOKUP(B714,[10]SINAPI!$A:$M,2,FALSE))</f>
        <v>CAIXA DE DERIVAÇÃO 4X2" MODELO UNIVERSAL, REF. DX 18942</v>
      </c>
      <c r="E714" s="39" t="str">
        <f>IF(ISNUMBER(SEARCH("Com",B714)),VLOOKUP(B714,'[10]COMP.BG'!$A:$N,5,FALSE),VLOOKUP(B714,[10]SINAPI!$A:$M,4,FALSE))</f>
        <v>UN</v>
      </c>
      <c r="F714" s="40">
        <v>8</v>
      </c>
      <c r="G714" s="128">
        <f>IF(ISNUMBER(SEARCH("COM",B714)),VLOOKUP(B714,'[10]COMP.BG'!$A:$M,13,FALSE),VLOOKUP(B714,[10]SINAPI!A:M,7,FALSE))</f>
        <v>18.722666666666665</v>
      </c>
      <c r="H714" s="128">
        <f>IF(ISNUMBER(SEARCH("COM",B714)),VLOOKUP(B714,'[10]COMP.BG'!$A:$N,14,FALSE),VLOOKUP(B714,[10]SINAPI!A:N,6,FALSE))</f>
        <v>10.95</v>
      </c>
      <c r="I714" s="40">
        <f t="shared" si="604"/>
        <v>149.78</v>
      </c>
      <c r="J714" s="40">
        <f t="shared" si="605"/>
        <v>87.6</v>
      </c>
      <c r="K714" s="40">
        <f t="shared" si="606"/>
        <v>237.38</v>
      </c>
      <c r="L714" s="40">
        <f t="shared" si="607"/>
        <v>57.73</v>
      </c>
      <c r="M714" s="40">
        <f t="shared" si="608"/>
        <v>295.11</v>
      </c>
      <c r="N714" s="95">
        <f t="shared" si="609"/>
        <v>3.7212061132247914E-3</v>
      </c>
      <c r="O714" s="96">
        <f t="shared" si="610"/>
        <v>7</v>
      </c>
    </row>
    <row r="715" spans="1:15" ht="30" customHeight="1" x14ac:dyDescent="0.2">
      <c r="A715" s="215" t="s">
        <v>218</v>
      </c>
      <c r="B715" s="110" t="s">
        <v>626</v>
      </c>
      <c r="C715" s="91" t="s">
        <v>62</v>
      </c>
      <c r="D715" s="248" t="str">
        <f>IF(ISNUMBER(SEARCH("Com",B715)),VLOOKUP(B715,'[10]COMP.BG'!$A:$N,3,FALSE),VLOOKUP(B715,[10]SINAPI!$A:$M,2,FALSE))</f>
        <v>CAIXA DE DERIVAÇÃO TIPO "X" 2 X 2 BRANCO</v>
      </c>
      <c r="E715" s="39" t="str">
        <f>IF(ISNUMBER(SEARCH("Com",B715)),VLOOKUP(B715,'[10]COMP.BG'!$A:$N,5,FALSE),VLOOKUP(B715,[10]SINAPI!$A:$M,4,FALSE))</f>
        <v>UN</v>
      </c>
      <c r="F715" s="40">
        <v>8</v>
      </c>
      <c r="G715" s="128">
        <f>IF(ISNUMBER(SEARCH("COM",B715)),VLOOKUP(B715,'[10]COMP.BG'!$A:$M,13,FALSE),VLOOKUP(B715,[10]SINAPI!A:M,7,FALSE))</f>
        <v>218.22499999999997</v>
      </c>
      <c r="H715" s="128">
        <f>IF(ISNUMBER(SEARCH("COM",B715)),VLOOKUP(B715,'[10]COMP.BG'!$A:$N,14,FALSE),VLOOKUP(B715,[10]SINAPI!A:N,6,FALSE))</f>
        <v>9.125</v>
      </c>
      <c r="I715" s="40">
        <f t="shared" si="604"/>
        <v>1745.8</v>
      </c>
      <c r="J715" s="40">
        <f t="shared" si="605"/>
        <v>73</v>
      </c>
      <c r="K715" s="40">
        <f t="shared" si="606"/>
        <v>1818.8</v>
      </c>
      <c r="L715" s="40">
        <f t="shared" si="607"/>
        <v>442.33</v>
      </c>
      <c r="M715" s="40">
        <f t="shared" si="608"/>
        <v>2261.13</v>
      </c>
      <c r="N715" s="95">
        <f t="shared" si="609"/>
        <v>2.8511845680580034E-2</v>
      </c>
      <c r="O715" s="96">
        <f t="shared" si="610"/>
        <v>7</v>
      </c>
    </row>
    <row r="716" spans="1:15" ht="30" customHeight="1" x14ac:dyDescent="0.2">
      <c r="A716" s="215" t="s">
        <v>812</v>
      </c>
      <c r="B716" s="110" t="s">
        <v>633</v>
      </c>
      <c r="C716" s="91" t="s">
        <v>62</v>
      </c>
      <c r="D716" s="248" t="str">
        <f>IF(ISNUMBER(SEARCH("Com",B716)),VLOOKUP(B716,'[10]COMP.BG'!$A:$N,3,FALSE),VLOOKUP(B716,[10]SINAPI!$A:$M,2,FALSE))</f>
        <v>CAIXA DE DERIVAÇÃO TIPO T (1X1), REF. DT 52440.00</v>
      </c>
      <c r="E716" s="39" t="str">
        <f>IF(ISNUMBER(SEARCH("Com",B716)),VLOOKUP(B716,'[10]COMP.BG'!$A:$N,5,FALSE),VLOOKUP(B716,[10]SINAPI!$A:$M,4,FALSE))</f>
        <v>UN</v>
      </c>
      <c r="F716" s="40">
        <v>8</v>
      </c>
      <c r="G716" s="128">
        <f>IF(ISNUMBER(SEARCH("COM",B716)),VLOOKUP(B716,'[10]COMP.BG'!$A:$M,13,FALSE),VLOOKUP(B716,[10]SINAPI!A:M,7,FALSE))</f>
        <v>42.258000000000003</v>
      </c>
      <c r="H716" s="128">
        <f>IF(ISNUMBER(SEARCH("COM",B716)),VLOOKUP(B716,'[10]COMP.BG'!$A:$N,14,FALSE),VLOOKUP(B716,[10]SINAPI!A:N,6,FALSE))</f>
        <v>14.6</v>
      </c>
      <c r="I716" s="40">
        <f t="shared" si="604"/>
        <v>338.06</v>
      </c>
      <c r="J716" s="40">
        <f t="shared" si="605"/>
        <v>116.8</v>
      </c>
      <c r="K716" s="40">
        <f t="shared" si="606"/>
        <v>454.86</v>
      </c>
      <c r="L716" s="40">
        <f t="shared" si="607"/>
        <v>110.62</v>
      </c>
      <c r="M716" s="40">
        <f t="shared" si="608"/>
        <v>565.48</v>
      </c>
      <c r="N716" s="95">
        <f t="shared" si="609"/>
        <v>7.1304518074831588E-3</v>
      </c>
      <c r="O716" s="96">
        <f t="shared" si="610"/>
        <v>7</v>
      </c>
    </row>
    <row r="717" spans="1:15" ht="30" customHeight="1" x14ac:dyDescent="0.2">
      <c r="A717" s="215" t="s">
        <v>813</v>
      </c>
      <c r="B717" s="110" t="s">
        <v>634</v>
      </c>
      <c r="C717" s="91" t="s">
        <v>62</v>
      </c>
      <c r="D717" s="248" t="str">
        <f>IF(ISNUMBER(SEARCH("Com",B717)),VLOOKUP(B717,'[10]COMP.BG'!$A:$N,3,FALSE),VLOOKUP(B717,[10]SINAPI!$A:$M,2,FALSE))</f>
        <v>CAIXA DE DERIVAÇÃO TIPO X (1X1), REF. DT 52240.00</v>
      </c>
      <c r="E717" s="39" t="str">
        <f>IF(ISNUMBER(SEARCH("Com",B717)),VLOOKUP(B717,'[10]COMP.BG'!$A:$N,5,FALSE),VLOOKUP(B717,[10]SINAPI!$A:$M,4,FALSE))</f>
        <v>UN</v>
      </c>
      <c r="F717" s="40">
        <v>8</v>
      </c>
      <c r="G717" s="128">
        <f>IF(ISNUMBER(SEARCH("COM",B717)),VLOOKUP(B717,'[10]COMP.BG'!$A:$M,13,FALSE),VLOOKUP(B717,[10]SINAPI!A:M,7,FALSE))</f>
        <v>47.158000000000001</v>
      </c>
      <c r="H717" s="128">
        <f>IF(ISNUMBER(SEARCH("COM",B717)),VLOOKUP(B717,'[10]COMP.BG'!$A:$N,14,FALSE),VLOOKUP(B717,[10]SINAPI!A:N,6,FALSE))</f>
        <v>14.6</v>
      </c>
      <c r="I717" s="40">
        <f t="shared" ref="I717" si="611">ROUND(F717*G717,2)</f>
        <v>377.26</v>
      </c>
      <c r="J717" s="40">
        <f t="shared" ref="J717" si="612">ROUND(F717*H717,2)</f>
        <v>116.8</v>
      </c>
      <c r="K717" s="40">
        <f t="shared" ref="K717" si="613">I717+J717</f>
        <v>494.06</v>
      </c>
      <c r="L717" s="40">
        <f t="shared" ref="L717" si="614">ROUND($L$15*K717,2)</f>
        <v>120.16</v>
      </c>
      <c r="M717" s="40">
        <f t="shared" ref="M717" si="615">K717+L717</f>
        <v>614.22</v>
      </c>
      <c r="N717" s="95">
        <f t="shared" si="609"/>
        <v>7.7450415738705277E-3</v>
      </c>
      <c r="O717" s="96">
        <f t="shared" si="610"/>
        <v>7</v>
      </c>
    </row>
    <row r="718" spans="1:15" ht="30" customHeight="1" x14ac:dyDescent="0.2">
      <c r="A718" s="215" t="s">
        <v>1416</v>
      </c>
      <c r="B718" s="110" t="s">
        <v>635</v>
      </c>
      <c r="C718" s="91" t="s">
        <v>62</v>
      </c>
      <c r="D718" s="248" t="str">
        <f>IF(ISNUMBER(SEARCH("Com",B718)),VLOOKUP(B718,'[10]COMP.BG'!$A:$N,3,FALSE),VLOOKUP(B718,[10]SINAPI!$A:$M,2,FALSE))</f>
        <v>CAIXA DE DERIVAÇÃO TIPO XT, REF. DX 18745</v>
      </c>
      <c r="E718" s="39" t="str">
        <f>IF(ISNUMBER(SEARCH("Com",B718)),VLOOKUP(B718,'[10]COMP.BG'!$A:$N,5,FALSE),VLOOKUP(B718,[10]SINAPI!$A:$M,4,FALSE))</f>
        <v>UN</v>
      </c>
      <c r="F718" s="40">
        <v>8</v>
      </c>
      <c r="G718" s="128">
        <f>IF(ISNUMBER(SEARCH("COM",B718)),VLOOKUP(B718,'[10]COMP.BG'!$A:$M,13,FALSE),VLOOKUP(B718,[10]SINAPI!A:M,7,FALSE))</f>
        <v>56.955999999999996</v>
      </c>
      <c r="H718" s="128">
        <f>IF(ISNUMBER(SEARCH("COM",B718)),VLOOKUP(B718,'[10]COMP.BG'!$A:$N,14,FALSE),VLOOKUP(B718,[10]SINAPI!A:N,6,FALSE))</f>
        <v>10.95</v>
      </c>
      <c r="I718" s="40">
        <f t="shared" si="604"/>
        <v>455.65</v>
      </c>
      <c r="J718" s="40">
        <f t="shared" si="605"/>
        <v>87.6</v>
      </c>
      <c r="K718" s="40">
        <f t="shared" si="606"/>
        <v>543.25</v>
      </c>
      <c r="L718" s="40">
        <f t="shared" si="607"/>
        <v>132.12</v>
      </c>
      <c r="M718" s="40">
        <f t="shared" si="608"/>
        <v>675.37</v>
      </c>
      <c r="N718" s="95">
        <f t="shared" si="609"/>
        <v>8.5161159319868101E-3</v>
      </c>
      <c r="O718" s="96">
        <f t="shared" si="610"/>
        <v>7</v>
      </c>
    </row>
    <row r="719" spans="1:15" ht="30" customHeight="1" x14ac:dyDescent="0.2">
      <c r="A719" s="215" t="s">
        <v>1417</v>
      </c>
      <c r="B719" s="127">
        <v>100556</v>
      </c>
      <c r="C719" s="192" t="s">
        <v>57</v>
      </c>
      <c r="D719" s="248" t="str">
        <f>IF(ISNUMBER(SEARCH("Com",B719)),VLOOKUP(B719,'[10]COMP.BG'!$A:$N,3,FALSE),VLOOKUP(B719,[10]SINAPI!$A:$M,2,FALSE))</f>
        <v>CAIXA DE PASSAGEM PARA TELEFONE 15X15X10CM (SOBREPOR), FORNECIMENTO E INSTALACAO. AF_11/2019</v>
      </c>
      <c r="E719" s="39" t="str">
        <f>IF(ISNUMBER(SEARCH("Com",B719)),VLOOKUP(B719,'[10]COMP.BG'!$A:$N,5,FALSE),VLOOKUP(B719,[10]SINAPI!$A:$M,4,FALSE))</f>
        <v>UN</v>
      </c>
      <c r="F719" s="40">
        <v>8</v>
      </c>
      <c r="G719" s="128" t="str">
        <f>IF(ISNUMBER(SEARCH("COM",B719)),VLOOKUP(B719,'[10]COMP.BG'!$A:$M,13,FALSE),VLOOKUP(B719,[10]SINAPI!A:M,7,FALSE))</f>
        <v>26,30</v>
      </c>
      <c r="H719" s="128" t="str">
        <f>IF(ISNUMBER(SEARCH("COM",B719)),VLOOKUP(B719,'[10]COMP.BG'!$A:$N,14,FALSE),VLOOKUP(B719,[10]SINAPI!A:N,6,FALSE))</f>
        <v>12,62</v>
      </c>
      <c r="I719" s="40">
        <f t="shared" si="604"/>
        <v>210.4</v>
      </c>
      <c r="J719" s="40">
        <f t="shared" si="605"/>
        <v>100.96</v>
      </c>
      <c r="K719" s="40">
        <f t="shared" si="606"/>
        <v>311.36</v>
      </c>
      <c r="L719" s="40">
        <f t="shared" si="607"/>
        <v>75.72</v>
      </c>
      <c r="M719" s="40">
        <f t="shared" si="608"/>
        <v>387.08000000000004</v>
      </c>
      <c r="N719" s="95">
        <f t="shared" si="609"/>
        <v>4.8809069916541364E-3</v>
      </c>
      <c r="O719" s="96">
        <f t="shared" si="610"/>
        <v>7</v>
      </c>
    </row>
    <row r="720" spans="1:15" ht="30" customHeight="1" x14ac:dyDescent="0.2">
      <c r="A720" s="215" t="s">
        <v>1418</v>
      </c>
      <c r="B720" s="201" t="s">
        <v>698</v>
      </c>
      <c r="C720" s="189" t="s">
        <v>62</v>
      </c>
      <c r="D720" s="248" t="str">
        <f>IF(ISNUMBER(SEARCH("Com",B720)),VLOOKUP(B720,'[10]COMP.BG'!$A:$N,3,FALSE),VLOOKUP(B720,[10]SINAPI!$A:$M,2,FALSE))</f>
        <v>CAIXA DE PASSAGEM PARA TELEFONE 20X20X10CM (SOBREPOR), FORNECIMENTO E INSTALACAO.</v>
      </c>
      <c r="E720" s="39" t="str">
        <f>IF(ISNUMBER(SEARCH("Com",B720)),VLOOKUP(B720,'[10]COMP.BG'!$A:$N,5,FALSE),VLOOKUP(B720,[10]SINAPI!$A:$M,4,FALSE))</f>
        <v>UN</v>
      </c>
      <c r="F720" s="40">
        <v>16</v>
      </c>
      <c r="G720" s="128">
        <f>IF(ISNUMBER(SEARCH("COM",B720)),VLOOKUP(B720,'[10]COMP.BG'!$A:$M,13,FALSE),VLOOKUP(B720,[10]SINAPI!A:M,7,FALSE))</f>
        <v>32.619839999999996</v>
      </c>
      <c r="H720" s="128">
        <f>IF(ISNUMBER(SEARCH("COM",B720)),VLOOKUP(B720,'[10]COMP.BG'!$A:$N,14,FALSE),VLOOKUP(B720,[10]SINAPI!A:N,6,FALSE))</f>
        <v>1.1679999999999999</v>
      </c>
      <c r="I720" s="40">
        <f t="shared" si="604"/>
        <v>521.91999999999996</v>
      </c>
      <c r="J720" s="40">
        <f t="shared" si="605"/>
        <v>18.690000000000001</v>
      </c>
      <c r="K720" s="40">
        <f t="shared" si="606"/>
        <v>540.61</v>
      </c>
      <c r="L720" s="40">
        <f t="shared" si="607"/>
        <v>131.47999999999999</v>
      </c>
      <c r="M720" s="40">
        <f t="shared" si="608"/>
        <v>672.09</v>
      </c>
      <c r="N720" s="95">
        <f t="shared" si="609"/>
        <v>8.4747565878392807E-3</v>
      </c>
      <c r="O720" s="96">
        <f t="shared" si="610"/>
        <v>15</v>
      </c>
    </row>
    <row r="721" spans="1:15" ht="30" customHeight="1" x14ac:dyDescent="0.2">
      <c r="A721" s="215" t="s">
        <v>1419</v>
      </c>
      <c r="B721" s="201" t="s">
        <v>699</v>
      </c>
      <c r="C721" s="189" t="s">
        <v>62</v>
      </c>
      <c r="D721" s="248" t="str">
        <f>IF(ISNUMBER(SEARCH("Com",B721)),VLOOKUP(B721,'[10]COMP.BG'!$A:$N,3,FALSE),VLOOKUP(B721,[10]SINAPI!$A:$M,2,FALSE))</f>
        <v>CAIXA DE PASSAGEM PARA TELEFONE 30X30X10CM (SOBREPOR), FORNECIMENTO E INSTALACAO.</v>
      </c>
      <c r="E721" s="39" t="str">
        <f>IF(ISNUMBER(SEARCH("Com",B721)),VLOOKUP(B721,'[10]COMP.BG'!$A:$N,5,FALSE),VLOOKUP(B721,[10]SINAPI!$A:$M,4,FALSE))</f>
        <v>UN</v>
      </c>
      <c r="F721" s="40">
        <v>16</v>
      </c>
      <c r="G721" s="128">
        <f>IF(ISNUMBER(SEARCH("COM",B721)),VLOOKUP(B721,'[10]COMP.BG'!$A:$M,13,FALSE),VLOOKUP(B721,[10]SINAPI!A:M,7,FALSE))</f>
        <v>63.789839999999998</v>
      </c>
      <c r="H721" s="128">
        <f>IF(ISNUMBER(SEARCH("COM",B721)),VLOOKUP(B721,'[10]COMP.BG'!$A:$N,14,FALSE),VLOOKUP(B721,[10]SINAPI!A:N,6,FALSE))</f>
        <v>1.1679999999999999</v>
      </c>
      <c r="I721" s="40">
        <f t="shared" si="604"/>
        <v>1020.64</v>
      </c>
      <c r="J721" s="40">
        <f t="shared" si="605"/>
        <v>18.690000000000001</v>
      </c>
      <c r="K721" s="40">
        <f t="shared" si="606"/>
        <v>1039.33</v>
      </c>
      <c r="L721" s="40">
        <f t="shared" si="607"/>
        <v>252.77</v>
      </c>
      <c r="M721" s="40">
        <f t="shared" si="608"/>
        <v>1292.0999999999999</v>
      </c>
      <c r="N721" s="95">
        <f t="shared" si="609"/>
        <v>1.629280749177511E-2</v>
      </c>
      <c r="O721" s="96">
        <f t="shared" si="610"/>
        <v>15</v>
      </c>
    </row>
    <row r="722" spans="1:15" ht="30" customHeight="1" x14ac:dyDescent="0.2">
      <c r="A722" s="215" t="s">
        <v>1420</v>
      </c>
      <c r="B722" s="110">
        <v>100557</v>
      </c>
      <c r="C722" s="189" t="s">
        <v>57</v>
      </c>
      <c r="D722" s="248" t="str">
        <f>IF(ISNUMBER(SEARCH("Com",B722)),VLOOKUP(B722,'[10]COMP.BG'!$A:$N,3,FALSE),VLOOKUP(B722,[10]SINAPI!$A:$M,2,FALSE))</f>
        <v>CAIXA DE PASSAGEM PARA TELEFONE 80X80X15CM (SOBREPOR) FORNECIMENTO E INSTALACAO. AF_11/2019</v>
      </c>
      <c r="E722" s="39" t="str">
        <f>IF(ISNUMBER(SEARCH("Com",B722)),VLOOKUP(B722,'[10]COMP.BG'!$A:$N,5,FALSE),VLOOKUP(B722,[10]SINAPI!$A:$M,4,FALSE))</f>
        <v>UN</v>
      </c>
      <c r="F722" s="40">
        <v>8</v>
      </c>
      <c r="G722" s="128" t="str">
        <f>IF(ISNUMBER(SEARCH("COM",B722)),VLOOKUP(B722,'[10]COMP.BG'!$A:$M,13,FALSE),VLOOKUP(B722,[10]SINAPI!A:M,7,FALSE))</f>
        <v>433,93</v>
      </c>
      <c r="H722" s="128" t="str">
        <f>IF(ISNUMBER(SEARCH("COM",B722)),VLOOKUP(B722,'[10]COMP.BG'!$A:$N,14,FALSE),VLOOKUP(B722,[10]SINAPI!A:N,6,FALSE))</f>
        <v>37,72</v>
      </c>
      <c r="I722" s="40">
        <f t="shared" si="604"/>
        <v>3471.44</v>
      </c>
      <c r="J722" s="40">
        <f t="shared" si="605"/>
        <v>301.76</v>
      </c>
      <c r="K722" s="40">
        <f t="shared" si="606"/>
        <v>3773.2</v>
      </c>
      <c r="L722" s="40">
        <f t="shared" si="607"/>
        <v>917.64</v>
      </c>
      <c r="M722" s="40">
        <f t="shared" si="608"/>
        <v>4690.84</v>
      </c>
      <c r="N722" s="95">
        <f t="shared" si="609"/>
        <v>5.9149410335669346E-2</v>
      </c>
      <c r="O722" s="96">
        <f t="shared" si="610"/>
        <v>7</v>
      </c>
    </row>
    <row r="723" spans="1:15" ht="30" customHeight="1" x14ac:dyDescent="0.2">
      <c r="A723" s="215" t="s">
        <v>1421</v>
      </c>
      <c r="B723" s="110" t="s">
        <v>627</v>
      </c>
      <c r="C723" s="91" t="s">
        <v>62</v>
      </c>
      <c r="D723" s="248" t="str">
        <f>IF(ISNUMBER(SEARCH("Com",B723)),VLOOKUP(B723,'[10]COMP.BG'!$A:$N,3,FALSE),VLOOKUP(B723,[10]SINAPI!$A:$M,2,FALSE))</f>
        <v>CAIXA DE PISO DUPLA PARA 2 TOMADAS RJ45 E 2 TOMADAS ELÉTRICAS</v>
      </c>
      <c r="E723" s="39" t="str">
        <f>IF(ISNUMBER(SEARCH("Com",B723)),VLOOKUP(B723,'[10]COMP.BG'!$A:$N,5,FALSE),VLOOKUP(B723,[10]SINAPI!$A:$M,4,FALSE))</f>
        <v>UN</v>
      </c>
      <c r="F723" s="40">
        <v>8</v>
      </c>
      <c r="G723" s="128">
        <f>IF(ISNUMBER(SEARCH("COM",B723)),VLOOKUP(B723,'[10]COMP.BG'!$A:$M,13,FALSE),VLOOKUP(B723,[10]SINAPI!A:M,7,FALSE))</f>
        <v>263.92933333333337</v>
      </c>
      <c r="H723" s="128">
        <f>IF(ISNUMBER(SEARCH("COM",B723)),VLOOKUP(B723,'[10]COMP.BG'!$A:$N,14,FALSE),VLOOKUP(B723,[10]SINAPI!A:N,6,FALSE))</f>
        <v>10.95</v>
      </c>
      <c r="I723" s="40">
        <f t="shared" si="604"/>
        <v>2111.4299999999998</v>
      </c>
      <c r="J723" s="40">
        <f t="shared" si="605"/>
        <v>87.6</v>
      </c>
      <c r="K723" s="40">
        <f t="shared" si="606"/>
        <v>2199.0299999999997</v>
      </c>
      <c r="L723" s="40">
        <f t="shared" si="607"/>
        <v>534.79999999999995</v>
      </c>
      <c r="M723" s="40">
        <f t="shared" si="608"/>
        <v>2733.83</v>
      </c>
      <c r="N723" s="95">
        <f t="shared" si="609"/>
        <v>3.4472382869158387E-2</v>
      </c>
      <c r="O723" s="96">
        <f t="shared" si="610"/>
        <v>7</v>
      </c>
    </row>
    <row r="724" spans="1:15" ht="30" customHeight="1" x14ac:dyDescent="0.2">
      <c r="A724" s="215" t="s">
        <v>1422</v>
      </c>
      <c r="B724" s="110" t="s">
        <v>628</v>
      </c>
      <c r="C724" s="91" t="s">
        <v>62</v>
      </c>
      <c r="D724" s="248" t="str">
        <f>IF(ISNUMBER(SEARCH("Com",B724)),VLOOKUP(B724,'[10]COMP.BG'!$A:$N,3,FALSE),VLOOKUP(B724,[10]SINAPI!$A:$M,2,FALSE))</f>
        <v>CAIXA DE PISO TRIPLA PARA 2 TOMADAS RJ45 E 2 TOMADAS ELÉTRICAS</v>
      </c>
      <c r="E724" s="39" t="str">
        <f>IF(ISNUMBER(SEARCH("Com",B724)),VLOOKUP(B724,'[10]COMP.BG'!$A:$N,5,FALSE),VLOOKUP(B724,[10]SINAPI!$A:$M,4,FALSE))</f>
        <v>UN</v>
      </c>
      <c r="F724" s="40">
        <v>8</v>
      </c>
      <c r="G724" s="128">
        <f>IF(ISNUMBER(SEARCH("COM",B724)),VLOOKUP(B724,'[10]COMP.BG'!$A:$M,13,FALSE),VLOOKUP(B724,[10]SINAPI!A:M,7,FALSE))</f>
        <v>269.68133333333338</v>
      </c>
      <c r="H724" s="128">
        <f>IF(ISNUMBER(SEARCH("COM",B724)),VLOOKUP(B724,'[10]COMP.BG'!$A:$N,14,FALSE),VLOOKUP(B724,[10]SINAPI!A:N,6,FALSE))</f>
        <v>14.6</v>
      </c>
      <c r="I724" s="40">
        <f t="shared" si="604"/>
        <v>2157.4499999999998</v>
      </c>
      <c r="J724" s="40">
        <f t="shared" si="605"/>
        <v>116.8</v>
      </c>
      <c r="K724" s="40">
        <f t="shared" si="606"/>
        <v>2274.25</v>
      </c>
      <c r="L724" s="40">
        <f t="shared" si="607"/>
        <v>553.1</v>
      </c>
      <c r="M724" s="40">
        <f t="shared" si="608"/>
        <v>2827.35</v>
      </c>
      <c r="N724" s="95">
        <f t="shared" si="609"/>
        <v>3.565162855960867E-2</v>
      </c>
      <c r="O724" s="96">
        <f t="shared" si="610"/>
        <v>7</v>
      </c>
    </row>
    <row r="725" spans="1:15" ht="30" customHeight="1" x14ac:dyDescent="0.2">
      <c r="A725" s="215" t="s">
        <v>1423</v>
      </c>
      <c r="B725" s="110">
        <v>92865</v>
      </c>
      <c r="C725" s="91" t="s">
        <v>57</v>
      </c>
      <c r="D725" s="248" t="str">
        <f>IF(ISNUMBER(SEARCH("Com",B725)),VLOOKUP(B725,'[10]COMP.BG'!$A:$N,3,FALSE),VLOOKUP(B725,[10]SINAPI!$A:$M,2,FALSE))</f>
        <v>CAIXA OCTOGONAL 4" X 4", METÁLICA, INSTALADA EM LAJE - FORNECIMENTO E INSTALAÇÃO. AF_12/2015</v>
      </c>
      <c r="E725" s="39" t="str">
        <f>IF(ISNUMBER(SEARCH("Com",B725)),VLOOKUP(B725,'[10]COMP.BG'!$A:$N,5,FALSE),VLOOKUP(B725,[10]SINAPI!$A:$M,4,FALSE))</f>
        <v>UN</v>
      </c>
      <c r="F725" s="40">
        <v>25</v>
      </c>
      <c r="G725" s="128" t="str">
        <f>IF(ISNUMBER(SEARCH("COM",B725)),VLOOKUP(B725,'[10]COMP.BG'!$A:$M,13,FALSE),VLOOKUP(B725,[10]SINAPI!A:M,7,FALSE))</f>
        <v>4,85</v>
      </c>
      <c r="H725" s="128" t="str">
        <f>IF(ISNUMBER(SEARCH("COM",B725)),VLOOKUP(B725,'[10]COMP.BG'!$A:$N,14,FALSE),VLOOKUP(B725,[10]SINAPI!A:N,6,FALSE))</f>
        <v>5,23</v>
      </c>
      <c r="I725" s="40">
        <f t="shared" si="604"/>
        <v>121.25</v>
      </c>
      <c r="J725" s="40">
        <f t="shared" si="605"/>
        <v>130.75</v>
      </c>
      <c r="K725" s="40">
        <f t="shared" si="606"/>
        <v>252</v>
      </c>
      <c r="L725" s="40">
        <f t="shared" si="607"/>
        <v>61.29</v>
      </c>
      <c r="M725" s="40">
        <f t="shared" si="608"/>
        <v>313.29000000000002</v>
      </c>
      <c r="N725" s="95">
        <f t="shared" si="609"/>
        <v>3.9504478438961571E-3</v>
      </c>
      <c r="O725" s="96">
        <f t="shared" si="610"/>
        <v>24</v>
      </c>
    </row>
    <row r="726" spans="1:15" ht="30" customHeight="1" x14ac:dyDescent="0.2">
      <c r="A726" s="215" t="s">
        <v>1424</v>
      </c>
      <c r="B726" s="110">
        <v>92867</v>
      </c>
      <c r="C726" s="91" t="s">
        <v>57</v>
      </c>
      <c r="D726" s="248" t="str">
        <f>IF(ISNUMBER(SEARCH("Com",B726)),VLOOKUP(B726,'[10]COMP.BG'!$A:$N,3,FALSE),VLOOKUP(B726,[10]SINAPI!$A:$M,2,FALSE))</f>
        <v>CAIXA RETANGULAR 4" X 2" ALTA (2,00 M DO PISO), METÁLICA, INSTALADA EM PAREDE - FORNECIMENTO E INSTALAÇÃO. AF_12/2015</v>
      </c>
      <c r="E726" s="39" t="str">
        <f>IF(ISNUMBER(SEARCH("Com",B726)),VLOOKUP(B726,'[10]COMP.BG'!$A:$N,5,FALSE),VLOOKUP(B726,[10]SINAPI!$A:$M,4,FALSE))</f>
        <v>UN</v>
      </c>
      <c r="F726" s="40">
        <v>33</v>
      </c>
      <c r="G726" s="128" t="str">
        <f>IF(ISNUMBER(SEARCH("COM",B726)),VLOOKUP(B726,'[10]COMP.BG'!$A:$M,13,FALSE),VLOOKUP(B726,[10]SINAPI!A:M,7,FALSE))</f>
        <v>7,58</v>
      </c>
      <c r="H726" s="128" t="str">
        <f>IF(ISNUMBER(SEARCH("COM",B726)),VLOOKUP(B726,'[10]COMP.BG'!$A:$N,14,FALSE),VLOOKUP(B726,[10]SINAPI!A:N,6,FALSE))</f>
        <v>19,08</v>
      </c>
      <c r="I726" s="40">
        <f t="shared" si="604"/>
        <v>250.14</v>
      </c>
      <c r="J726" s="40">
        <f t="shared" si="605"/>
        <v>629.64</v>
      </c>
      <c r="K726" s="40">
        <f t="shared" si="606"/>
        <v>879.78</v>
      </c>
      <c r="L726" s="40">
        <f t="shared" si="607"/>
        <v>213.96</v>
      </c>
      <c r="M726" s="40">
        <f t="shared" si="608"/>
        <v>1093.74</v>
      </c>
      <c r="N726" s="95">
        <f t="shared" si="609"/>
        <v>1.3791575935341003E-2</v>
      </c>
      <c r="O726" s="96">
        <f t="shared" si="610"/>
        <v>32</v>
      </c>
    </row>
    <row r="727" spans="1:15" ht="30" customHeight="1" x14ac:dyDescent="0.2">
      <c r="A727" s="215" t="s">
        <v>1425</v>
      </c>
      <c r="B727" s="110">
        <v>91939</v>
      </c>
      <c r="C727" s="91" t="s">
        <v>57</v>
      </c>
      <c r="D727" s="248" t="str">
        <f>IF(ISNUMBER(SEARCH("Com",B727)),VLOOKUP(B727,'[10]COMP.BG'!$A:$N,3,FALSE),VLOOKUP(B727,[10]SINAPI!$A:$M,2,FALSE))</f>
        <v>CAIXA RETANGULAR 4" X 2" ALTA (2,00 M DO PISO), PVC, INSTALADA EM PAREDE - FORNECIMENTO E INSTALAÇÃO. AF_12/2015</v>
      </c>
      <c r="E727" s="39" t="str">
        <f>IF(ISNUMBER(SEARCH("Com",B727)),VLOOKUP(B727,'[10]COMP.BG'!$A:$N,5,FALSE),VLOOKUP(B727,[10]SINAPI!$A:$M,4,FALSE))</f>
        <v>UN</v>
      </c>
      <c r="F727" s="40">
        <v>33</v>
      </c>
      <c r="G727" s="128" t="str">
        <f>IF(ISNUMBER(SEARCH("COM",B727)),VLOOKUP(B727,'[10]COMP.BG'!$A:$M,13,FALSE),VLOOKUP(B727,[10]SINAPI!A:M,7,FALSE))</f>
        <v>8,72</v>
      </c>
      <c r="H727" s="128" t="str">
        <f>IF(ISNUMBER(SEARCH("COM",B727)),VLOOKUP(B727,'[10]COMP.BG'!$A:$N,14,FALSE),VLOOKUP(B727,[10]SINAPI!A:N,6,FALSE))</f>
        <v>19,08</v>
      </c>
      <c r="I727" s="40">
        <f t="shared" si="604"/>
        <v>287.76</v>
      </c>
      <c r="J727" s="40">
        <f t="shared" si="605"/>
        <v>629.64</v>
      </c>
      <c r="K727" s="40">
        <f t="shared" si="606"/>
        <v>917.4</v>
      </c>
      <c r="L727" s="40">
        <f t="shared" si="607"/>
        <v>223.11</v>
      </c>
      <c r="M727" s="40">
        <f t="shared" si="608"/>
        <v>1140.51</v>
      </c>
      <c r="N727" s="95">
        <f t="shared" si="609"/>
        <v>1.4381324876127567E-2</v>
      </c>
      <c r="O727" s="96">
        <f t="shared" si="610"/>
        <v>32</v>
      </c>
    </row>
    <row r="728" spans="1:15" ht="30" customHeight="1" x14ac:dyDescent="0.2">
      <c r="A728" s="215" t="s">
        <v>1426</v>
      </c>
      <c r="B728" s="110">
        <v>92869</v>
      </c>
      <c r="C728" s="91" t="s">
        <v>57</v>
      </c>
      <c r="D728" s="248" t="str">
        <f>IF(ISNUMBER(SEARCH("Com",B728)),VLOOKUP(B728,'[10]COMP.BG'!$A:$N,3,FALSE),VLOOKUP(B728,[10]SINAPI!$A:$M,2,FALSE))</f>
        <v>CAIXA RETANGULAR 4" X 2" BAIXA (0,30 M DO PISO), METÁLICA, INSTALADA EM PAREDE - FORNECIMENTO E INSTALAÇÃO. AF_12/2015</v>
      </c>
      <c r="E728" s="39" t="str">
        <f>IF(ISNUMBER(SEARCH("Com",B728)),VLOOKUP(B728,'[10]COMP.BG'!$A:$N,5,FALSE),VLOOKUP(B728,[10]SINAPI!$A:$M,4,FALSE))</f>
        <v>UN</v>
      </c>
      <c r="F728" s="40">
        <v>33</v>
      </c>
      <c r="G728" s="128" t="str">
        <f>IF(ISNUMBER(SEARCH("COM",B728)),VLOOKUP(B728,'[10]COMP.BG'!$A:$M,13,FALSE),VLOOKUP(B728,[10]SINAPI!A:M,7,FALSE))</f>
        <v>3,62</v>
      </c>
      <c r="H728" s="128" t="str">
        <f>IF(ISNUMBER(SEARCH("COM",B728)),VLOOKUP(B728,'[10]COMP.BG'!$A:$N,14,FALSE),VLOOKUP(B728,[10]SINAPI!A:N,6,FALSE))</f>
        <v>5,42</v>
      </c>
      <c r="I728" s="40">
        <f t="shared" si="604"/>
        <v>119.46</v>
      </c>
      <c r="J728" s="40">
        <f t="shared" si="605"/>
        <v>178.86</v>
      </c>
      <c r="K728" s="40">
        <f t="shared" si="606"/>
        <v>298.32</v>
      </c>
      <c r="L728" s="40">
        <f t="shared" si="607"/>
        <v>72.55</v>
      </c>
      <c r="M728" s="40">
        <f t="shared" si="608"/>
        <v>370.87</v>
      </c>
      <c r="N728" s="95">
        <f t="shared" si="609"/>
        <v>4.6765060865835732E-3</v>
      </c>
      <c r="O728" s="96">
        <f t="shared" si="610"/>
        <v>32</v>
      </c>
    </row>
    <row r="729" spans="1:15" ht="30" customHeight="1" x14ac:dyDescent="0.2">
      <c r="A729" s="215" t="s">
        <v>1427</v>
      </c>
      <c r="B729" s="110">
        <v>91941</v>
      </c>
      <c r="C729" s="91" t="s">
        <v>57</v>
      </c>
      <c r="D729" s="248" t="str">
        <f>IF(ISNUMBER(SEARCH("Com",B729)),VLOOKUP(B729,'[10]COMP.BG'!$A:$N,3,FALSE),VLOOKUP(B729,[10]SINAPI!$A:$M,2,FALSE))</f>
        <v>CAIXA RETANGULAR 4" X 2" BAIXA (0,30 M DO PISO), PVC, INSTALADA EM PAREDE - FORNECIMENTO E INSTALAÇÃO. AF_12/2015</v>
      </c>
      <c r="E729" s="39" t="str">
        <f>IF(ISNUMBER(SEARCH("Com",B729)),VLOOKUP(B729,'[10]COMP.BG'!$A:$N,5,FALSE),VLOOKUP(B729,[10]SINAPI!$A:$M,4,FALSE))</f>
        <v>UN</v>
      </c>
      <c r="F729" s="40">
        <v>33</v>
      </c>
      <c r="G729" s="128" t="str">
        <f>IF(ISNUMBER(SEARCH("COM",B729)),VLOOKUP(B729,'[10]COMP.BG'!$A:$M,13,FALSE),VLOOKUP(B729,[10]SINAPI!A:M,7,FALSE))</f>
        <v>4,76</v>
      </c>
      <c r="H729" s="128" t="str">
        <f>IF(ISNUMBER(SEARCH("COM",B729)),VLOOKUP(B729,'[10]COMP.BG'!$A:$N,14,FALSE),VLOOKUP(B729,[10]SINAPI!A:N,6,FALSE))</f>
        <v>5,42</v>
      </c>
      <c r="I729" s="40">
        <f t="shared" si="604"/>
        <v>157.08000000000001</v>
      </c>
      <c r="J729" s="40">
        <f t="shared" si="605"/>
        <v>178.86</v>
      </c>
      <c r="K729" s="40">
        <f t="shared" si="606"/>
        <v>335.94000000000005</v>
      </c>
      <c r="L729" s="40">
        <f t="shared" si="607"/>
        <v>81.7</v>
      </c>
      <c r="M729" s="40">
        <f t="shared" si="608"/>
        <v>417.64000000000004</v>
      </c>
      <c r="N729" s="95">
        <f t="shared" si="609"/>
        <v>5.2662550273701401E-3</v>
      </c>
      <c r="O729" s="96">
        <f t="shared" si="610"/>
        <v>32</v>
      </c>
    </row>
    <row r="730" spans="1:15" ht="30" customHeight="1" x14ac:dyDescent="0.2">
      <c r="A730" s="215" t="s">
        <v>1428</v>
      </c>
      <c r="B730" s="110">
        <v>92868</v>
      </c>
      <c r="C730" s="91" t="s">
        <v>57</v>
      </c>
      <c r="D730" s="248" t="str">
        <f>IF(ISNUMBER(SEARCH("Com",B730)),VLOOKUP(B730,'[10]COMP.BG'!$A:$N,3,FALSE),VLOOKUP(B730,[10]SINAPI!$A:$M,2,FALSE))</f>
        <v>CAIXA RETANGULAR 4" X 2" MÉDIA (1,30 M DO PISO), METÁLICA, INSTALADA EM PAREDE - FORNECIMENTO E INSTALAÇÃO. AF_12/2015</v>
      </c>
      <c r="E730" s="39" t="str">
        <f>IF(ISNUMBER(SEARCH("Com",B730)),VLOOKUP(B730,'[10]COMP.BG'!$A:$N,5,FALSE),VLOOKUP(B730,[10]SINAPI!$A:$M,4,FALSE))</f>
        <v>UN</v>
      </c>
      <c r="F730" s="40">
        <v>33</v>
      </c>
      <c r="G730" s="128" t="str">
        <f>IF(ISNUMBER(SEARCH("COM",B730)),VLOOKUP(B730,'[10]COMP.BG'!$A:$M,13,FALSE),VLOOKUP(B730,[10]SINAPI!A:M,7,FALSE))</f>
        <v>4,70</v>
      </c>
      <c r="H730" s="128" t="str">
        <f>IF(ISNUMBER(SEARCH("COM",B730)),VLOOKUP(B730,'[10]COMP.BG'!$A:$N,14,FALSE),VLOOKUP(B730,[10]SINAPI!A:N,6,FALSE))</f>
        <v>9,15</v>
      </c>
      <c r="I730" s="40">
        <f t="shared" si="604"/>
        <v>155.1</v>
      </c>
      <c r="J730" s="40">
        <f t="shared" si="605"/>
        <v>301.95</v>
      </c>
      <c r="K730" s="40">
        <f t="shared" si="606"/>
        <v>457.04999999999995</v>
      </c>
      <c r="L730" s="40">
        <f t="shared" si="607"/>
        <v>111.15</v>
      </c>
      <c r="M730" s="40">
        <f t="shared" si="608"/>
        <v>568.19999999999993</v>
      </c>
      <c r="N730" s="95">
        <f t="shared" si="609"/>
        <v>7.1647498001908647E-3</v>
      </c>
      <c r="O730" s="96">
        <f t="shared" si="610"/>
        <v>32</v>
      </c>
    </row>
    <row r="731" spans="1:15" ht="30" customHeight="1" x14ac:dyDescent="0.2">
      <c r="A731" s="215" t="s">
        <v>1429</v>
      </c>
      <c r="B731" s="110">
        <v>91940</v>
      </c>
      <c r="C731" s="91" t="s">
        <v>57</v>
      </c>
      <c r="D731" s="248" t="str">
        <f>IF(ISNUMBER(SEARCH("Com",B731)),VLOOKUP(B731,'[10]COMP.BG'!$A:$N,3,FALSE),VLOOKUP(B731,[10]SINAPI!$A:$M,2,FALSE))</f>
        <v>CAIXA RETANGULAR 4" X 2" MÉDIA (1,30 M DO PISO), PVC, INSTALADA EM PAREDE - FORNECIMENTO E INSTALAÇÃO. AF_12/2015</v>
      </c>
      <c r="E731" s="39" t="str">
        <f>IF(ISNUMBER(SEARCH("Com",B731)),VLOOKUP(B731,'[10]COMP.BG'!$A:$N,5,FALSE),VLOOKUP(B731,[10]SINAPI!$A:$M,4,FALSE))</f>
        <v>UN</v>
      </c>
      <c r="F731" s="40">
        <v>33</v>
      </c>
      <c r="G731" s="128" t="str">
        <f>IF(ISNUMBER(SEARCH("COM",B731)),VLOOKUP(B731,'[10]COMP.BG'!$A:$M,13,FALSE),VLOOKUP(B731,[10]SINAPI!A:M,7,FALSE))</f>
        <v>5,85</v>
      </c>
      <c r="H731" s="128" t="str">
        <f>IF(ISNUMBER(SEARCH("COM",B731)),VLOOKUP(B731,'[10]COMP.BG'!$A:$N,14,FALSE),VLOOKUP(B731,[10]SINAPI!A:N,6,FALSE))</f>
        <v>9,14</v>
      </c>
      <c r="I731" s="40">
        <f t="shared" si="604"/>
        <v>193.05</v>
      </c>
      <c r="J731" s="40">
        <f t="shared" si="605"/>
        <v>301.62</v>
      </c>
      <c r="K731" s="40">
        <f t="shared" si="606"/>
        <v>494.67</v>
      </c>
      <c r="L731" s="40">
        <f t="shared" si="607"/>
        <v>120.3</v>
      </c>
      <c r="M731" s="40">
        <f t="shared" si="608"/>
        <v>614.97</v>
      </c>
      <c r="N731" s="95">
        <f t="shared" si="609"/>
        <v>7.7544987409774325E-3</v>
      </c>
      <c r="O731" s="96">
        <f t="shared" si="610"/>
        <v>32</v>
      </c>
    </row>
    <row r="732" spans="1:15" ht="30" customHeight="1" x14ac:dyDescent="0.2">
      <c r="A732" s="215" t="s">
        <v>1430</v>
      </c>
      <c r="B732" s="110">
        <v>92870</v>
      </c>
      <c r="C732" s="91" t="s">
        <v>57</v>
      </c>
      <c r="D732" s="248" t="str">
        <f>IF(ISNUMBER(SEARCH("Com",B732)),VLOOKUP(B732,'[10]COMP.BG'!$A:$N,3,FALSE),VLOOKUP(B732,[10]SINAPI!$A:$M,2,FALSE))</f>
        <v>CAIXA RETANGULAR 4" X 4" ALTA (2,00 M DO PISO), METÁLICA, INSTALADA EM PAREDE - FORNECIMENTO E INSTALAÇÃO. AF_12/2015</v>
      </c>
      <c r="E732" s="39" t="str">
        <f>IF(ISNUMBER(SEARCH("Com",B732)),VLOOKUP(B732,'[10]COMP.BG'!$A:$N,5,FALSE),VLOOKUP(B732,[10]SINAPI!$A:$M,4,FALSE))</f>
        <v>UN</v>
      </c>
      <c r="F732" s="40">
        <v>33</v>
      </c>
      <c r="G732" s="128" t="str">
        <f>IF(ISNUMBER(SEARCH("COM",B732)),VLOOKUP(B732,'[10]COMP.BG'!$A:$M,13,FALSE),VLOOKUP(B732,[10]SINAPI!A:M,7,FALSE))</f>
        <v>10,35</v>
      </c>
      <c r="H732" s="128" t="str">
        <f>IF(ISNUMBER(SEARCH("COM",B732)),VLOOKUP(B732,'[10]COMP.BG'!$A:$N,14,FALSE),VLOOKUP(B732,[10]SINAPI!A:N,6,FALSE))</f>
        <v>21,93</v>
      </c>
      <c r="I732" s="40">
        <f t="shared" si="604"/>
        <v>341.55</v>
      </c>
      <c r="J732" s="40">
        <f t="shared" si="605"/>
        <v>723.69</v>
      </c>
      <c r="K732" s="40">
        <f t="shared" si="606"/>
        <v>1065.24</v>
      </c>
      <c r="L732" s="40">
        <f t="shared" si="607"/>
        <v>259.07</v>
      </c>
      <c r="M732" s="40">
        <f t="shared" si="608"/>
        <v>1324.31</v>
      </c>
      <c r="N732" s="95">
        <f t="shared" si="609"/>
        <v>1.6698961295126304E-2</v>
      </c>
      <c r="O732" s="96">
        <f t="shared" si="610"/>
        <v>32</v>
      </c>
    </row>
    <row r="733" spans="1:15" ht="30" customHeight="1" x14ac:dyDescent="0.2">
      <c r="A733" s="215" t="s">
        <v>1431</v>
      </c>
      <c r="B733" s="110">
        <v>91942</v>
      </c>
      <c r="C733" s="91" t="s">
        <v>57</v>
      </c>
      <c r="D733" s="248" t="str">
        <f>IF(ISNUMBER(SEARCH("Com",B733)),VLOOKUP(B733,'[10]COMP.BG'!$A:$N,3,FALSE),VLOOKUP(B733,[10]SINAPI!$A:$M,2,FALSE))</f>
        <v>CAIXA RETANGULAR 4" X 4" ALTA (2,00 M DO PISO), PVC, INSTALADA EM PAREDE - FORNECIMENTO E INSTALAÇÃO. AF_12/2015</v>
      </c>
      <c r="E733" s="39" t="str">
        <f>IF(ISNUMBER(SEARCH("Com",B733)),VLOOKUP(B733,'[10]COMP.BG'!$A:$N,5,FALSE),VLOOKUP(B733,[10]SINAPI!$A:$M,4,FALSE))</f>
        <v>UN</v>
      </c>
      <c r="F733" s="40">
        <v>33</v>
      </c>
      <c r="G733" s="128" t="str">
        <f>IF(ISNUMBER(SEARCH("COM",B733)),VLOOKUP(B733,'[10]COMP.BG'!$A:$M,13,FALSE),VLOOKUP(B733,[10]SINAPI!A:M,7,FALSE))</f>
        <v>12,43</v>
      </c>
      <c r="H733" s="128" t="str">
        <f>IF(ISNUMBER(SEARCH("COM",B733)),VLOOKUP(B733,'[10]COMP.BG'!$A:$N,14,FALSE),VLOOKUP(B733,[10]SINAPI!A:N,6,FALSE))</f>
        <v>21,93</v>
      </c>
      <c r="I733" s="40">
        <f t="shared" si="604"/>
        <v>410.19</v>
      </c>
      <c r="J733" s="40">
        <f t="shared" si="605"/>
        <v>723.69</v>
      </c>
      <c r="K733" s="40">
        <f t="shared" si="606"/>
        <v>1133.8800000000001</v>
      </c>
      <c r="L733" s="40">
        <f t="shared" si="607"/>
        <v>275.76</v>
      </c>
      <c r="M733" s="40">
        <f t="shared" si="608"/>
        <v>1409.64</v>
      </c>
      <c r="N733" s="95">
        <f t="shared" si="609"/>
        <v>1.7774934720769187E-2</v>
      </c>
      <c r="O733" s="96">
        <f t="shared" si="610"/>
        <v>32</v>
      </c>
    </row>
    <row r="734" spans="1:15" ht="30" customHeight="1" x14ac:dyDescent="0.2">
      <c r="A734" s="215" t="s">
        <v>1432</v>
      </c>
      <c r="B734" s="110">
        <v>92872</v>
      </c>
      <c r="C734" s="91" t="s">
        <v>57</v>
      </c>
      <c r="D734" s="248" t="str">
        <f>IF(ISNUMBER(SEARCH("Com",B734)),VLOOKUP(B734,'[10]COMP.BG'!$A:$N,3,FALSE),VLOOKUP(B734,[10]SINAPI!$A:$M,2,FALSE))</f>
        <v>CAIXA RETANGULAR 4" X 4" BAIXA (0,30 M DO PISO), METÁLICA, INSTALADA EM PAREDE - FORNECIMENTO E INSTALAÇÃO. AF_12/2015</v>
      </c>
      <c r="E734" s="39" t="str">
        <f>IF(ISNUMBER(SEARCH("Com",B734)),VLOOKUP(B734,'[10]COMP.BG'!$A:$N,5,FALSE),VLOOKUP(B734,[10]SINAPI!$A:$M,4,FALSE))</f>
        <v>UN</v>
      </c>
      <c r="F734" s="40">
        <v>33</v>
      </c>
      <c r="G734" s="128" t="str">
        <f>IF(ISNUMBER(SEARCH("COM",B734)),VLOOKUP(B734,'[10]COMP.BG'!$A:$M,13,FALSE),VLOOKUP(B734,[10]SINAPI!A:M,7,FALSE))</f>
        <v>5,80</v>
      </c>
      <c r="H734" s="128" t="str">
        <f>IF(ISNUMBER(SEARCH("COM",B734)),VLOOKUP(B734,'[10]COMP.BG'!$A:$N,14,FALSE),VLOOKUP(B734,[10]SINAPI!A:N,6,FALSE))</f>
        <v>6,21</v>
      </c>
      <c r="I734" s="40">
        <f t="shared" si="604"/>
        <v>191.4</v>
      </c>
      <c r="J734" s="40">
        <f t="shared" si="605"/>
        <v>204.93</v>
      </c>
      <c r="K734" s="40">
        <f t="shared" si="606"/>
        <v>396.33000000000004</v>
      </c>
      <c r="L734" s="40">
        <f t="shared" si="607"/>
        <v>96.39</v>
      </c>
      <c r="M734" s="40">
        <f t="shared" si="608"/>
        <v>492.72</v>
      </c>
      <c r="N734" s="95">
        <f t="shared" si="609"/>
        <v>6.2129805025519947E-3</v>
      </c>
      <c r="O734" s="96">
        <f t="shared" si="610"/>
        <v>32</v>
      </c>
    </row>
    <row r="735" spans="1:15" ht="30" customHeight="1" x14ac:dyDescent="0.2">
      <c r="A735" s="215" t="s">
        <v>1433</v>
      </c>
      <c r="B735" s="110">
        <v>91944</v>
      </c>
      <c r="C735" s="91" t="s">
        <v>57</v>
      </c>
      <c r="D735" s="248" t="str">
        <f>IF(ISNUMBER(SEARCH("Com",B735)),VLOOKUP(B735,'[10]COMP.BG'!$A:$N,3,FALSE),VLOOKUP(B735,[10]SINAPI!$A:$M,2,FALSE))</f>
        <v>CAIXA RETANGULAR 4" X 4" BAIXA (0,30 M DO PISO), PVC, INSTALADA EM PAREDE - FORNECIMENTO E INSTALAÇÃO. AF_12/2015</v>
      </c>
      <c r="E735" s="39" t="str">
        <f>IF(ISNUMBER(SEARCH("Com",B735)),VLOOKUP(B735,'[10]COMP.BG'!$A:$N,5,FALSE),VLOOKUP(B735,[10]SINAPI!$A:$M,4,FALSE))</f>
        <v>UN</v>
      </c>
      <c r="F735" s="40">
        <v>33</v>
      </c>
      <c r="G735" s="128" t="str">
        <f>IF(ISNUMBER(SEARCH("COM",B735)),VLOOKUP(B735,'[10]COMP.BG'!$A:$M,13,FALSE),VLOOKUP(B735,[10]SINAPI!A:M,7,FALSE))</f>
        <v>7,90</v>
      </c>
      <c r="H735" s="128" t="str">
        <f>IF(ISNUMBER(SEARCH("COM",B735)),VLOOKUP(B735,'[10]COMP.BG'!$A:$N,14,FALSE),VLOOKUP(B735,[10]SINAPI!A:N,6,FALSE))</f>
        <v>6,19</v>
      </c>
      <c r="I735" s="40">
        <f t="shared" si="604"/>
        <v>260.7</v>
      </c>
      <c r="J735" s="40">
        <f t="shared" si="605"/>
        <v>204.27</v>
      </c>
      <c r="K735" s="40">
        <f t="shared" si="606"/>
        <v>464.97</v>
      </c>
      <c r="L735" s="40">
        <f t="shared" si="607"/>
        <v>113.08</v>
      </c>
      <c r="M735" s="40">
        <f t="shared" si="608"/>
        <v>578.05000000000007</v>
      </c>
      <c r="N735" s="95">
        <f t="shared" si="609"/>
        <v>7.2889539281948794E-3</v>
      </c>
      <c r="O735" s="96">
        <f t="shared" si="610"/>
        <v>32</v>
      </c>
    </row>
    <row r="736" spans="1:15" ht="30" customHeight="1" x14ac:dyDescent="0.2">
      <c r="A736" s="215" t="s">
        <v>1434</v>
      </c>
      <c r="B736" s="110">
        <v>92871</v>
      </c>
      <c r="C736" s="91" t="s">
        <v>57</v>
      </c>
      <c r="D736" s="248" t="str">
        <f>IF(ISNUMBER(SEARCH("Com",B736)),VLOOKUP(B736,'[10]COMP.BG'!$A:$N,3,FALSE),VLOOKUP(B736,[10]SINAPI!$A:$M,2,FALSE))</f>
        <v>CAIXA RETANGULAR 4" X 4" MÉDIA (1,30 M DO PISO), METÁLICA, INSTALADA EM PAREDE - FORNECIMENTO E INSTALAÇÃO. AF_12/2015</v>
      </c>
      <c r="E736" s="39" t="str">
        <f>IF(ISNUMBER(SEARCH("Com",B736)),VLOOKUP(B736,'[10]COMP.BG'!$A:$N,5,FALSE),VLOOKUP(B736,[10]SINAPI!$A:$M,4,FALSE))</f>
        <v>UN</v>
      </c>
      <c r="F736" s="40">
        <v>33</v>
      </c>
      <c r="G736" s="128" t="str">
        <f>IF(ISNUMBER(SEARCH("COM",B736)),VLOOKUP(B736,'[10]COMP.BG'!$A:$M,13,FALSE),VLOOKUP(B736,[10]SINAPI!A:M,7,FALSE))</f>
        <v>7,05</v>
      </c>
      <c r="H736" s="128" t="str">
        <f>IF(ISNUMBER(SEARCH("COM",B736)),VLOOKUP(B736,'[10]COMP.BG'!$A:$N,14,FALSE),VLOOKUP(B736,[10]SINAPI!A:N,6,FALSE))</f>
        <v>10,47</v>
      </c>
      <c r="I736" s="40">
        <f t="shared" si="604"/>
        <v>232.65</v>
      </c>
      <c r="J736" s="40">
        <f t="shared" si="605"/>
        <v>345.51</v>
      </c>
      <c r="K736" s="40">
        <f t="shared" si="606"/>
        <v>578.16</v>
      </c>
      <c r="L736" s="40">
        <f t="shared" si="607"/>
        <v>140.61000000000001</v>
      </c>
      <c r="M736" s="40">
        <f t="shared" si="608"/>
        <v>718.77</v>
      </c>
      <c r="N736" s="95">
        <f t="shared" si="609"/>
        <v>9.0633706685730175E-3</v>
      </c>
      <c r="O736" s="96">
        <f t="shared" si="610"/>
        <v>32</v>
      </c>
    </row>
    <row r="737" spans="1:15" ht="30" customHeight="1" x14ac:dyDescent="0.2">
      <c r="A737" s="215" t="s">
        <v>1435</v>
      </c>
      <c r="B737" s="110">
        <v>91943</v>
      </c>
      <c r="C737" s="91" t="s">
        <v>57</v>
      </c>
      <c r="D737" s="248" t="str">
        <f>IF(ISNUMBER(SEARCH("Com",B737)),VLOOKUP(B737,'[10]COMP.BG'!$A:$N,3,FALSE),VLOOKUP(B737,[10]SINAPI!$A:$M,2,FALSE))</f>
        <v>CAIXA RETANGULAR 4" X 4" MÉDIA (1,30 M DO PISO), PVC, INSTALADA EM PAREDE - FORNECIMENTO E INSTALAÇÃO. AF_12/2015</v>
      </c>
      <c r="E737" s="39" t="str">
        <f>IF(ISNUMBER(SEARCH("Com",B737)),VLOOKUP(B737,'[10]COMP.BG'!$A:$N,5,FALSE),VLOOKUP(B737,[10]SINAPI!$A:$M,4,FALSE))</f>
        <v>UN</v>
      </c>
      <c r="F737" s="40">
        <v>33</v>
      </c>
      <c r="G737" s="128" t="str">
        <f>IF(ISNUMBER(SEARCH("COM",B737)),VLOOKUP(B737,'[10]COMP.BG'!$A:$M,13,FALSE),VLOOKUP(B737,[10]SINAPI!A:M,7,FALSE))</f>
        <v>9,13</v>
      </c>
      <c r="H737" s="128" t="str">
        <f>IF(ISNUMBER(SEARCH("COM",B737)),VLOOKUP(B737,'[10]COMP.BG'!$A:$N,14,FALSE),VLOOKUP(B737,[10]SINAPI!A:N,6,FALSE))</f>
        <v>10,47</v>
      </c>
      <c r="I737" s="40">
        <f t="shared" si="604"/>
        <v>301.29000000000002</v>
      </c>
      <c r="J737" s="40">
        <f t="shared" si="605"/>
        <v>345.51</v>
      </c>
      <c r="K737" s="40">
        <f t="shared" si="606"/>
        <v>646.79999999999995</v>
      </c>
      <c r="L737" s="40">
        <f t="shared" si="607"/>
        <v>157.30000000000001</v>
      </c>
      <c r="M737" s="40">
        <f t="shared" si="608"/>
        <v>804.09999999999991</v>
      </c>
      <c r="N737" s="95">
        <f t="shared" si="609"/>
        <v>1.01393440942159E-2</v>
      </c>
      <c r="O737" s="96">
        <f t="shared" si="610"/>
        <v>32</v>
      </c>
    </row>
    <row r="738" spans="1:15" ht="30" customHeight="1" x14ac:dyDescent="0.2">
      <c r="A738" s="215" t="s">
        <v>1436</v>
      </c>
      <c r="B738" s="110" t="s">
        <v>636</v>
      </c>
      <c r="C738" s="91" t="s">
        <v>62</v>
      </c>
      <c r="D738" s="248" t="str">
        <f>IF(ISNUMBER(SEARCH("Com",B738)),VLOOKUP(B738,'[10]COMP.BG'!$A:$N,3,FALSE),VLOOKUP(B738,[10]SINAPI!$A:$M,2,FALSE))</f>
        <v>CHICOTE PARA LIGAÇÃO DA LUMINÁRIA (CABO 3X1MM2+PLUG 2P+T MACHO)</v>
      </c>
      <c r="E738" s="39" t="str">
        <f>IF(ISNUMBER(SEARCH("Com",B738)),VLOOKUP(B738,'[10]COMP.BG'!$A:$N,5,FALSE),VLOOKUP(B738,[10]SINAPI!$A:$M,4,FALSE))</f>
        <v>UN</v>
      </c>
      <c r="F738" s="40">
        <v>8</v>
      </c>
      <c r="G738" s="128">
        <f>IF(ISNUMBER(SEARCH("COM",B738)),VLOOKUP(B738,'[10]COMP.BG'!$A:$M,13,FALSE),VLOOKUP(B738,[10]SINAPI!A:M,7,FALSE))</f>
        <v>26.964666666666663</v>
      </c>
      <c r="H738" s="128">
        <f>IF(ISNUMBER(SEARCH("COM",B738)),VLOOKUP(B738,'[10]COMP.BG'!$A:$N,14,FALSE),VLOOKUP(B738,[10]SINAPI!A:N,6,FALSE))</f>
        <v>14.6</v>
      </c>
      <c r="I738" s="40">
        <f t="shared" ref="I738:I768" si="616">ROUND(F738*G738,2)</f>
        <v>215.72</v>
      </c>
      <c r="J738" s="40">
        <f t="shared" ref="J738:J768" si="617">ROUND(F738*H738,2)</f>
        <v>116.8</v>
      </c>
      <c r="K738" s="40">
        <f t="shared" ref="K738:K768" si="618">I738+J738</f>
        <v>332.52</v>
      </c>
      <c r="L738" s="40">
        <f t="shared" ref="L738:L768" si="619">ROUND($L$15*K738,2)</f>
        <v>80.87</v>
      </c>
      <c r="M738" s="40">
        <f t="shared" ref="M738:M768" si="620">K738+L738</f>
        <v>413.39</v>
      </c>
      <c r="N738" s="95">
        <f t="shared" si="609"/>
        <v>5.2126644137643471E-3</v>
      </c>
      <c r="O738" s="96">
        <f t="shared" si="610"/>
        <v>7</v>
      </c>
    </row>
    <row r="739" spans="1:15" ht="30" customHeight="1" x14ac:dyDescent="0.2">
      <c r="A739" s="215" t="s">
        <v>1437</v>
      </c>
      <c r="B739" s="110">
        <v>95777</v>
      </c>
      <c r="C739" s="91" t="s">
        <v>57</v>
      </c>
      <c r="D739" s="248" t="str">
        <f>IF(ISNUMBER(SEARCH("Com",B739)),VLOOKUP(B739,'[10]COMP.BG'!$A:$N,3,FALSE),VLOOKUP(B739,[10]SINAPI!$A:$M,2,FALSE))</f>
        <v>CONDULETE DE ALUMÍNIO, TIPO B, PARA ELETRODUTO DE AÇO GALVANIZADO DN 20 MM (3/4''), APARENTE - FORNECIMENTO E INSTALAÇÃO. AF_10/2022</v>
      </c>
      <c r="E739" s="39" t="str">
        <f>IF(ISNUMBER(SEARCH("Com",B739)),VLOOKUP(B739,'[10]COMP.BG'!$A:$N,5,FALSE),VLOOKUP(B739,[10]SINAPI!$A:$M,4,FALSE))</f>
        <v>UN</v>
      </c>
      <c r="F739" s="40">
        <v>25</v>
      </c>
      <c r="G739" s="128" t="str">
        <f>IF(ISNUMBER(SEARCH("COM",B739)),VLOOKUP(B739,'[10]COMP.BG'!$A:$M,13,FALSE),VLOOKUP(B739,[10]SINAPI!A:M,7,FALSE))</f>
        <v>13,12</v>
      </c>
      <c r="H739" s="128" t="str">
        <f>IF(ISNUMBER(SEARCH("COM",B739)),VLOOKUP(B739,'[10]COMP.BG'!$A:$N,14,FALSE),VLOOKUP(B739,[10]SINAPI!A:N,6,FALSE))</f>
        <v>8,39</v>
      </c>
      <c r="I739" s="40">
        <f t="shared" si="616"/>
        <v>328</v>
      </c>
      <c r="J739" s="40">
        <f t="shared" si="617"/>
        <v>209.75</v>
      </c>
      <c r="K739" s="40">
        <f t="shared" si="618"/>
        <v>537.75</v>
      </c>
      <c r="L739" s="40">
        <f t="shared" si="619"/>
        <v>130.78</v>
      </c>
      <c r="M739" s="40">
        <f t="shared" si="620"/>
        <v>668.53</v>
      </c>
      <c r="N739" s="95">
        <f t="shared" si="609"/>
        <v>8.4298665679718391E-3</v>
      </c>
      <c r="O739" s="96">
        <f t="shared" si="610"/>
        <v>24</v>
      </c>
    </row>
    <row r="740" spans="1:15" ht="30" customHeight="1" x14ac:dyDescent="0.2">
      <c r="A740" s="215" t="s">
        <v>1438</v>
      </c>
      <c r="B740" s="110">
        <v>95780</v>
      </c>
      <c r="C740" s="91" t="s">
        <v>57</v>
      </c>
      <c r="D740" s="248" t="str">
        <f>IF(ISNUMBER(SEARCH("Com",B740)),VLOOKUP(B740,'[10]COMP.BG'!$A:$N,3,FALSE),VLOOKUP(B740,[10]SINAPI!$A:$M,2,FALSE))</f>
        <v>CONDULETE DE ALUMÍNIO, TIPO B, PARA ELETRODUTO DE AÇO GALVANIZADO DN 25 MM (1''), APARENTE - FORNECIMENTO E INSTALAÇÃO. AF_10/2022</v>
      </c>
      <c r="E740" s="39" t="str">
        <f>IF(ISNUMBER(SEARCH("Com",B740)),VLOOKUP(B740,'[10]COMP.BG'!$A:$N,5,FALSE),VLOOKUP(B740,[10]SINAPI!$A:$M,4,FALSE))</f>
        <v>UN</v>
      </c>
      <c r="F740" s="40">
        <v>25</v>
      </c>
      <c r="G740" s="128" t="str">
        <f>IF(ISNUMBER(SEARCH("COM",B740)),VLOOKUP(B740,'[10]COMP.BG'!$A:$M,13,FALSE),VLOOKUP(B740,[10]SINAPI!A:M,7,FALSE))</f>
        <v>16,25</v>
      </c>
      <c r="H740" s="128" t="str">
        <f>IF(ISNUMBER(SEARCH("COM",B740)),VLOOKUP(B740,'[10]COMP.BG'!$A:$N,14,FALSE),VLOOKUP(B740,[10]SINAPI!A:N,6,FALSE))</f>
        <v>9,31</v>
      </c>
      <c r="I740" s="40">
        <f t="shared" si="616"/>
        <v>406.25</v>
      </c>
      <c r="J740" s="40">
        <f t="shared" si="617"/>
        <v>232.75</v>
      </c>
      <c r="K740" s="40">
        <f t="shared" si="618"/>
        <v>639</v>
      </c>
      <c r="L740" s="40">
        <f t="shared" si="619"/>
        <v>155.4</v>
      </c>
      <c r="M740" s="40">
        <f t="shared" si="620"/>
        <v>794.4</v>
      </c>
      <c r="N740" s="95">
        <f t="shared" si="609"/>
        <v>1.0017031399633268E-2</v>
      </c>
      <c r="O740" s="96">
        <f t="shared" si="610"/>
        <v>24</v>
      </c>
    </row>
    <row r="741" spans="1:15" ht="30" customHeight="1" x14ac:dyDescent="0.2">
      <c r="A741" s="215" t="s">
        <v>1439</v>
      </c>
      <c r="B741" s="110">
        <v>95778</v>
      </c>
      <c r="C741" s="91" t="s">
        <v>57</v>
      </c>
      <c r="D741" s="248" t="str">
        <f>IF(ISNUMBER(SEARCH("Com",B741)),VLOOKUP(B741,'[10]COMP.BG'!$A:$N,3,FALSE),VLOOKUP(B741,[10]SINAPI!$A:$M,2,FALSE))</f>
        <v>CONDULETE DE ALUMÍNIO, TIPO C, PARA ELETRODUTO DE AÇO GALVANIZADO DN 20 MM (3/4''), APARENTE - FORNECIMENTO E INSTALAÇÃO. AF_10/2022</v>
      </c>
      <c r="E741" s="39" t="str">
        <f>IF(ISNUMBER(SEARCH("Com",B741)),VLOOKUP(B741,'[10]COMP.BG'!$A:$N,5,FALSE),VLOOKUP(B741,[10]SINAPI!$A:$M,4,FALSE))</f>
        <v>UN</v>
      </c>
      <c r="F741" s="40">
        <v>25</v>
      </c>
      <c r="G741" s="128" t="str">
        <f>IF(ISNUMBER(SEARCH("COM",B741)),VLOOKUP(B741,'[10]COMP.BG'!$A:$M,13,FALSE),VLOOKUP(B741,[10]SINAPI!A:M,7,FALSE))</f>
        <v>14,17</v>
      </c>
      <c r="H741" s="128" t="str">
        <f>IF(ISNUMBER(SEARCH("COM",B741)),VLOOKUP(B741,'[10]COMP.BG'!$A:$N,14,FALSE),VLOOKUP(B741,[10]SINAPI!A:N,6,FALSE))</f>
        <v>9,96</v>
      </c>
      <c r="I741" s="40">
        <f t="shared" si="616"/>
        <v>354.25</v>
      </c>
      <c r="J741" s="40">
        <f t="shared" si="617"/>
        <v>249</v>
      </c>
      <c r="K741" s="40">
        <f t="shared" si="618"/>
        <v>603.25</v>
      </c>
      <c r="L741" s="40">
        <f t="shared" si="619"/>
        <v>146.71</v>
      </c>
      <c r="M741" s="40">
        <f t="shared" si="620"/>
        <v>749.96</v>
      </c>
      <c r="N741" s="95">
        <f t="shared" ref="N741:N772" si="621">M741/$M$1026*100</f>
        <v>9.4566627246588202E-3</v>
      </c>
      <c r="O741" s="96">
        <f t="shared" si="610"/>
        <v>24</v>
      </c>
    </row>
    <row r="742" spans="1:15" ht="30" customHeight="1" x14ac:dyDescent="0.2">
      <c r="A742" s="215" t="s">
        <v>1440</v>
      </c>
      <c r="B742" s="110">
        <v>95781</v>
      </c>
      <c r="C742" s="91" t="s">
        <v>57</v>
      </c>
      <c r="D742" s="248" t="str">
        <f>IF(ISNUMBER(SEARCH("Com",B742)),VLOOKUP(B742,'[10]COMP.BG'!$A:$N,3,FALSE),VLOOKUP(B742,[10]SINAPI!$A:$M,2,FALSE))</f>
        <v>CONDULETE DE ALUMÍNIO, TIPO C, PARA ELETRODUTO DE AÇO GALVANIZADO DN 25 MM (1''), APARENTE - FORNECIMENTO E INSTALAÇÃO. AF_10/2022</v>
      </c>
      <c r="E742" s="39" t="str">
        <f>IF(ISNUMBER(SEARCH("Com",B742)),VLOOKUP(B742,'[10]COMP.BG'!$A:$N,5,FALSE),VLOOKUP(B742,[10]SINAPI!$A:$M,4,FALSE))</f>
        <v>UN</v>
      </c>
      <c r="F742" s="40">
        <v>25</v>
      </c>
      <c r="G742" s="128" t="str">
        <f>IF(ISNUMBER(SEARCH("COM",B742)),VLOOKUP(B742,'[10]COMP.BG'!$A:$M,13,FALSE),VLOOKUP(B742,[10]SINAPI!A:M,7,FALSE))</f>
        <v>17,43</v>
      </c>
      <c r="H742" s="128" t="str">
        <f>IF(ISNUMBER(SEARCH("COM",B742)),VLOOKUP(B742,'[10]COMP.BG'!$A:$N,14,FALSE),VLOOKUP(B742,[10]SINAPI!A:N,6,FALSE))</f>
        <v>11,79</v>
      </c>
      <c r="I742" s="40">
        <f t="shared" si="616"/>
        <v>435.75</v>
      </c>
      <c r="J742" s="40">
        <f t="shared" si="617"/>
        <v>294.75</v>
      </c>
      <c r="K742" s="40">
        <f t="shared" si="618"/>
        <v>730.5</v>
      </c>
      <c r="L742" s="40">
        <f t="shared" si="619"/>
        <v>177.66</v>
      </c>
      <c r="M742" s="40">
        <f t="shared" si="620"/>
        <v>908.16</v>
      </c>
      <c r="N742" s="95">
        <f t="shared" si="621"/>
        <v>1.1451494506408547E-2</v>
      </c>
      <c r="O742" s="96">
        <f t="shared" si="610"/>
        <v>24</v>
      </c>
    </row>
    <row r="743" spans="1:15" ht="30" customHeight="1" x14ac:dyDescent="0.2">
      <c r="A743" s="215" t="s">
        <v>1441</v>
      </c>
      <c r="B743" s="110">
        <v>95782</v>
      </c>
      <c r="C743" s="91" t="s">
        <v>57</v>
      </c>
      <c r="D743" s="248" t="str">
        <f>IF(ISNUMBER(SEARCH("Com",B743)),VLOOKUP(B743,'[10]COMP.BG'!$A:$N,3,FALSE),VLOOKUP(B743,[10]SINAPI!$A:$M,2,FALSE))</f>
        <v>CONDULETE DE ALUMÍNIO, TIPO E, ELETRODUTO DE AÇO GALVANIZADO DN 25 MM (1''), APARENTE - FORNECIMENTO E INSTALAÇÃO. AF_10/2022</v>
      </c>
      <c r="E743" s="39" t="str">
        <f>IF(ISNUMBER(SEARCH("Com",B743)),VLOOKUP(B743,'[10]COMP.BG'!$A:$N,5,FALSE),VLOOKUP(B743,[10]SINAPI!$A:$M,4,FALSE))</f>
        <v>UN</v>
      </c>
      <c r="F743" s="40">
        <v>25</v>
      </c>
      <c r="G743" s="128" t="str">
        <f>IF(ISNUMBER(SEARCH("COM",B743)),VLOOKUP(B743,'[10]COMP.BG'!$A:$M,13,FALSE),VLOOKUP(B743,[10]SINAPI!A:M,7,FALSE))</f>
        <v>17,92</v>
      </c>
      <c r="H743" s="128" t="str">
        <f>IF(ISNUMBER(SEARCH("COM",B743)),VLOOKUP(B743,'[10]COMP.BG'!$A:$N,14,FALSE),VLOOKUP(B743,[10]SINAPI!A:N,6,FALSE))</f>
        <v>9,31</v>
      </c>
      <c r="I743" s="40">
        <f t="shared" si="616"/>
        <v>448</v>
      </c>
      <c r="J743" s="40">
        <f t="shared" si="617"/>
        <v>232.75</v>
      </c>
      <c r="K743" s="40">
        <f t="shared" si="618"/>
        <v>680.75</v>
      </c>
      <c r="L743" s="40">
        <f t="shared" si="619"/>
        <v>165.56</v>
      </c>
      <c r="M743" s="40">
        <f t="shared" si="620"/>
        <v>846.31</v>
      </c>
      <c r="N743" s="95">
        <f t="shared" si="621"/>
        <v>1.0671593458992486E-2</v>
      </c>
      <c r="O743" s="96">
        <f t="shared" si="610"/>
        <v>24</v>
      </c>
    </row>
    <row r="744" spans="1:15" ht="30" customHeight="1" x14ac:dyDescent="0.2">
      <c r="A744" s="215" t="s">
        <v>1442</v>
      </c>
      <c r="B744" s="110">
        <v>95779</v>
      </c>
      <c r="C744" s="91" t="s">
        <v>57</v>
      </c>
      <c r="D744" s="248" t="str">
        <f>IF(ISNUMBER(SEARCH("Com",B744)),VLOOKUP(B744,'[10]COMP.BG'!$A:$N,3,FALSE),VLOOKUP(B744,[10]SINAPI!$A:$M,2,FALSE))</f>
        <v>CONDULETE DE ALUMÍNIO, TIPO E, PARA ELETRODUTO DE AÇO GALVANIZADO DN 20 MM (3/4''), APARENTE - FORNECIMENTO E INSTALAÇÃO. AF_10/2022</v>
      </c>
      <c r="E744" s="39" t="str">
        <f>IF(ISNUMBER(SEARCH("Com",B744)),VLOOKUP(B744,'[10]COMP.BG'!$A:$N,5,FALSE),VLOOKUP(B744,[10]SINAPI!$A:$M,4,FALSE))</f>
        <v>UN</v>
      </c>
      <c r="F744" s="40">
        <v>25</v>
      </c>
      <c r="G744" s="128" t="str">
        <f>IF(ISNUMBER(SEARCH("COM",B744)),VLOOKUP(B744,'[10]COMP.BG'!$A:$M,13,FALSE),VLOOKUP(B744,[10]SINAPI!A:M,7,FALSE))</f>
        <v>11,66</v>
      </c>
      <c r="H744" s="128" t="str">
        <f>IF(ISNUMBER(SEARCH("COM",B744)),VLOOKUP(B744,'[10]COMP.BG'!$A:$N,14,FALSE),VLOOKUP(B744,[10]SINAPI!A:N,6,FALSE))</f>
        <v>8,39</v>
      </c>
      <c r="I744" s="40">
        <f t="shared" si="616"/>
        <v>291.5</v>
      </c>
      <c r="J744" s="40">
        <f t="shared" si="617"/>
        <v>209.75</v>
      </c>
      <c r="K744" s="40">
        <f t="shared" si="618"/>
        <v>501.25</v>
      </c>
      <c r="L744" s="40">
        <f t="shared" si="619"/>
        <v>121.9</v>
      </c>
      <c r="M744" s="40">
        <f t="shared" si="620"/>
        <v>623.15</v>
      </c>
      <c r="N744" s="95">
        <f t="shared" si="621"/>
        <v>7.857644910223404E-3</v>
      </c>
      <c r="O744" s="96">
        <f t="shared" si="610"/>
        <v>24</v>
      </c>
    </row>
    <row r="745" spans="1:15" ht="30" customHeight="1" x14ac:dyDescent="0.2">
      <c r="A745" s="215" t="s">
        <v>1443</v>
      </c>
      <c r="B745" s="110">
        <v>95785</v>
      </c>
      <c r="C745" s="91" t="s">
        <v>57</v>
      </c>
      <c r="D745" s="248" t="str">
        <f>IF(ISNUMBER(SEARCH("Com",B745)),VLOOKUP(B745,'[10]COMP.BG'!$A:$N,3,FALSE),VLOOKUP(B745,[10]SINAPI!$A:$M,2,FALSE))</f>
        <v>CONDULETE DE ALUMÍNIO, TIPO E, PARA ELETRODUTO DE AÇO GALVANIZADO DN 32 MM (1 1/4''), APARENTE - FORNECIMENTO E INSTALAÇÃO. AF_10/2022</v>
      </c>
      <c r="E745" s="39" t="str">
        <f>IF(ISNUMBER(SEARCH("Com",B745)),VLOOKUP(B745,'[10]COMP.BG'!$A:$N,5,FALSE),VLOOKUP(B745,[10]SINAPI!$A:$M,4,FALSE))</f>
        <v>UN</v>
      </c>
      <c r="F745" s="40">
        <v>25</v>
      </c>
      <c r="G745" s="128" t="str">
        <f>IF(ISNUMBER(SEARCH("COM",B745)),VLOOKUP(B745,'[10]COMP.BG'!$A:$M,13,FALSE),VLOOKUP(B745,[10]SINAPI!A:M,7,FALSE))</f>
        <v>21,66</v>
      </c>
      <c r="H745" s="128" t="str">
        <f>IF(ISNUMBER(SEARCH("COM",B745)),VLOOKUP(B745,'[10]COMP.BG'!$A:$N,14,FALSE),VLOOKUP(B745,[10]SINAPI!A:N,6,FALSE))</f>
        <v>10,58</v>
      </c>
      <c r="I745" s="40">
        <f t="shared" si="616"/>
        <v>541.5</v>
      </c>
      <c r="J745" s="40">
        <f t="shared" si="617"/>
        <v>264.5</v>
      </c>
      <c r="K745" s="40">
        <f t="shared" si="618"/>
        <v>806</v>
      </c>
      <c r="L745" s="40">
        <f t="shared" si="619"/>
        <v>196.02</v>
      </c>
      <c r="M745" s="40">
        <f t="shared" si="620"/>
        <v>1002.02</v>
      </c>
      <c r="N745" s="95">
        <f t="shared" si="621"/>
        <v>1.2635027445947293E-2</v>
      </c>
      <c r="O745" s="96">
        <f t="shared" si="610"/>
        <v>24</v>
      </c>
    </row>
    <row r="746" spans="1:15" ht="30" customHeight="1" x14ac:dyDescent="0.2">
      <c r="A746" s="215" t="s">
        <v>1444</v>
      </c>
      <c r="B746" s="110">
        <v>95787</v>
      </c>
      <c r="C746" s="91" t="s">
        <v>57</v>
      </c>
      <c r="D746" s="248" t="str">
        <f>IF(ISNUMBER(SEARCH("Com",B746)),VLOOKUP(B746,'[10]COMP.BG'!$A:$N,3,FALSE),VLOOKUP(B746,[10]SINAPI!$A:$M,2,FALSE))</f>
        <v>CONDULETE DE ALUMÍNIO, TIPO LR, PARA ELETRODUTO DE AÇO GALVANIZADO DN 20 MM (3/4''), APARENTE - FORNECIMENTO E INSTALAÇÃO. AF_10/2022</v>
      </c>
      <c r="E746" s="39" t="str">
        <f>IF(ISNUMBER(SEARCH("Com",B746)),VLOOKUP(B746,'[10]COMP.BG'!$A:$N,5,FALSE),VLOOKUP(B746,[10]SINAPI!$A:$M,4,FALSE))</f>
        <v>UN</v>
      </c>
      <c r="F746" s="40">
        <v>25</v>
      </c>
      <c r="G746" s="128" t="str">
        <f>IF(ISNUMBER(SEARCH("COM",B746)),VLOOKUP(B746,'[10]COMP.BG'!$A:$M,13,FALSE),VLOOKUP(B746,[10]SINAPI!A:M,7,FALSE))</f>
        <v>12,83</v>
      </c>
      <c r="H746" s="128" t="str">
        <f>IF(ISNUMBER(SEARCH("COM",B746)),VLOOKUP(B746,'[10]COMP.BG'!$A:$N,14,FALSE),VLOOKUP(B746,[10]SINAPI!A:N,6,FALSE))</f>
        <v>11,52</v>
      </c>
      <c r="I746" s="40">
        <f t="shared" si="616"/>
        <v>320.75</v>
      </c>
      <c r="J746" s="40">
        <f t="shared" si="617"/>
        <v>288</v>
      </c>
      <c r="K746" s="40">
        <f t="shared" si="618"/>
        <v>608.75</v>
      </c>
      <c r="L746" s="40">
        <f t="shared" si="619"/>
        <v>148.05000000000001</v>
      </c>
      <c r="M746" s="40">
        <f t="shared" si="620"/>
        <v>756.8</v>
      </c>
      <c r="N746" s="95">
        <f t="shared" si="621"/>
        <v>9.5429120886737894E-3</v>
      </c>
      <c r="O746" s="96">
        <f t="shared" si="610"/>
        <v>24</v>
      </c>
    </row>
    <row r="747" spans="1:15" ht="30" customHeight="1" x14ac:dyDescent="0.2">
      <c r="A747" s="215" t="s">
        <v>1445</v>
      </c>
      <c r="B747" s="110">
        <v>95789</v>
      </c>
      <c r="C747" s="91" t="s">
        <v>57</v>
      </c>
      <c r="D747" s="248" t="str">
        <f>IF(ISNUMBER(SEARCH("Com",B747)),VLOOKUP(B747,'[10]COMP.BG'!$A:$N,3,FALSE),VLOOKUP(B747,[10]SINAPI!$A:$M,2,FALSE))</f>
        <v>CONDULETE DE ALUMÍNIO, TIPO LR, PARA ELETRODUTO DE AÇO GALVANIZADO DN 25 MM (1''), APARENTE - FORNECIMENTO E INSTALAÇÃO. AF_10/2022</v>
      </c>
      <c r="E747" s="39" t="str">
        <f>IF(ISNUMBER(SEARCH("Com",B747)),VLOOKUP(B747,'[10]COMP.BG'!$A:$N,5,FALSE),VLOOKUP(B747,[10]SINAPI!$A:$M,4,FALSE))</f>
        <v>UN</v>
      </c>
      <c r="F747" s="40">
        <v>25</v>
      </c>
      <c r="G747" s="128" t="str">
        <f>IF(ISNUMBER(SEARCH("COM",B747)),VLOOKUP(B747,'[10]COMP.BG'!$A:$M,13,FALSE),VLOOKUP(B747,[10]SINAPI!A:M,7,FALSE))</f>
        <v>18,86</v>
      </c>
      <c r="H747" s="128" t="str">
        <f>IF(ISNUMBER(SEARCH("COM",B747)),VLOOKUP(B747,'[10]COMP.BG'!$A:$N,14,FALSE),VLOOKUP(B747,[10]SINAPI!A:N,6,FALSE))</f>
        <v>14,25</v>
      </c>
      <c r="I747" s="40">
        <f t="shared" si="616"/>
        <v>471.5</v>
      </c>
      <c r="J747" s="40">
        <f t="shared" si="617"/>
        <v>356.25</v>
      </c>
      <c r="K747" s="40">
        <f t="shared" si="618"/>
        <v>827.75</v>
      </c>
      <c r="L747" s="40">
        <f t="shared" si="619"/>
        <v>201.31</v>
      </c>
      <c r="M747" s="40">
        <f t="shared" si="620"/>
        <v>1029.06</v>
      </c>
      <c r="N747" s="95">
        <f t="shared" si="621"/>
        <v>1.2975989844041556E-2</v>
      </c>
      <c r="O747" s="96">
        <f t="shared" si="610"/>
        <v>24</v>
      </c>
    </row>
    <row r="748" spans="1:15" ht="30" customHeight="1" x14ac:dyDescent="0.2">
      <c r="A748" s="215" t="s">
        <v>1446</v>
      </c>
      <c r="B748" s="110">
        <v>95789</v>
      </c>
      <c r="C748" s="91" t="s">
        <v>57</v>
      </c>
      <c r="D748" s="248" t="str">
        <f>IF(ISNUMBER(SEARCH("Com",B748)),VLOOKUP(B748,'[10]COMP.BG'!$A:$N,3,FALSE),VLOOKUP(B748,[10]SINAPI!$A:$M,2,FALSE))</f>
        <v>CONDULETE DE ALUMÍNIO, TIPO LR, PARA ELETRODUTO DE AÇO GALVANIZADO DN 25 MM (1''), APARENTE - FORNECIMENTO E INSTALAÇÃO. AF_10/2022</v>
      </c>
      <c r="E748" s="39" t="str">
        <f>IF(ISNUMBER(SEARCH("Com",B748)),VLOOKUP(B748,'[10]COMP.BG'!$A:$N,5,FALSE),VLOOKUP(B748,[10]SINAPI!$A:$M,4,FALSE))</f>
        <v>UN</v>
      </c>
      <c r="F748" s="40">
        <v>25</v>
      </c>
      <c r="G748" s="128" t="str">
        <f>IF(ISNUMBER(SEARCH("COM",B748)),VLOOKUP(B748,'[10]COMP.BG'!$A:$M,13,FALSE),VLOOKUP(B748,[10]SINAPI!A:M,7,FALSE))</f>
        <v>18,86</v>
      </c>
      <c r="H748" s="128" t="str">
        <f>IF(ISNUMBER(SEARCH("COM",B748)),VLOOKUP(B748,'[10]COMP.BG'!$A:$N,14,FALSE),VLOOKUP(B748,[10]SINAPI!A:N,6,FALSE))</f>
        <v>14,25</v>
      </c>
      <c r="I748" s="40">
        <f t="shared" si="616"/>
        <v>471.5</v>
      </c>
      <c r="J748" s="40">
        <f t="shared" si="617"/>
        <v>356.25</v>
      </c>
      <c r="K748" s="40">
        <f t="shared" si="618"/>
        <v>827.75</v>
      </c>
      <c r="L748" s="40">
        <f t="shared" si="619"/>
        <v>201.31</v>
      </c>
      <c r="M748" s="40">
        <f t="shared" si="620"/>
        <v>1029.06</v>
      </c>
      <c r="N748" s="95">
        <f t="shared" si="621"/>
        <v>1.2975989844041556E-2</v>
      </c>
      <c r="O748" s="96">
        <f t="shared" si="610"/>
        <v>24</v>
      </c>
    </row>
    <row r="749" spans="1:15" ht="30" customHeight="1" x14ac:dyDescent="0.2">
      <c r="A749" s="215" t="s">
        <v>1447</v>
      </c>
      <c r="B749" s="110">
        <v>95797</v>
      </c>
      <c r="C749" s="91" t="s">
        <v>57</v>
      </c>
      <c r="D749" s="248" t="str">
        <f>IF(ISNUMBER(SEARCH("Com",B749)),VLOOKUP(B749,'[10]COMP.BG'!$A:$N,3,FALSE),VLOOKUP(B749,[10]SINAPI!$A:$M,2,FALSE))</f>
        <v>CONDULETE DE ALUMÍNIO, TIPO T, PARA ELETRODUTO DE AÇO GALVANIZADO DN 32 MM (1 1/4''), APARENTE - FORNECIMENTO E INSTALAÇÃO. AF_10/2022</v>
      </c>
      <c r="E749" s="39" t="str">
        <f>IF(ISNUMBER(SEARCH("Com",B749)),VLOOKUP(B749,'[10]COMP.BG'!$A:$N,5,FALSE),VLOOKUP(B749,[10]SINAPI!$A:$M,4,FALSE))</f>
        <v>UN</v>
      </c>
      <c r="F749" s="40">
        <v>25</v>
      </c>
      <c r="G749" s="128" t="str">
        <f>IF(ISNUMBER(SEARCH("COM",B749)),VLOOKUP(B749,'[10]COMP.BG'!$A:$M,13,FALSE),VLOOKUP(B749,[10]SINAPI!A:M,7,FALSE))</f>
        <v>31,93</v>
      </c>
      <c r="H749" s="128" t="str">
        <f>IF(ISNUMBER(SEARCH("COM",B749)),VLOOKUP(B749,'[10]COMP.BG'!$A:$N,14,FALSE),VLOOKUP(B749,[10]SINAPI!A:N,6,FALSE))</f>
        <v>21,80</v>
      </c>
      <c r="I749" s="40">
        <f t="shared" si="616"/>
        <v>798.25</v>
      </c>
      <c r="J749" s="40">
        <f t="shared" si="617"/>
        <v>545</v>
      </c>
      <c r="K749" s="40">
        <f t="shared" si="618"/>
        <v>1343.25</v>
      </c>
      <c r="L749" s="40">
        <f t="shared" si="619"/>
        <v>326.68</v>
      </c>
      <c r="M749" s="40">
        <f t="shared" si="620"/>
        <v>1669.93</v>
      </c>
      <c r="N749" s="95">
        <f t="shared" si="621"/>
        <v>2.1057076089110758E-2</v>
      </c>
      <c r="O749" s="96">
        <f t="shared" si="610"/>
        <v>24</v>
      </c>
    </row>
    <row r="750" spans="1:15" ht="30" customHeight="1" x14ac:dyDescent="0.2">
      <c r="A750" s="215" t="s">
        <v>1448</v>
      </c>
      <c r="B750" s="110">
        <v>95801</v>
      </c>
      <c r="C750" s="91" t="s">
        <v>57</v>
      </c>
      <c r="D750" s="248" t="str">
        <f>IF(ISNUMBER(SEARCH("Com",B750)),VLOOKUP(B750,'[10]COMP.BG'!$A:$N,3,FALSE),VLOOKUP(B750,[10]SINAPI!$A:$M,2,FALSE))</f>
        <v>CONDULETE DE ALUMÍNIO, TIPO X, PARA ELETRODUTO DE AÇO GALVANIZADO DN 20 MM (3/4''), APARENTE - FORNECIMENTO E INSTALAÇÃO. AF_10/2022</v>
      </c>
      <c r="E750" s="39" t="str">
        <f>IF(ISNUMBER(SEARCH("Com",B750)),VLOOKUP(B750,'[10]COMP.BG'!$A:$N,5,FALSE),VLOOKUP(B750,[10]SINAPI!$A:$M,4,FALSE))</f>
        <v>UN</v>
      </c>
      <c r="F750" s="40">
        <v>25</v>
      </c>
      <c r="G750" s="128" t="str">
        <f>IF(ISNUMBER(SEARCH("COM",B750)),VLOOKUP(B750,'[10]COMP.BG'!$A:$M,13,FALSE),VLOOKUP(B750,[10]SINAPI!A:M,7,FALSE))</f>
        <v>18,54</v>
      </c>
      <c r="H750" s="128" t="str">
        <f>IF(ISNUMBER(SEARCH("COM",B750)),VLOOKUP(B750,'[10]COMP.BG'!$A:$N,14,FALSE),VLOOKUP(B750,[10]SINAPI!A:N,6,FALSE))</f>
        <v>14,63</v>
      </c>
      <c r="I750" s="40">
        <f t="shared" si="616"/>
        <v>463.5</v>
      </c>
      <c r="J750" s="40">
        <f t="shared" si="617"/>
        <v>365.75</v>
      </c>
      <c r="K750" s="40">
        <f t="shared" si="618"/>
        <v>829.25</v>
      </c>
      <c r="L750" s="40">
        <f t="shared" si="619"/>
        <v>201.67</v>
      </c>
      <c r="M750" s="40">
        <f t="shared" si="620"/>
        <v>1030.92</v>
      </c>
      <c r="N750" s="95">
        <f t="shared" si="621"/>
        <v>1.2999443618466682E-2</v>
      </c>
      <c r="O750" s="96">
        <f t="shared" si="610"/>
        <v>24</v>
      </c>
    </row>
    <row r="751" spans="1:15" ht="30" customHeight="1" x14ac:dyDescent="0.2">
      <c r="A751" s="215" t="s">
        <v>1449</v>
      </c>
      <c r="B751" s="110">
        <v>95802</v>
      </c>
      <c r="C751" s="91" t="s">
        <v>57</v>
      </c>
      <c r="D751" s="248" t="str">
        <f>IF(ISNUMBER(SEARCH("Com",B751)),VLOOKUP(B751,'[10]COMP.BG'!$A:$N,3,FALSE),VLOOKUP(B751,[10]SINAPI!$A:$M,2,FALSE))</f>
        <v>CONDULETE DE ALUMÍNIO, TIPO X, PARA ELETRODUTO DE AÇO GALVANIZADO DN 25 MM (1''), APARENTE - FORNECIMENTO E INSTALAÇÃO. AF_10/2022</v>
      </c>
      <c r="E751" s="39" t="str">
        <f>IF(ISNUMBER(SEARCH("Com",B751)),VLOOKUP(B751,'[10]COMP.BG'!$A:$N,5,FALSE),VLOOKUP(B751,[10]SINAPI!$A:$M,4,FALSE))</f>
        <v>UN</v>
      </c>
      <c r="F751" s="40">
        <v>25</v>
      </c>
      <c r="G751" s="128" t="str">
        <f>IF(ISNUMBER(SEARCH("COM",B751)),VLOOKUP(B751,'[10]COMP.BG'!$A:$M,13,FALSE),VLOOKUP(B751,[10]SINAPI!A:M,7,FALSE))</f>
        <v>22,18</v>
      </c>
      <c r="H751" s="128" t="str">
        <f>IF(ISNUMBER(SEARCH("COM",B751)),VLOOKUP(B751,'[10]COMP.BG'!$A:$N,14,FALSE),VLOOKUP(B751,[10]SINAPI!A:N,6,FALSE))</f>
        <v>19,19</v>
      </c>
      <c r="I751" s="40">
        <f t="shared" si="616"/>
        <v>554.5</v>
      </c>
      <c r="J751" s="40">
        <f t="shared" si="617"/>
        <v>479.75</v>
      </c>
      <c r="K751" s="40">
        <f t="shared" si="618"/>
        <v>1034.25</v>
      </c>
      <c r="L751" s="40">
        <f t="shared" si="619"/>
        <v>251.53</v>
      </c>
      <c r="M751" s="40">
        <f t="shared" si="620"/>
        <v>1285.78</v>
      </c>
      <c r="N751" s="95">
        <f t="shared" si="621"/>
        <v>1.6213115096954261E-2</v>
      </c>
      <c r="O751" s="96">
        <f t="shared" si="610"/>
        <v>24</v>
      </c>
    </row>
    <row r="752" spans="1:15" ht="30" customHeight="1" x14ac:dyDescent="0.2">
      <c r="A752" s="215" t="s">
        <v>1450</v>
      </c>
      <c r="B752" s="110">
        <v>95803</v>
      </c>
      <c r="C752" s="91" t="s">
        <v>57</v>
      </c>
      <c r="D752" s="248" t="str">
        <f>IF(ISNUMBER(SEARCH("Com",B752)),VLOOKUP(B752,'[10]COMP.BG'!$A:$N,3,FALSE),VLOOKUP(B752,[10]SINAPI!$A:$M,2,FALSE))</f>
        <v>CONDULETE DE ALUMÍNIO, TIPO X, PARA ELETRODUTO DE AÇO GALVANIZADO DN 32 MM (1 1/4''), APARENTE - FORNECIMENTO E INSTALAÇÃO. AF_10/2022</v>
      </c>
      <c r="E752" s="39" t="str">
        <f>IF(ISNUMBER(SEARCH("Com",B752)),VLOOKUP(B752,'[10]COMP.BG'!$A:$N,5,FALSE),VLOOKUP(B752,[10]SINAPI!$A:$M,4,FALSE))</f>
        <v>UN</v>
      </c>
      <c r="F752" s="40">
        <v>25</v>
      </c>
      <c r="G752" s="128" t="str">
        <f>IF(ISNUMBER(SEARCH("COM",B752)),VLOOKUP(B752,'[10]COMP.BG'!$A:$M,13,FALSE),VLOOKUP(B752,[10]SINAPI!A:M,7,FALSE))</f>
        <v>34,48</v>
      </c>
      <c r="H752" s="128" t="str">
        <f>IF(ISNUMBER(SEARCH("COM",B752)),VLOOKUP(B752,'[10]COMP.BG'!$A:$N,14,FALSE),VLOOKUP(B752,[10]SINAPI!A:N,6,FALSE))</f>
        <v>25,54</v>
      </c>
      <c r="I752" s="40">
        <f t="shared" si="616"/>
        <v>862</v>
      </c>
      <c r="J752" s="40">
        <f t="shared" si="617"/>
        <v>638.5</v>
      </c>
      <c r="K752" s="40">
        <f t="shared" si="618"/>
        <v>1500.5</v>
      </c>
      <c r="L752" s="40">
        <f t="shared" si="619"/>
        <v>364.92</v>
      </c>
      <c r="M752" s="40">
        <f t="shared" si="620"/>
        <v>1865.42</v>
      </c>
      <c r="N752" s="95">
        <f t="shared" si="621"/>
        <v>2.3522118219415779E-2</v>
      </c>
      <c r="O752" s="96">
        <f t="shared" si="610"/>
        <v>24</v>
      </c>
    </row>
    <row r="753" spans="1:15" ht="30" customHeight="1" x14ac:dyDescent="0.2">
      <c r="A753" s="215" t="s">
        <v>1451</v>
      </c>
      <c r="B753" s="110">
        <v>95805</v>
      </c>
      <c r="C753" s="91" t="s">
        <v>57</v>
      </c>
      <c r="D753" s="248" t="str">
        <f>IF(ISNUMBER(SEARCH("Com",B753)),VLOOKUP(B753,'[10]COMP.BG'!$A:$N,3,FALSE),VLOOKUP(B753,[10]SINAPI!$A:$M,2,FALSE))</f>
        <v>CONDULETE DE PVC, TIPO B, PARA ELETRODUTO DE PVC SOLDÁVEL DN 25 MM (3/4''), APARENTE - FORNECIMENTO E INSTALAÇÃO. AF_10/2022</v>
      </c>
      <c r="E753" s="39" t="str">
        <f>IF(ISNUMBER(SEARCH("Com",B753)),VLOOKUP(B753,'[10]COMP.BG'!$A:$N,5,FALSE),VLOOKUP(B753,[10]SINAPI!$A:$M,4,FALSE))</f>
        <v>UN</v>
      </c>
      <c r="F753" s="40">
        <v>25</v>
      </c>
      <c r="G753" s="128" t="str">
        <f>IF(ISNUMBER(SEARCH("COM",B753)),VLOOKUP(B753,'[10]COMP.BG'!$A:$M,13,FALSE),VLOOKUP(B753,[10]SINAPI!A:M,7,FALSE))</f>
        <v>14,40</v>
      </c>
      <c r="H753" s="128" t="str">
        <f>IF(ISNUMBER(SEARCH("COM",B753)),VLOOKUP(B753,'[10]COMP.BG'!$A:$N,14,FALSE),VLOOKUP(B753,[10]SINAPI!A:N,6,FALSE))</f>
        <v>8,74</v>
      </c>
      <c r="I753" s="40">
        <f t="shared" si="616"/>
        <v>360</v>
      </c>
      <c r="J753" s="40">
        <f t="shared" si="617"/>
        <v>218.5</v>
      </c>
      <c r="K753" s="40">
        <f t="shared" si="618"/>
        <v>578.5</v>
      </c>
      <c r="L753" s="40">
        <f t="shared" si="619"/>
        <v>140.69</v>
      </c>
      <c r="M753" s="40">
        <f t="shared" si="620"/>
        <v>719.19</v>
      </c>
      <c r="N753" s="95">
        <f t="shared" si="621"/>
        <v>9.0686666821528858E-3</v>
      </c>
      <c r="O753" s="96">
        <f t="shared" si="610"/>
        <v>24</v>
      </c>
    </row>
    <row r="754" spans="1:15" ht="30" customHeight="1" x14ac:dyDescent="0.2">
      <c r="A754" s="215" t="s">
        <v>1452</v>
      </c>
      <c r="B754" s="110">
        <v>95811</v>
      </c>
      <c r="C754" s="91" t="s">
        <v>57</v>
      </c>
      <c r="D754" s="248" t="str">
        <f>IF(ISNUMBER(SEARCH("Com",B754)),VLOOKUP(B754,'[10]COMP.BG'!$A:$N,3,FALSE),VLOOKUP(B754,[10]SINAPI!$A:$M,2,FALSE))</f>
        <v>CONDULETE DE PVC, TIPO LB, PARA ELETRODUTO DE PVC SOLDÁVEL DN 25 MM (3/4''), APARENTE - FORNECIMENTO E INSTALAÇÃO. AF_10/2022</v>
      </c>
      <c r="E754" s="39" t="str">
        <f>IF(ISNUMBER(SEARCH("Com",B754)),VLOOKUP(B754,'[10]COMP.BG'!$A:$N,5,FALSE),VLOOKUP(B754,[10]SINAPI!$A:$M,4,FALSE))</f>
        <v>UN</v>
      </c>
      <c r="F754" s="40">
        <v>25</v>
      </c>
      <c r="G754" s="128" t="str">
        <f>IF(ISNUMBER(SEARCH("COM",B754)),VLOOKUP(B754,'[10]COMP.BG'!$A:$M,13,FALSE),VLOOKUP(B754,[10]SINAPI!A:M,7,FALSE))</f>
        <v>14,33</v>
      </c>
      <c r="H754" s="128" t="str">
        <f>IF(ISNUMBER(SEARCH("COM",B754)),VLOOKUP(B754,'[10]COMP.BG'!$A:$N,14,FALSE),VLOOKUP(B754,[10]SINAPI!A:N,6,FALSE))</f>
        <v>5,73</v>
      </c>
      <c r="I754" s="40">
        <f t="shared" si="616"/>
        <v>358.25</v>
      </c>
      <c r="J754" s="40">
        <f t="shared" si="617"/>
        <v>143.25</v>
      </c>
      <c r="K754" s="40">
        <f t="shared" si="618"/>
        <v>501.5</v>
      </c>
      <c r="L754" s="40">
        <f t="shared" si="619"/>
        <v>121.96</v>
      </c>
      <c r="M754" s="40">
        <f t="shared" si="620"/>
        <v>623.46</v>
      </c>
      <c r="N754" s="95">
        <f t="shared" si="621"/>
        <v>7.861553872627592E-3</v>
      </c>
      <c r="O754" s="96">
        <f t="shared" si="610"/>
        <v>24</v>
      </c>
    </row>
    <row r="755" spans="1:15" ht="30" customHeight="1" x14ac:dyDescent="0.2">
      <c r="A755" s="215" t="s">
        <v>1453</v>
      </c>
      <c r="B755" s="110">
        <v>95808</v>
      </c>
      <c r="C755" s="91" t="s">
        <v>57</v>
      </c>
      <c r="D755" s="248" t="str">
        <f>IF(ISNUMBER(SEARCH("Com",B755)),VLOOKUP(B755,'[10]COMP.BG'!$A:$N,3,FALSE),VLOOKUP(B755,[10]SINAPI!$A:$M,2,FALSE))</f>
        <v>CONDULETE DE PVC, TIPO LL, PARA ELETRODUTO DE PVC SOLDÁVEL DN 25 MM (3/4''), APARENTE - FORNECIMENTO E INSTALAÇÃO. AF_10/2022</v>
      </c>
      <c r="E755" s="39" t="str">
        <f>IF(ISNUMBER(SEARCH("Com",B755)),VLOOKUP(B755,'[10]COMP.BG'!$A:$N,5,FALSE),VLOOKUP(B755,[10]SINAPI!$A:$M,4,FALSE))</f>
        <v>UN</v>
      </c>
      <c r="F755" s="40">
        <v>25</v>
      </c>
      <c r="G755" s="128" t="str">
        <f>IF(ISNUMBER(SEARCH("COM",B755)),VLOOKUP(B755,'[10]COMP.BG'!$A:$M,13,FALSE),VLOOKUP(B755,[10]SINAPI!A:M,7,FALSE))</f>
        <v>16,69</v>
      </c>
      <c r="H755" s="128" t="str">
        <f>IF(ISNUMBER(SEARCH("COM",B755)),VLOOKUP(B755,'[10]COMP.BG'!$A:$N,14,FALSE),VLOOKUP(B755,[10]SINAPI!A:N,6,FALSE))</f>
        <v>12,56</v>
      </c>
      <c r="I755" s="40">
        <f t="shared" si="616"/>
        <v>417.25</v>
      </c>
      <c r="J755" s="40">
        <f t="shared" si="617"/>
        <v>314</v>
      </c>
      <c r="K755" s="40">
        <f t="shared" si="618"/>
        <v>731.25</v>
      </c>
      <c r="L755" s="40">
        <f t="shared" si="619"/>
        <v>177.84</v>
      </c>
      <c r="M755" s="40">
        <f t="shared" si="620"/>
        <v>909.09</v>
      </c>
      <c r="N755" s="95">
        <f t="shared" si="621"/>
        <v>1.1463221393621109E-2</v>
      </c>
      <c r="O755" s="96">
        <f t="shared" si="610"/>
        <v>24</v>
      </c>
    </row>
    <row r="756" spans="1:15" ht="30" customHeight="1" x14ac:dyDescent="0.2">
      <c r="A756" s="215" t="s">
        <v>1454</v>
      </c>
      <c r="B756" s="110">
        <v>95814</v>
      </c>
      <c r="C756" s="91" t="s">
        <v>57</v>
      </c>
      <c r="D756" s="248" t="str">
        <f>IF(ISNUMBER(SEARCH("Com",B756)),VLOOKUP(B756,'[10]COMP.BG'!$A:$N,3,FALSE),VLOOKUP(B756,[10]SINAPI!$A:$M,2,FALSE))</f>
        <v>CONDULETE DE PVC, TIPO TB, PARA ELETRODUTO DE PVC SOLDÁVEL DN 25 MM (3/4''), APARENTE - FORNECIMENTO E INSTALAÇÃO. AF_10/2022</v>
      </c>
      <c r="E756" s="39" t="str">
        <f>IF(ISNUMBER(SEARCH("Com",B756)),VLOOKUP(B756,'[10]COMP.BG'!$A:$N,5,FALSE),VLOOKUP(B756,[10]SINAPI!$A:$M,4,FALSE))</f>
        <v>UN</v>
      </c>
      <c r="F756" s="40">
        <v>25</v>
      </c>
      <c r="G756" s="128" t="str">
        <f>IF(ISNUMBER(SEARCH("COM",B756)),VLOOKUP(B756,'[10]COMP.BG'!$A:$M,13,FALSE),VLOOKUP(B756,[10]SINAPI!A:M,7,FALSE))</f>
        <v>16,19</v>
      </c>
      <c r="H756" s="128" t="str">
        <f>IF(ISNUMBER(SEARCH("COM",B756)),VLOOKUP(B756,'[10]COMP.BG'!$A:$N,14,FALSE),VLOOKUP(B756,[10]SINAPI!A:N,6,FALSE))</f>
        <v>7,64</v>
      </c>
      <c r="I756" s="40">
        <f t="shared" si="616"/>
        <v>404.75</v>
      </c>
      <c r="J756" s="40">
        <f t="shared" si="617"/>
        <v>191</v>
      </c>
      <c r="K756" s="40">
        <f t="shared" si="618"/>
        <v>595.75</v>
      </c>
      <c r="L756" s="40">
        <f t="shared" si="619"/>
        <v>144.88999999999999</v>
      </c>
      <c r="M756" s="40">
        <f t="shared" si="620"/>
        <v>740.64</v>
      </c>
      <c r="N756" s="95">
        <f t="shared" si="621"/>
        <v>9.3391416614103523E-3</v>
      </c>
      <c r="O756" s="96">
        <f t="shared" si="610"/>
        <v>24</v>
      </c>
    </row>
    <row r="757" spans="1:15" ht="30" customHeight="1" x14ac:dyDescent="0.2">
      <c r="A757" s="215" t="s">
        <v>1455</v>
      </c>
      <c r="B757" s="110">
        <v>95817</v>
      </c>
      <c r="C757" s="91" t="s">
        <v>57</v>
      </c>
      <c r="D757" s="248" t="str">
        <f>IF(ISNUMBER(SEARCH("Com",B757)),VLOOKUP(B757,'[10]COMP.BG'!$A:$N,3,FALSE),VLOOKUP(B757,[10]SINAPI!$A:$M,2,FALSE))</f>
        <v>CONDULETE DE PVC, TIPO X, PARA ELETRODUTO DE PVC SOLDÁVEL DN 25 MM (3/4), APARENTE - FORNECIMENTO E INSTALAÇÃO. AF_10/2022</v>
      </c>
      <c r="E757" s="39" t="str">
        <f>IF(ISNUMBER(SEARCH("Com",B757)),VLOOKUP(B757,'[10]COMP.BG'!$A:$N,5,FALSE),VLOOKUP(B757,[10]SINAPI!$A:$M,4,FALSE))</f>
        <v>UN</v>
      </c>
      <c r="F757" s="40">
        <v>25</v>
      </c>
      <c r="G757" s="128" t="str">
        <f>IF(ISNUMBER(SEARCH("COM",B757)),VLOOKUP(B757,'[10]COMP.BG'!$A:$M,13,FALSE),VLOOKUP(B757,[10]SINAPI!A:M,7,FALSE))</f>
        <v>20,17</v>
      </c>
      <c r="H757" s="128" t="str">
        <f>IF(ISNUMBER(SEARCH("COM",B757)),VLOOKUP(B757,'[10]COMP.BG'!$A:$N,14,FALSE),VLOOKUP(B757,[10]SINAPI!A:N,6,FALSE))</f>
        <v>16,39</v>
      </c>
      <c r="I757" s="40">
        <f t="shared" si="616"/>
        <v>504.25</v>
      </c>
      <c r="J757" s="40">
        <f t="shared" si="617"/>
        <v>409.75</v>
      </c>
      <c r="K757" s="40">
        <f t="shared" si="618"/>
        <v>914</v>
      </c>
      <c r="L757" s="40">
        <f t="shared" si="619"/>
        <v>222.28</v>
      </c>
      <c r="M757" s="40">
        <f t="shared" si="620"/>
        <v>1136.28</v>
      </c>
      <c r="N757" s="95">
        <f t="shared" si="621"/>
        <v>1.4327986453644626E-2</v>
      </c>
      <c r="O757" s="96">
        <f t="shared" si="610"/>
        <v>24</v>
      </c>
    </row>
    <row r="758" spans="1:15" ht="30" customHeight="1" x14ac:dyDescent="0.2">
      <c r="A758" s="215" t="s">
        <v>1456</v>
      </c>
      <c r="B758" s="110" t="s">
        <v>637</v>
      </c>
      <c r="C758" s="91" t="s">
        <v>62</v>
      </c>
      <c r="D758" s="248" t="str">
        <f>IF(ISNUMBER(SEARCH("Com",B758)),VLOOKUP(B758,'[10]COMP.BG'!$A:$N,3,FALSE),VLOOKUP(B758,[10]SINAPI!$A:$M,2,FALSE))</f>
        <v>CONDULETE METÁLICO, (2")</v>
      </c>
      <c r="E758" s="39" t="str">
        <f>IF(ISNUMBER(SEARCH("Com",B758)),VLOOKUP(B758,'[10]COMP.BG'!$A:$N,5,FALSE),VLOOKUP(B758,[10]SINAPI!$A:$M,4,FALSE))</f>
        <v>UN</v>
      </c>
      <c r="F758" s="40">
        <v>16</v>
      </c>
      <c r="G758" s="128">
        <f>IF(ISNUMBER(SEARCH("COM",B758)),VLOOKUP(B758,'[10]COMP.BG'!$A:$M,13,FALSE),VLOOKUP(B758,[10]SINAPI!A:M,7,FALSE))</f>
        <v>54.360399999999998</v>
      </c>
      <c r="H758" s="128">
        <f>IF(ISNUMBER(SEARCH("COM",B758)),VLOOKUP(B758,'[10]COMP.BG'!$A:$N,14,FALSE),VLOOKUP(B758,[10]SINAPI!A:N,6,FALSE))</f>
        <v>15.329999999999998</v>
      </c>
      <c r="I758" s="40">
        <f t="shared" si="616"/>
        <v>869.77</v>
      </c>
      <c r="J758" s="40">
        <f t="shared" si="617"/>
        <v>245.28</v>
      </c>
      <c r="K758" s="40">
        <f t="shared" si="618"/>
        <v>1115.05</v>
      </c>
      <c r="L758" s="40">
        <f t="shared" si="619"/>
        <v>271.18</v>
      </c>
      <c r="M758" s="40">
        <f t="shared" si="620"/>
        <v>1386.23</v>
      </c>
      <c r="N758" s="95">
        <f t="shared" si="621"/>
        <v>1.7479745011472342E-2</v>
      </c>
      <c r="O758" s="96">
        <f t="shared" si="610"/>
        <v>15</v>
      </c>
    </row>
    <row r="759" spans="1:15" ht="30" customHeight="1" x14ac:dyDescent="0.2">
      <c r="A759" s="215" t="s">
        <v>1457</v>
      </c>
      <c r="B759" s="110" t="s">
        <v>638</v>
      </c>
      <c r="C759" s="91" t="s">
        <v>62</v>
      </c>
      <c r="D759" s="248" t="str">
        <f>IF(ISNUMBER(SEARCH("Com",B759)),VLOOKUP(B759,'[10]COMP.BG'!$A:$N,3,FALSE),VLOOKUP(B759,[10]SINAPI!$A:$M,2,FALSE))</f>
        <v>CONDULETE METÁLICO, (3")</v>
      </c>
      <c r="E759" s="39" t="str">
        <f>IF(ISNUMBER(SEARCH("Com",B759)),VLOOKUP(B759,'[10]COMP.BG'!$A:$N,5,FALSE),VLOOKUP(B759,[10]SINAPI!$A:$M,4,FALSE))</f>
        <v>UN</v>
      </c>
      <c r="F759" s="40">
        <v>16</v>
      </c>
      <c r="G759" s="128">
        <f>IF(ISNUMBER(SEARCH("COM",B759)),VLOOKUP(B759,'[10]COMP.BG'!$A:$M,13,FALSE),VLOOKUP(B759,[10]SINAPI!A:M,7,FALSE))</f>
        <v>147.77279999999999</v>
      </c>
      <c r="H759" s="128">
        <f>IF(ISNUMBER(SEARCH("COM",B759)),VLOOKUP(B759,'[10]COMP.BG'!$A:$N,14,FALSE),VLOOKUP(B759,[10]SINAPI!A:N,6,FALSE))</f>
        <v>16.059999999999999</v>
      </c>
      <c r="I759" s="40">
        <f t="shared" si="616"/>
        <v>2364.36</v>
      </c>
      <c r="J759" s="40">
        <f t="shared" si="617"/>
        <v>256.95999999999998</v>
      </c>
      <c r="K759" s="40">
        <f t="shared" si="618"/>
        <v>2621.3200000000002</v>
      </c>
      <c r="L759" s="40">
        <f t="shared" si="619"/>
        <v>637.51</v>
      </c>
      <c r="M759" s="40">
        <f t="shared" si="620"/>
        <v>3258.83</v>
      </c>
      <c r="N759" s="95">
        <f t="shared" si="621"/>
        <v>4.1092399843991545E-2</v>
      </c>
      <c r="O759" s="96">
        <f t="shared" si="610"/>
        <v>15</v>
      </c>
    </row>
    <row r="760" spans="1:15" ht="30" customHeight="1" x14ac:dyDescent="0.2">
      <c r="A760" s="215" t="s">
        <v>1458</v>
      </c>
      <c r="B760" s="110" t="s">
        <v>750</v>
      </c>
      <c r="C760" s="91" t="s">
        <v>62</v>
      </c>
      <c r="D760" s="248" t="str">
        <f>IF(ISNUMBER(SEARCH("Com",B760)),VLOOKUP(B760,'[10]COMP.BG'!$A:$N,3,FALSE),VLOOKUP(B760,[10]SINAPI!$A:$M,2,FALSE))</f>
        <v>CONECTOR DO TIPO BALUN PARA CÂMERA DE CFTV</v>
      </c>
      <c r="E760" s="39" t="str">
        <f>IF(ISNUMBER(SEARCH("Com",B760)),VLOOKUP(B760,'[10]COMP.BG'!$A:$N,5,FALSE),VLOOKUP(B760,[10]SINAPI!$A:$M,4,FALSE))</f>
        <v>UN</v>
      </c>
      <c r="F760" s="40">
        <v>5</v>
      </c>
      <c r="G760" s="128">
        <f>IF(ISNUMBER(SEARCH("COM",B760)),VLOOKUP(B760,'[10]COMP.BG'!$A:$M,13,FALSE),VLOOKUP(B760,[10]SINAPI!A:M,7,FALSE))</f>
        <v>32.652999999999999</v>
      </c>
      <c r="H760" s="128">
        <f>IF(ISNUMBER(SEARCH("COM",B760)),VLOOKUP(B760,'[10]COMP.BG'!$A:$N,14,FALSE),VLOOKUP(B760,[10]SINAPI!A:N,6,FALSE))</f>
        <v>14.6</v>
      </c>
      <c r="I760" s="40">
        <f t="shared" si="616"/>
        <v>163.27000000000001</v>
      </c>
      <c r="J760" s="40">
        <f t="shared" si="617"/>
        <v>73</v>
      </c>
      <c r="K760" s="40">
        <f t="shared" si="618"/>
        <v>236.27</v>
      </c>
      <c r="L760" s="40">
        <f t="shared" si="619"/>
        <v>57.46</v>
      </c>
      <c r="M760" s="40">
        <f t="shared" si="620"/>
        <v>293.73</v>
      </c>
      <c r="N760" s="95">
        <f t="shared" si="621"/>
        <v>3.7038049257480873E-3</v>
      </c>
      <c r="O760" s="96">
        <f t="shared" si="610"/>
        <v>4</v>
      </c>
    </row>
    <row r="761" spans="1:15" ht="30" customHeight="1" x14ac:dyDescent="0.2">
      <c r="A761" s="215" t="s">
        <v>1459</v>
      </c>
      <c r="B761" s="110" t="s">
        <v>639</v>
      </c>
      <c r="C761" s="91" t="s">
        <v>62</v>
      </c>
      <c r="D761" s="248" t="str">
        <f>IF(ISNUMBER(SEARCH("Com",B761)),VLOOKUP(B761,'[10]COMP.BG'!$A:$N,3,FALSE),VLOOKUP(B761,[10]SINAPI!$A:$M,2,FALSE))</f>
        <v>CONECTORES ELÉTRICOS DE EMENDA E DERIVAÇÃO EM MATERIAL ISOLANTE PROLIPROPILENO ANTICHAMA CLASSE 750V MODELO SCOTCHLOK IDC - FABR. 3M OU EQUIVALENTE #2,5MM² - #4MM² (COR AMARELA)</v>
      </c>
      <c r="E761" s="39" t="str">
        <f>IF(ISNUMBER(SEARCH("Com",B761)),VLOOKUP(B761,'[10]COMP.BG'!$A:$N,5,FALSE),VLOOKUP(B761,[10]SINAPI!$A:$M,4,FALSE))</f>
        <v>UN</v>
      </c>
      <c r="F761" s="40">
        <v>8</v>
      </c>
      <c r="G761" s="128">
        <f>IF(ISNUMBER(SEARCH("COM",B761)),VLOOKUP(B761,'[10]COMP.BG'!$A:$M,13,FALSE),VLOOKUP(B761,[10]SINAPI!A:M,7,FALSE))</f>
        <v>3.7471999999999999</v>
      </c>
      <c r="H761" s="128">
        <f>IF(ISNUMBER(SEARCH("COM",B761)),VLOOKUP(B761,'[10]COMP.BG'!$A:$N,14,FALSE),VLOOKUP(B761,[10]SINAPI!A:N,6,FALSE))</f>
        <v>2.1899999999999995</v>
      </c>
      <c r="I761" s="40">
        <f t="shared" ref="I761" si="622">ROUND(F761*G761,2)</f>
        <v>29.98</v>
      </c>
      <c r="J761" s="40">
        <f t="shared" ref="J761" si="623">ROUND(F761*H761,2)</f>
        <v>17.52</v>
      </c>
      <c r="K761" s="40">
        <f t="shared" ref="K761" si="624">I761+J761</f>
        <v>47.5</v>
      </c>
      <c r="L761" s="40">
        <f t="shared" ref="L761" si="625">ROUND($L$15*K761,2)</f>
        <v>11.55</v>
      </c>
      <c r="M761" s="40">
        <f t="shared" ref="M761" si="626">K761+L761</f>
        <v>59.05</v>
      </c>
      <c r="N761" s="95">
        <f t="shared" si="621"/>
        <v>7.4459429021694933E-4</v>
      </c>
      <c r="O761" s="96">
        <f t="shared" si="610"/>
        <v>7</v>
      </c>
    </row>
    <row r="762" spans="1:15" ht="30" customHeight="1" x14ac:dyDescent="0.2">
      <c r="A762" s="215" t="s">
        <v>1460</v>
      </c>
      <c r="B762" s="110" t="s">
        <v>640</v>
      </c>
      <c r="C762" s="91" t="s">
        <v>62</v>
      </c>
      <c r="D762" s="248" t="str">
        <f>IF(ISNUMBER(SEARCH("Com",B762)),VLOOKUP(B762,'[10]COMP.BG'!$A:$N,3,FALSE),VLOOKUP(B762,[10]SINAPI!$A:$M,2,FALSE))</f>
        <v>CONEXÕES ROSQUEÁVEIS PARA ELETRODUTO METÁLICO FLEXÍVEL COM CAPA (SEAL TUBE) TERMINAL MACHO GIRATÓRIO Ø 1"</v>
      </c>
      <c r="E762" s="39" t="str">
        <f>IF(ISNUMBER(SEARCH("Com",B762)),VLOOKUP(B762,'[10]COMP.BG'!$A:$N,5,FALSE),VLOOKUP(B762,[10]SINAPI!$A:$M,4,FALSE))</f>
        <v>UN</v>
      </c>
      <c r="F762" s="40">
        <v>8</v>
      </c>
      <c r="G762" s="128">
        <f>IF(ISNUMBER(SEARCH("COM",B762)),VLOOKUP(B762,'[10]COMP.BG'!$A:$M,13,FALSE),VLOOKUP(B762,[10]SINAPI!A:M,7,FALSE))</f>
        <v>27.151499999999999</v>
      </c>
      <c r="H762" s="128">
        <f>IF(ISNUMBER(SEARCH("COM",B762)),VLOOKUP(B762,'[10]COMP.BG'!$A:$N,14,FALSE),VLOOKUP(B762,[10]SINAPI!A:N,6,FALSE))</f>
        <v>2.5765000000000002</v>
      </c>
      <c r="I762" s="40">
        <f t="shared" si="616"/>
        <v>217.21</v>
      </c>
      <c r="J762" s="40">
        <f t="shared" si="617"/>
        <v>20.61</v>
      </c>
      <c r="K762" s="40">
        <f t="shared" si="618"/>
        <v>237.82</v>
      </c>
      <c r="L762" s="40">
        <f t="shared" si="619"/>
        <v>57.84</v>
      </c>
      <c r="M762" s="40">
        <f t="shared" si="620"/>
        <v>295.65999999999997</v>
      </c>
      <c r="N762" s="95">
        <f t="shared" si="621"/>
        <v>3.7281413691031876E-3</v>
      </c>
      <c r="O762" s="96">
        <f t="shared" si="610"/>
        <v>7</v>
      </c>
    </row>
    <row r="763" spans="1:15" ht="30" customHeight="1" x14ac:dyDescent="0.2">
      <c r="A763" s="215" t="s">
        <v>1461</v>
      </c>
      <c r="B763" s="110" t="s">
        <v>641</v>
      </c>
      <c r="C763" s="91" t="s">
        <v>62</v>
      </c>
      <c r="D763" s="248" t="str">
        <f>IF(ISNUMBER(SEARCH("Com",B763)),VLOOKUP(B763,'[10]COMP.BG'!$A:$N,3,FALSE),VLOOKUP(B763,[10]SINAPI!$A:$M,2,FALSE))</f>
        <v>CONEXÕES ROSQUEÁVEIS PARA ELETRODUTO METÁLICO FLEXÍVEL COM CAPA (SEAL TUBE) TERMINAL MACHO GIRATÓRIO Ø 3/4"</v>
      </c>
      <c r="E763" s="39" t="str">
        <f>IF(ISNUMBER(SEARCH("Com",B763)),VLOOKUP(B763,'[10]COMP.BG'!$A:$N,5,FALSE),VLOOKUP(B763,[10]SINAPI!$A:$M,4,FALSE))</f>
        <v>UN</v>
      </c>
      <c r="F763" s="40">
        <v>8</v>
      </c>
      <c r="G763" s="128">
        <f>IF(ISNUMBER(SEARCH("COM",B763)),VLOOKUP(B763,'[10]COMP.BG'!$A:$M,13,FALSE),VLOOKUP(B763,[10]SINAPI!A:M,7,FALSE))</f>
        <v>18.7865</v>
      </c>
      <c r="H763" s="128">
        <f>IF(ISNUMBER(SEARCH("COM",B763)),VLOOKUP(B763,'[10]COMP.BG'!$A:$N,14,FALSE),VLOOKUP(B763,[10]SINAPI!A:N,6,FALSE))</f>
        <v>2.5765000000000002</v>
      </c>
      <c r="I763" s="40">
        <f t="shared" si="616"/>
        <v>150.29</v>
      </c>
      <c r="J763" s="40">
        <f t="shared" si="617"/>
        <v>20.61</v>
      </c>
      <c r="K763" s="40">
        <f t="shared" si="618"/>
        <v>170.89999999999998</v>
      </c>
      <c r="L763" s="40">
        <f t="shared" si="619"/>
        <v>41.56</v>
      </c>
      <c r="M763" s="40">
        <f t="shared" si="620"/>
        <v>212.45999999999998</v>
      </c>
      <c r="N763" s="95">
        <f t="shared" si="621"/>
        <v>2.6790262980439126E-3</v>
      </c>
      <c r="O763" s="96">
        <f t="shared" si="610"/>
        <v>7</v>
      </c>
    </row>
    <row r="764" spans="1:15" ht="30" customHeight="1" x14ac:dyDescent="0.2">
      <c r="A764" s="215" t="s">
        <v>1462</v>
      </c>
      <c r="B764" s="110">
        <v>101904</v>
      </c>
      <c r="C764" s="91" t="s">
        <v>57</v>
      </c>
      <c r="D764" s="248" t="str">
        <f>IF(ISNUMBER(SEARCH("Com",B764)),VLOOKUP(B764,'[10]COMP.BG'!$A:$N,3,FALSE),VLOOKUP(B764,[10]SINAPI!$A:$M,2,FALSE))</f>
        <v>CONTATOR TRIPOLAR I NOMIMAL 95A - FORNECIMENTO E INSTALAÇÃO. AF_10/2020</v>
      </c>
      <c r="E764" s="39" t="str">
        <f>IF(ISNUMBER(SEARCH("Com",B764)),VLOOKUP(B764,'[10]COMP.BG'!$A:$N,5,FALSE),VLOOKUP(B764,[10]SINAPI!$A:$M,4,FALSE))</f>
        <v>UN</v>
      </c>
      <c r="F764" s="40">
        <v>4</v>
      </c>
      <c r="G764" s="128" t="str">
        <f>IF(ISNUMBER(SEARCH("COM",B764)),VLOOKUP(B764,'[10]COMP.BG'!$A:$M,13,FALSE),VLOOKUP(B764,[10]SINAPI!A:M,7,FALSE))</f>
        <v>1.449,50</v>
      </c>
      <c r="H764" s="128" t="str">
        <f>IF(ISNUMBER(SEARCH("COM",B764)),VLOOKUP(B764,'[10]COMP.BG'!$A:$N,14,FALSE),VLOOKUP(B764,[10]SINAPI!A:N,6,FALSE))</f>
        <v>28,56</v>
      </c>
      <c r="I764" s="40">
        <f t="shared" si="616"/>
        <v>5798</v>
      </c>
      <c r="J764" s="40">
        <f t="shared" si="617"/>
        <v>114.24</v>
      </c>
      <c r="K764" s="40">
        <f t="shared" si="618"/>
        <v>5912.24</v>
      </c>
      <c r="L764" s="40">
        <f t="shared" si="619"/>
        <v>1437.86</v>
      </c>
      <c r="M764" s="40">
        <f t="shared" si="620"/>
        <v>7350.0999999999995</v>
      </c>
      <c r="N764" s="95">
        <f t="shared" si="621"/>
        <v>9.2681498603278567E-2</v>
      </c>
      <c r="O764" s="96">
        <f t="shared" si="610"/>
        <v>3</v>
      </c>
    </row>
    <row r="765" spans="1:15" ht="30" customHeight="1" x14ac:dyDescent="0.2">
      <c r="A765" s="215" t="s">
        <v>1463</v>
      </c>
      <c r="B765" s="110">
        <v>101901</v>
      </c>
      <c r="C765" s="91" t="s">
        <v>57</v>
      </c>
      <c r="D765" s="248" t="str">
        <f>IF(ISNUMBER(SEARCH("Com",B765)),VLOOKUP(B765,'[10]COMP.BG'!$A:$N,3,FALSE),VLOOKUP(B765,[10]SINAPI!$A:$M,2,FALSE))</f>
        <v>CONTATOR TRIPOLAR I NOMINAL 12A - FORNECIMENTO E INSTALAÇÃO. AF_10/2020</v>
      </c>
      <c r="E765" s="39" t="str">
        <f>IF(ISNUMBER(SEARCH("Com",B765)),VLOOKUP(B765,'[10]COMP.BG'!$A:$N,5,FALSE),VLOOKUP(B765,[10]SINAPI!$A:$M,4,FALSE))</f>
        <v>UN</v>
      </c>
      <c r="F765" s="40">
        <v>2</v>
      </c>
      <c r="G765" s="128" t="str">
        <f>IF(ISNUMBER(SEARCH("COM",B765)),VLOOKUP(B765,'[10]COMP.BG'!$A:$M,13,FALSE),VLOOKUP(B765,[10]SINAPI!A:M,7,FALSE))</f>
        <v>150,46</v>
      </c>
      <c r="H765" s="128" t="str">
        <f>IF(ISNUMBER(SEARCH("COM",B765)),VLOOKUP(B765,'[10]COMP.BG'!$A:$N,14,FALSE),VLOOKUP(B765,[10]SINAPI!A:N,6,FALSE))</f>
        <v>5,20</v>
      </c>
      <c r="I765" s="40">
        <f t="shared" si="616"/>
        <v>300.92</v>
      </c>
      <c r="J765" s="40">
        <f t="shared" si="617"/>
        <v>10.4</v>
      </c>
      <c r="K765" s="40">
        <f t="shared" si="618"/>
        <v>311.32</v>
      </c>
      <c r="L765" s="40">
        <f t="shared" si="619"/>
        <v>75.709999999999994</v>
      </c>
      <c r="M765" s="40">
        <f t="shared" si="620"/>
        <v>387.03</v>
      </c>
      <c r="N765" s="95">
        <f t="shared" si="621"/>
        <v>4.8802765138470094E-3</v>
      </c>
      <c r="O765" s="96">
        <f t="shared" si="610"/>
        <v>1</v>
      </c>
    </row>
    <row r="766" spans="1:15" ht="30" customHeight="1" x14ac:dyDescent="0.2">
      <c r="A766" s="215" t="s">
        <v>1464</v>
      </c>
      <c r="B766" s="110">
        <v>101902</v>
      </c>
      <c r="C766" s="91" t="s">
        <v>57</v>
      </c>
      <c r="D766" s="248" t="str">
        <f>IF(ISNUMBER(SEARCH("Com",B766)),VLOOKUP(B766,'[10]COMP.BG'!$A:$N,3,FALSE),VLOOKUP(B766,[10]SINAPI!$A:$M,2,FALSE))</f>
        <v>CONTATOR TRIPOLAR I NOMINAL 22A - FORNECIMENTO E INSTALAÇÃO. AF_10/2020</v>
      </c>
      <c r="E766" s="39" t="str">
        <f>IF(ISNUMBER(SEARCH("Com",B766)),VLOOKUP(B766,'[10]COMP.BG'!$A:$N,5,FALSE),VLOOKUP(B766,[10]SINAPI!$A:$M,4,FALSE))</f>
        <v>UN</v>
      </c>
      <c r="F766" s="40">
        <v>2</v>
      </c>
      <c r="G766" s="128" t="str">
        <f>IF(ISNUMBER(SEARCH("COM",B766)),VLOOKUP(B766,'[10]COMP.BG'!$A:$M,13,FALSE),VLOOKUP(B766,[10]SINAPI!A:M,7,FALSE))</f>
        <v>185,00</v>
      </c>
      <c r="H766" s="128" t="str">
        <f>IF(ISNUMBER(SEARCH("COM",B766)),VLOOKUP(B766,'[10]COMP.BG'!$A:$N,14,FALSE),VLOOKUP(B766,[10]SINAPI!A:N,6,FALSE))</f>
        <v>7,24</v>
      </c>
      <c r="I766" s="40">
        <f t="shared" si="616"/>
        <v>370</v>
      </c>
      <c r="J766" s="40">
        <f t="shared" si="617"/>
        <v>14.48</v>
      </c>
      <c r="K766" s="40">
        <f t="shared" si="618"/>
        <v>384.48</v>
      </c>
      <c r="L766" s="40">
        <f t="shared" si="619"/>
        <v>93.51</v>
      </c>
      <c r="M766" s="40">
        <f t="shared" si="620"/>
        <v>477.99</v>
      </c>
      <c r="N766" s="95">
        <f t="shared" si="621"/>
        <v>6.0272417405723899E-3</v>
      </c>
      <c r="O766" s="96">
        <f t="shared" si="610"/>
        <v>1</v>
      </c>
    </row>
    <row r="767" spans="1:15" ht="30" customHeight="1" x14ac:dyDescent="0.2">
      <c r="A767" s="215" t="s">
        <v>1465</v>
      </c>
      <c r="B767" s="110">
        <v>101903</v>
      </c>
      <c r="C767" s="91" t="s">
        <v>57</v>
      </c>
      <c r="D767" s="248" t="str">
        <f>IF(ISNUMBER(SEARCH("Com",B767)),VLOOKUP(B767,'[10]COMP.BG'!$A:$N,3,FALSE),VLOOKUP(B767,[10]SINAPI!$A:$M,2,FALSE))</f>
        <v>CONTATOR TRIPOLAR I NOMINAL 38A - FORNECIMENTO E INSTALAÇÃO. AF_10/2020</v>
      </c>
      <c r="E767" s="39" t="str">
        <f>IF(ISNUMBER(SEARCH("Com",B767)),VLOOKUP(B767,'[10]COMP.BG'!$A:$N,5,FALSE),VLOOKUP(B767,[10]SINAPI!$A:$M,4,FALSE))</f>
        <v>UN</v>
      </c>
      <c r="F767" s="40">
        <v>2</v>
      </c>
      <c r="G767" s="128" t="str">
        <f>IF(ISNUMBER(SEARCH("COM",B767)),VLOOKUP(B767,'[10]COMP.BG'!$A:$M,13,FALSE),VLOOKUP(B767,[10]SINAPI!A:M,7,FALSE))</f>
        <v>386,18</v>
      </c>
      <c r="H767" s="128" t="str">
        <f>IF(ISNUMBER(SEARCH("COM",B767)),VLOOKUP(B767,'[10]COMP.BG'!$A:$N,14,FALSE),VLOOKUP(B767,[10]SINAPI!A:N,6,FALSE))</f>
        <v>14,80</v>
      </c>
      <c r="I767" s="40">
        <f t="shared" si="616"/>
        <v>772.36</v>
      </c>
      <c r="J767" s="40">
        <f t="shared" si="617"/>
        <v>29.6</v>
      </c>
      <c r="K767" s="40">
        <f t="shared" si="618"/>
        <v>801.96</v>
      </c>
      <c r="L767" s="40">
        <f t="shared" si="619"/>
        <v>195.04</v>
      </c>
      <c r="M767" s="40">
        <f t="shared" si="620"/>
        <v>997</v>
      </c>
      <c r="N767" s="95">
        <f t="shared" si="621"/>
        <v>1.2571727474111742E-2</v>
      </c>
      <c r="O767" s="96">
        <f t="shared" si="610"/>
        <v>1</v>
      </c>
    </row>
    <row r="768" spans="1:15" ht="30" customHeight="1" x14ac:dyDescent="0.2">
      <c r="A768" s="215" t="s">
        <v>1466</v>
      </c>
      <c r="B768" s="110">
        <v>91899</v>
      </c>
      <c r="C768" s="91" t="s">
        <v>57</v>
      </c>
      <c r="D768" s="248" t="str">
        <f>IF(ISNUMBER(SEARCH("Com",B768)),VLOOKUP(B768,'[10]COMP.BG'!$A:$N,3,FALSE),VLOOKUP(B768,[10]SINAPI!$A:$M,2,FALSE))</f>
        <v>CURVA 90 GRAUS PARA ELETRODUTO, PVC, ROSCÁVEL, DN 20 MM (1/2"), PARA CIRCUITOS TERMINAIS, INSTALADA EM LAJE - FORNECIMENTO E INSTALAÇÃO. AF_12/2015</v>
      </c>
      <c r="E768" s="39" t="str">
        <f>IF(ISNUMBER(SEARCH("Com",B768)),VLOOKUP(B768,'[10]COMP.BG'!$A:$N,5,FALSE),VLOOKUP(B768,[10]SINAPI!$A:$M,4,FALSE))</f>
        <v>UN</v>
      </c>
      <c r="F768" s="40">
        <v>8</v>
      </c>
      <c r="G768" s="128" t="str">
        <f>IF(ISNUMBER(SEARCH("COM",B768)),VLOOKUP(B768,'[10]COMP.BG'!$A:$M,13,FALSE),VLOOKUP(B768,[10]SINAPI!A:M,7,FALSE))</f>
        <v>4,88</v>
      </c>
      <c r="H768" s="128" t="str">
        <f>IF(ISNUMBER(SEARCH("COM",B768)),VLOOKUP(B768,'[10]COMP.BG'!$A:$N,14,FALSE),VLOOKUP(B768,[10]SINAPI!A:N,6,FALSE))</f>
        <v>6,11</v>
      </c>
      <c r="I768" s="40">
        <f t="shared" si="616"/>
        <v>39.04</v>
      </c>
      <c r="J768" s="40">
        <f t="shared" si="617"/>
        <v>48.88</v>
      </c>
      <c r="K768" s="40">
        <f t="shared" si="618"/>
        <v>87.92</v>
      </c>
      <c r="L768" s="40">
        <f t="shared" si="619"/>
        <v>21.38</v>
      </c>
      <c r="M768" s="40">
        <f t="shared" si="620"/>
        <v>109.3</v>
      </c>
      <c r="N768" s="95">
        <f t="shared" si="621"/>
        <v>1.3782244863795522E-3</v>
      </c>
      <c r="O768" s="96">
        <f t="shared" si="610"/>
        <v>7</v>
      </c>
    </row>
    <row r="769" spans="1:15" ht="30" customHeight="1" x14ac:dyDescent="0.2">
      <c r="A769" s="215" t="s">
        <v>1467</v>
      </c>
      <c r="B769" s="110">
        <v>91911</v>
      </c>
      <c r="C769" s="91" t="s">
        <v>57</v>
      </c>
      <c r="D769" s="248" t="str">
        <f>IF(ISNUMBER(SEARCH("Com",B769)),VLOOKUP(B769,'[10]COMP.BG'!$A:$N,3,FALSE),VLOOKUP(B769,[10]SINAPI!$A:$M,2,FALSE))</f>
        <v>CURVA 90 GRAUS PARA ELETRODUTO, PVC, ROSCÁVEL, DN 20 MM (1/2"), PARA CIRCUITOS TERMINAIS, INSTALADA EM PAREDE - FORNECIMENTO E INSTALAÇÃO. AF_12/2015</v>
      </c>
      <c r="E769" s="39" t="str">
        <f>IF(ISNUMBER(SEARCH("Com",B769)),VLOOKUP(B769,'[10]COMP.BG'!$A:$N,5,FALSE),VLOOKUP(B769,[10]SINAPI!$A:$M,4,FALSE))</f>
        <v>UN</v>
      </c>
      <c r="F769" s="40">
        <v>8</v>
      </c>
      <c r="G769" s="128" t="str">
        <f>IF(ISNUMBER(SEARCH("COM",B769)),VLOOKUP(B769,'[10]COMP.BG'!$A:$M,13,FALSE),VLOOKUP(B769,[10]SINAPI!A:M,7,FALSE))</f>
        <v>5,39</v>
      </c>
      <c r="H769" s="128" t="str">
        <f>IF(ISNUMBER(SEARCH("COM",B769)),VLOOKUP(B769,'[10]COMP.BG'!$A:$N,14,FALSE),VLOOKUP(B769,[10]SINAPI!A:N,6,FALSE))</f>
        <v>7,86</v>
      </c>
      <c r="I769" s="40">
        <f t="shared" ref="I769:I790" si="627">ROUND(F769*G769,2)</f>
        <v>43.12</v>
      </c>
      <c r="J769" s="40">
        <f t="shared" ref="J769:J790" si="628">ROUND(F769*H769,2)</f>
        <v>62.88</v>
      </c>
      <c r="K769" s="40">
        <f t="shared" ref="K769:K790" si="629">I769+J769</f>
        <v>106</v>
      </c>
      <c r="L769" s="40">
        <f t="shared" ref="L769:L790" si="630">ROUND($L$15*K769,2)</f>
        <v>25.78</v>
      </c>
      <c r="M769" s="40">
        <f t="shared" ref="M769:M790" si="631">K769+L769</f>
        <v>131.78</v>
      </c>
      <c r="N769" s="95">
        <f t="shared" si="621"/>
        <v>1.6616873084638372E-3</v>
      </c>
      <c r="O769" s="96">
        <f t="shared" si="610"/>
        <v>7</v>
      </c>
    </row>
    <row r="770" spans="1:15" ht="30" customHeight="1" x14ac:dyDescent="0.2">
      <c r="A770" s="215" t="s">
        <v>1468</v>
      </c>
      <c r="B770" s="110">
        <v>91902</v>
      </c>
      <c r="C770" s="91" t="s">
        <v>57</v>
      </c>
      <c r="D770" s="248" t="str">
        <f>IF(ISNUMBER(SEARCH("Com",B770)),VLOOKUP(B770,'[10]COMP.BG'!$A:$N,3,FALSE),VLOOKUP(B770,[10]SINAPI!$A:$M,2,FALSE))</f>
        <v>CURVA 90 GRAUS PARA ELETRODUTO, PVC, ROSCÁVEL, DN 25 MM (3/4"), PARA CIRCUITOS TERMINAIS, INSTALADA EM LAJE - FORNECIMENTO E INSTALAÇÃO. AF_12/2015</v>
      </c>
      <c r="E770" s="39" t="str">
        <f>IF(ISNUMBER(SEARCH("Com",B770)),VLOOKUP(B770,'[10]COMP.BG'!$A:$N,5,FALSE),VLOOKUP(B770,[10]SINAPI!$A:$M,4,FALSE))</f>
        <v>UN</v>
      </c>
      <c r="F770" s="40">
        <v>8</v>
      </c>
      <c r="G770" s="128" t="str">
        <f>IF(ISNUMBER(SEARCH("COM",B770)),VLOOKUP(B770,'[10]COMP.BG'!$A:$M,13,FALSE),VLOOKUP(B770,[10]SINAPI!A:M,7,FALSE))</f>
        <v>5,29</v>
      </c>
      <c r="H770" s="128" t="str">
        <f>IF(ISNUMBER(SEARCH("COM",B770)),VLOOKUP(B770,'[10]COMP.BG'!$A:$N,14,FALSE),VLOOKUP(B770,[10]SINAPI!A:N,6,FALSE))</f>
        <v>7,38</v>
      </c>
      <c r="I770" s="40">
        <f t="shared" si="627"/>
        <v>42.32</v>
      </c>
      <c r="J770" s="40">
        <f t="shared" si="628"/>
        <v>59.04</v>
      </c>
      <c r="K770" s="40">
        <f t="shared" si="629"/>
        <v>101.36</v>
      </c>
      <c r="L770" s="40">
        <f t="shared" si="630"/>
        <v>24.65</v>
      </c>
      <c r="M770" s="40">
        <f t="shared" si="631"/>
        <v>126.00999999999999</v>
      </c>
      <c r="N770" s="95">
        <f t="shared" si="621"/>
        <v>1.5889301695213849E-3</v>
      </c>
      <c r="O770" s="96">
        <f t="shared" si="610"/>
        <v>7</v>
      </c>
    </row>
    <row r="771" spans="1:15" ht="30" customHeight="1" x14ac:dyDescent="0.2">
      <c r="A771" s="215" t="s">
        <v>1469</v>
      </c>
      <c r="B771" s="110">
        <v>91914</v>
      </c>
      <c r="C771" s="91" t="s">
        <v>57</v>
      </c>
      <c r="D771" s="248" t="str">
        <f>IF(ISNUMBER(SEARCH("Com",B771)),VLOOKUP(B771,'[10]COMP.BG'!$A:$N,3,FALSE),VLOOKUP(B771,[10]SINAPI!$A:$M,2,FALSE))</f>
        <v>CURVA 90 GRAUS PARA ELETRODUTO, PVC, ROSCÁVEL, DN 25 MM (3/4"), PARA CIRCUITOS TERMINAIS, INSTALADA EM PAREDE - FORNECIMENTO E INSTALAÇÃO. AF_12/2015</v>
      </c>
      <c r="E771" s="39" t="str">
        <f>IF(ISNUMBER(SEARCH("Com",B771)),VLOOKUP(B771,'[10]COMP.BG'!$A:$N,5,FALSE),VLOOKUP(B771,[10]SINAPI!$A:$M,4,FALSE))</f>
        <v>UN</v>
      </c>
      <c r="F771" s="40">
        <v>8</v>
      </c>
      <c r="G771" s="128" t="str">
        <f>IF(ISNUMBER(SEARCH("COM",B771)),VLOOKUP(B771,'[10]COMP.BG'!$A:$M,13,FALSE),VLOOKUP(B771,[10]SINAPI!A:M,7,FALSE))</f>
        <v>5,68</v>
      </c>
      <c r="H771" s="128" t="str">
        <f>IF(ISNUMBER(SEARCH("COM",B771)),VLOOKUP(B771,'[10]COMP.BG'!$A:$N,14,FALSE),VLOOKUP(B771,[10]SINAPI!A:N,6,FALSE))</f>
        <v>8,75</v>
      </c>
      <c r="I771" s="40">
        <f t="shared" si="627"/>
        <v>45.44</v>
      </c>
      <c r="J771" s="40">
        <f t="shared" si="628"/>
        <v>70</v>
      </c>
      <c r="K771" s="40">
        <f t="shared" si="629"/>
        <v>115.44</v>
      </c>
      <c r="L771" s="40">
        <f t="shared" si="630"/>
        <v>28.08</v>
      </c>
      <c r="M771" s="40">
        <f t="shared" si="631"/>
        <v>143.51999999999998</v>
      </c>
      <c r="N771" s="95">
        <f t="shared" si="621"/>
        <v>1.8097234975772492E-3</v>
      </c>
      <c r="O771" s="96">
        <f t="shared" si="610"/>
        <v>7</v>
      </c>
    </row>
    <row r="772" spans="1:15" ht="30" customHeight="1" x14ac:dyDescent="0.2">
      <c r="A772" s="215" t="s">
        <v>1470</v>
      </c>
      <c r="B772" s="110">
        <v>91905</v>
      </c>
      <c r="C772" s="91" t="s">
        <v>57</v>
      </c>
      <c r="D772" s="248" t="str">
        <f>IF(ISNUMBER(SEARCH("Com",B772)),VLOOKUP(B772,'[10]COMP.BG'!$A:$N,3,FALSE),VLOOKUP(B772,[10]SINAPI!$A:$M,2,FALSE))</f>
        <v>CURVA 90 GRAUS PARA ELETRODUTO, PVC, ROSCÁVEL, DN 32 MM (1"), PARA CIRCUITOS TERMINAIS, INSTALADA EM LAJE - FORNECIMENTO E INSTALAÇÃO. AF_12/2015</v>
      </c>
      <c r="E772" s="39" t="str">
        <f>IF(ISNUMBER(SEARCH("Com",B772)),VLOOKUP(B772,'[10]COMP.BG'!$A:$N,5,FALSE),VLOOKUP(B772,[10]SINAPI!$A:$M,4,FALSE))</f>
        <v>UN</v>
      </c>
      <c r="F772" s="40">
        <v>8</v>
      </c>
      <c r="G772" s="128" t="str">
        <f>IF(ISNUMBER(SEARCH("COM",B772)),VLOOKUP(B772,'[10]COMP.BG'!$A:$M,13,FALSE),VLOOKUP(B772,[10]SINAPI!A:M,7,FALSE))</f>
        <v>7,43</v>
      </c>
      <c r="H772" s="128" t="str">
        <f>IF(ISNUMBER(SEARCH("COM",B772)),VLOOKUP(B772,'[10]COMP.BG'!$A:$N,14,FALSE),VLOOKUP(B772,[10]SINAPI!A:N,6,FALSE))</f>
        <v>9,19</v>
      </c>
      <c r="I772" s="40">
        <f t="shared" si="627"/>
        <v>59.44</v>
      </c>
      <c r="J772" s="40">
        <f t="shared" si="628"/>
        <v>73.52</v>
      </c>
      <c r="K772" s="40">
        <f t="shared" si="629"/>
        <v>132.95999999999998</v>
      </c>
      <c r="L772" s="40">
        <f t="shared" si="630"/>
        <v>32.340000000000003</v>
      </c>
      <c r="M772" s="40">
        <f t="shared" si="631"/>
        <v>165.29999999999998</v>
      </c>
      <c r="N772" s="95">
        <f t="shared" si="621"/>
        <v>2.0843596303617563E-3</v>
      </c>
      <c r="O772" s="96">
        <f t="shared" si="610"/>
        <v>7</v>
      </c>
    </row>
    <row r="773" spans="1:15" ht="30" customHeight="1" x14ac:dyDescent="0.2">
      <c r="A773" s="215" t="s">
        <v>1471</v>
      </c>
      <c r="B773" s="110">
        <v>91917</v>
      </c>
      <c r="C773" s="91" t="s">
        <v>57</v>
      </c>
      <c r="D773" s="248" t="str">
        <f>IF(ISNUMBER(SEARCH("Com",B773)),VLOOKUP(B773,'[10]COMP.BG'!$A:$N,3,FALSE),VLOOKUP(B773,[10]SINAPI!$A:$M,2,FALSE))</f>
        <v>CURVA 90 GRAUS PARA ELETRODUTO, PVC, ROSCÁVEL, DN 32 MM (1"), PARA CIRCUITOS TERMINAIS, INSTALADA EM PAREDE - FORNECIMENTO E INSTALAÇÃO. AF_12/2015</v>
      </c>
      <c r="E773" s="39" t="str">
        <f>IF(ISNUMBER(SEARCH("Com",B773)),VLOOKUP(B773,'[10]COMP.BG'!$A:$N,5,FALSE),VLOOKUP(B773,[10]SINAPI!$A:$M,4,FALSE))</f>
        <v>UN</v>
      </c>
      <c r="F773" s="40">
        <v>8</v>
      </c>
      <c r="G773" s="128" t="str">
        <f>IF(ISNUMBER(SEARCH("COM",B773)),VLOOKUP(B773,'[10]COMP.BG'!$A:$M,13,FALSE),VLOOKUP(B773,[10]SINAPI!A:M,7,FALSE))</f>
        <v>7,67</v>
      </c>
      <c r="H773" s="128" t="str">
        <f>IF(ISNUMBER(SEARCH("COM",B773)),VLOOKUP(B773,'[10]COMP.BG'!$A:$N,14,FALSE),VLOOKUP(B773,[10]SINAPI!A:N,6,FALSE))</f>
        <v>9,99</v>
      </c>
      <c r="I773" s="40">
        <f t="shared" si="627"/>
        <v>61.36</v>
      </c>
      <c r="J773" s="40">
        <f t="shared" si="628"/>
        <v>79.92</v>
      </c>
      <c r="K773" s="40">
        <f t="shared" si="629"/>
        <v>141.28</v>
      </c>
      <c r="L773" s="40">
        <f t="shared" si="630"/>
        <v>34.36</v>
      </c>
      <c r="M773" s="40">
        <f t="shared" si="631"/>
        <v>175.64</v>
      </c>
      <c r="N773" s="95">
        <f t="shared" ref="N773:N804" si="632">M773/$M$1026*100</f>
        <v>2.2147424408756134E-3</v>
      </c>
      <c r="O773" s="96">
        <f t="shared" ref="O773:O836" si="633">IF(F773=1,1,TRUNC(F773*$O$15,0))</f>
        <v>7</v>
      </c>
    </row>
    <row r="774" spans="1:15" ht="30" customHeight="1" x14ac:dyDescent="0.2">
      <c r="A774" s="215" t="s">
        <v>1472</v>
      </c>
      <c r="B774" s="110">
        <v>91920</v>
      </c>
      <c r="C774" s="91" t="s">
        <v>57</v>
      </c>
      <c r="D774" s="248" t="str">
        <f>IF(ISNUMBER(SEARCH("Com",B774)),VLOOKUP(B774,'[10]COMP.BG'!$A:$N,3,FALSE),VLOOKUP(B774,[10]SINAPI!$A:$M,2,FALSE))</f>
        <v>CURVA 90 GRAUS PARA ELETRODUTO, PVC, ROSCÁVEL, DN 40 MM (1 1/4"), PARA CIRCUITOS TERMINAIS, INSTALADA EM PAREDE - FORNECIMENTO E INSTALAÇÃO. AF_12/2015</v>
      </c>
      <c r="E774" s="39" t="str">
        <f>IF(ISNUMBER(SEARCH("Com",B774)),VLOOKUP(B774,'[10]COMP.BG'!$A:$N,5,FALSE),VLOOKUP(B774,[10]SINAPI!$A:$M,4,FALSE))</f>
        <v>UN</v>
      </c>
      <c r="F774" s="40">
        <v>8</v>
      </c>
      <c r="G774" s="128" t="str">
        <f>IF(ISNUMBER(SEARCH("COM",B774)),VLOOKUP(B774,'[10]COMP.BG'!$A:$M,13,FALSE),VLOOKUP(B774,[10]SINAPI!A:M,7,FALSE))</f>
        <v>8,68</v>
      </c>
      <c r="H774" s="128" t="str">
        <f>IF(ISNUMBER(SEARCH("COM",B774)),VLOOKUP(B774,'[10]COMP.BG'!$A:$N,14,FALSE),VLOOKUP(B774,[10]SINAPI!A:N,6,FALSE))</f>
        <v>11,43</v>
      </c>
      <c r="I774" s="40">
        <f t="shared" si="627"/>
        <v>69.44</v>
      </c>
      <c r="J774" s="40">
        <f t="shared" si="628"/>
        <v>91.44</v>
      </c>
      <c r="K774" s="40">
        <f t="shared" si="629"/>
        <v>160.88</v>
      </c>
      <c r="L774" s="40">
        <f t="shared" si="630"/>
        <v>39.130000000000003</v>
      </c>
      <c r="M774" s="40">
        <f t="shared" si="631"/>
        <v>200.01</v>
      </c>
      <c r="N774" s="95">
        <f t="shared" si="632"/>
        <v>2.5220373240692978E-3</v>
      </c>
      <c r="O774" s="96">
        <f t="shared" si="633"/>
        <v>7</v>
      </c>
    </row>
    <row r="775" spans="1:15" ht="30" customHeight="1" x14ac:dyDescent="0.2">
      <c r="A775" s="215" t="s">
        <v>1473</v>
      </c>
      <c r="B775" s="110">
        <v>93018</v>
      </c>
      <c r="C775" s="91" t="s">
        <v>57</v>
      </c>
      <c r="D775" s="248" t="str">
        <f>IF(ISNUMBER(SEARCH("Com",B775)),VLOOKUP(B775,'[10]COMP.BG'!$A:$N,3,FALSE),VLOOKUP(B775,[10]SINAPI!$A:$M,2,FALSE))</f>
        <v>CURVA 90 GRAUS PARA ELETRODUTO, PVC, ROSCÁVEL, DN 50 MM (1 1/2"), PARA REDE ENTERRADA DE DISTRIBUIÇÃO DE ENERGIA ELÉTRICA - FORNECIMENTO E INSTALAÇÃO. AF_12/2021</v>
      </c>
      <c r="E775" s="39" t="str">
        <f>IF(ISNUMBER(SEARCH("Com",B775)),VLOOKUP(B775,'[10]COMP.BG'!$A:$N,5,FALSE),VLOOKUP(B775,[10]SINAPI!$A:$M,4,FALSE))</f>
        <v>UN</v>
      </c>
      <c r="F775" s="40">
        <v>8</v>
      </c>
      <c r="G775" s="128" t="str">
        <f>IF(ISNUMBER(SEARCH("COM",B775)),VLOOKUP(B775,'[10]COMP.BG'!$A:$M,13,FALSE),VLOOKUP(B775,[10]SINAPI!A:M,7,FALSE))</f>
        <v>10,11</v>
      </c>
      <c r="H775" s="128" t="str">
        <f>IF(ISNUMBER(SEARCH("COM",B775)),VLOOKUP(B775,'[10]COMP.BG'!$A:$N,14,FALSE),VLOOKUP(B775,[10]SINAPI!A:N,6,FALSE))</f>
        <v>12,30</v>
      </c>
      <c r="I775" s="40">
        <f t="shared" si="627"/>
        <v>80.88</v>
      </c>
      <c r="J775" s="40">
        <f t="shared" si="628"/>
        <v>98.4</v>
      </c>
      <c r="K775" s="40">
        <f t="shared" si="629"/>
        <v>179.28</v>
      </c>
      <c r="L775" s="40">
        <f t="shared" si="630"/>
        <v>43.6</v>
      </c>
      <c r="M775" s="40">
        <f t="shared" si="631"/>
        <v>222.88</v>
      </c>
      <c r="N775" s="95">
        <f t="shared" si="632"/>
        <v>2.8104178730491733E-3</v>
      </c>
      <c r="O775" s="96">
        <f t="shared" si="633"/>
        <v>7</v>
      </c>
    </row>
    <row r="776" spans="1:15" ht="30" customHeight="1" x14ac:dyDescent="0.2">
      <c r="A776" s="215" t="s">
        <v>1474</v>
      </c>
      <c r="B776" s="110">
        <v>93020</v>
      </c>
      <c r="C776" s="91" t="s">
        <v>57</v>
      </c>
      <c r="D776" s="248" t="str">
        <f>IF(ISNUMBER(SEARCH("Com",B776)),VLOOKUP(B776,'[10]COMP.BG'!$A:$N,3,FALSE),VLOOKUP(B776,[10]SINAPI!$A:$M,2,FALSE))</f>
        <v>CURVA 90 GRAUS PARA ELETRODUTO, PVC, ROSCÁVEL, DN 60 MM (2"), PARA REDE ENTERRADA DE DISTRIBUIÇÃO DE ENERGIA ELÉTRICA - FORNECIMENTO E INSTALAÇÃO. AF_12/2021</v>
      </c>
      <c r="E776" s="39" t="str">
        <f>IF(ISNUMBER(SEARCH("Com",B776)),VLOOKUP(B776,'[10]COMP.BG'!$A:$N,5,FALSE),VLOOKUP(B776,[10]SINAPI!$A:$M,4,FALSE))</f>
        <v>UN</v>
      </c>
      <c r="F776" s="40">
        <v>8</v>
      </c>
      <c r="G776" s="128" t="str">
        <f>IF(ISNUMBER(SEARCH("COM",B776)),VLOOKUP(B776,'[10]COMP.BG'!$A:$M,13,FALSE),VLOOKUP(B776,[10]SINAPI!A:M,7,FALSE))</f>
        <v>14,76</v>
      </c>
      <c r="H776" s="128" t="str">
        <f>IF(ISNUMBER(SEARCH("COM",B776)),VLOOKUP(B776,'[10]COMP.BG'!$A:$N,14,FALSE),VLOOKUP(B776,[10]SINAPI!A:N,6,FALSE))</f>
        <v>14,12</v>
      </c>
      <c r="I776" s="40">
        <f t="shared" si="627"/>
        <v>118.08</v>
      </c>
      <c r="J776" s="40">
        <f t="shared" si="628"/>
        <v>112.96</v>
      </c>
      <c r="K776" s="40">
        <f t="shared" si="629"/>
        <v>231.04</v>
      </c>
      <c r="L776" s="40">
        <f t="shared" si="630"/>
        <v>56.19</v>
      </c>
      <c r="M776" s="40">
        <f t="shared" si="631"/>
        <v>287.23</v>
      </c>
      <c r="N776" s="95">
        <f t="shared" si="632"/>
        <v>3.6218428108215814E-3</v>
      </c>
      <c r="O776" s="96">
        <f t="shared" si="633"/>
        <v>7</v>
      </c>
    </row>
    <row r="777" spans="1:15" ht="30" customHeight="1" x14ac:dyDescent="0.2">
      <c r="A777" s="215" t="s">
        <v>1475</v>
      </c>
      <c r="B777" s="110" t="s">
        <v>642</v>
      </c>
      <c r="C777" s="91" t="s">
        <v>62</v>
      </c>
      <c r="D777" s="248" t="str">
        <f>IF(ISNUMBER(SEARCH("Com",B777)),VLOOKUP(B777,'[10]COMP.BG'!$A:$N,3,FALSE),VLOOKUP(B777,[10]SINAPI!$A:$M,2,FALSE))</f>
        <v>CURVA 90º HORIZONTAL, REF. DX 18240</v>
      </c>
      <c r="E777" s="39" t="str">
        <f>IF(ISNUMBER(SEARCH("Com",B777)),VLOOKUP(B777,'[10]COMP.BG'!$A:$N,5,FALSE),VLOOKUP(B777,[10]SINAPI!$A:$M,4,FALSE))</f>
        <v>UN</v>
      </c>
      <c r="F777" s="40">
        <v>5</v>
      </c>
      <c r="G777" s="128">
        <f>IF(ISNUMBER(SEARCH("COM",B777)),VLOOKUP(B777,'[10]COMP.BG'!$A:$M,13,FALSE),VLOOKUP(B777,[10]SINAPI!A:M,7,FALSE))</f>
        <v>10.833</v>
      </c>
      <c r="H777" s="128">
        <f>IF(ISNUMBER(SEARCH("COM",B777)),VLOOKUP(B777,'[10]COMP.BG'!$A:$N,14,FALSE),VLOOKUP(B777,[10]SINAPI!A:N,6,FALSE))</f>
        <v>5.4749999999999996</v>
      </c>
      <c r="I777" s="40">
        <f t="shared" si="627"/>
        <v>54.17</v>
      </c>
      <c r="J777" s="40">
        <f t="shared" si="628"/>
        <v>27.38</v>
      </c>
      <c r="K777" s="40">
        <f t="shared" si="629"/>
        <v>81.55</v>
      </c>
      <c r="L777" s="40">
        <f t="shared" si="630"/>
        <v>19.829999999999998</v>
      </c>
      <c r="M777" s="40">
        <f t="shared" si="631"/>
        <v>101.38</v>
      </c>
      <c r="N777" s="95">
        <f t="shared" si="632"/>
        <v>1.2783568017306407E-3</v>
      </c>
      <c r="O777" s="96">
        <f t="shared" si="633"/>
        <v>4</v>
      </c>
    </row>
    <row r="778" spans="1:15" ht="30" customHeight="1" x14ac:dyDescent="0.2">
      <c r="A778" s="215" t="s">
        <v>1476</v>
      </c>
      <c r="B778" s="110" t="s">
        <v>643</v>
      </c>
      <c r="C778" s="91" t="s">
        <v>62</v>
      </c>
      <c r="D778" s="248" t="str">
        <f>IF(ISNUMBER(SEARCH("Com",B778)),VLOOKUP(B778,'[10]COMP.BG'!$A:$N,3,FALSE),VLOOKUP(B778,[10]SINAPI!$A:$M,2,FALSE))</f>
        <v>CURVA 90º VERTICAL EXTERNA, REF. DX 18340</v>
      </c>
      <c r="E778" s="39" t="str">
        <f>IF(ISNUMBER(SEARCH("Com",B778)),VLOOKUP(B778,'[10]COMP.BG'!$A:$N,5,FALSE),VLOOKUP(B778,[10]SINAPI!$A:$M,4,FALSE))</f>
        <v>UN</v>
      </c>
      <c r="F778" s="40">
        <v>5</v>
      </c>
      <c r="G778" s="128">
        <f>IF(ISNUMBER(SEARCH("COM",B778)),VLOOKUP(B778,'[10]COMP.BG'!$A:$M,13,FALSE),VLOOKUP(B778,[10]SINAPI!A:M,7,FALSE))</f>
        <v>6.8220000000000001</v>
      </c>
      <c r="H778" s="128">
        <f>IF(ISNUMBER(SEARCH("COM",B778)),VLOOKUP(B778,'[10]COMP.BG'!$A:$N,14,FALSE),VLOOKUP(B778,[10]SINAPI!A:N,6,FALSE))</f>
        <v>3.65</v>
      </c>
      <c r="I778" s="40">
        <f t="shared" si="627"/>
        <v>34.11</v>
      </c>
      <c r="J778" s="40">
        <f t="shared" si="628"/>
        <v>18.25</v>
      </c>
      <c r="K778" s="40">
        <f t="shared" si="629"/>
        <v>52.36</v>
      </c>
      <c r="L778" s="40">
        <f t="shared" si="630"/>
        <v>12.73</v>
      </c>
      <c r="M778" s="40">
        <f t="shared" si="631"/>
        <v>65.09</v>
      </c>
      <c r="N778" s="95">
        <f t="shared" si="632"/>
        <v>8.2075600931788724E-4</v>
      </c>
      <c r="O778" s="96">
        <f t="shared" si="633"/>
        <v>4</v>
      </c>
    </row>
    <row r="779" spans="1:15" ht="30" customHeight="1" x14ac:dyDescent="0.2">
      <c r="A779" s="215" t="s">
        <v>1477</v>
      </c>
      <c r="B779" s="110" t="s">
        <v>644</v>
      </c>
      <c r="C779" s="91" t="s">
        <v>62</v>
      </c>
      <c r="D779" s="248" t="str">
        <f>IF(ISNUMBER(SEARCH("Com",B779)),VLOOKUP(B779,'[10]COMP.BG'!$A:$N,3,FALSE),VLOOKUP(B779,[10]SINAPI!$A:$M,2,FALSE))</f>
        <v>CURVA 90º VERTICAL INTERNA, REF. DX 18440</v>
      </c>
      <c r="E779" s="39" t="str">
        <f>IF(ISNUMBER(SEARCH("Com",B779)),VLOOKUP(B779,'[10]COMP.BG'!$A:$N,5,FALSE),VLOOKUP(B779,[10]SINAPI!$A:$M,4,FALSE))</f>
        <v>UN</v>
      </c>
      <c r="F779" s="40">
        <v>5</v>
      </c>
      <c r="G779" s="128">
        <f>IF(ISNUMBER(SEARCH("COM",B779)),VLOOKUP(B779,'[10]COMP.BG'!$A:$M,13,FALSE),VLOOKUP(B779,[10]SINAPI!A:M,7,FALSE))</f>
        <v>7.1286666666666658</v>
      </c>
      <c r="H779" s="128">
        <f>IF(ISNUMBER(SEARCH("COM",B779)),VLOOKUP(B779,'[10]COMP.BG'!$A:$N,14,FALSE),VLOOKUP(B779,[10]SINAPI!A:N,6,FALSE))</f>
        <v>3.65</v>
      </c>
      <c r="I779" s="40">
        <f t="shared" si="627"/>
        <v>35.64</v>
      </c>
      <c r="J779" s="40">
        <f t="shared" si="628"/>
        <v>18.25</v>
      </c>
      <c r="K779" s="40">
        <f t="shared" si="629"/>
        <v>53.89</v>
      </c>
      <c r="L779" s="40">
        <f t="shared" si="630"/>
        <v>13.11</v>
      </c>
      <c r="M779" s="40">
        <f t="shared" si="631"/>
        <v>67</v>
      </c>
      <c r="N779" s="95">
        <f t="shared" si="632"/>
        <v>8.4484026155013726E-4</v>
      </c>
      <c r="O779" s="96">
        <f t="shared" si="633"/>
        <v>4</v>
      </c>
    </row>
    <row r="780" spans="1:15" ht="30" customHeight="1" x14ac:dyDescent="0.2">
      <c r="A780" s="215" t="s">
        <v>1478</v>
      </c>
      <c r="B780" s="110" t="s">
        <v>646</v>
      </c>
      <c r="C780" s="91" t="s">
        <v>62</v>
      </c>
      <c r="D780" s="248" t="str">
        <f>IF(ISNUMBER(SEARCH("Com",B780)),VLOOKUP(B780,'[10]COMP.BG'!$A:$N,3,FALSE),VLOOKUP(B780,[10]SINAPI!$A:$M,2,FALSE))</f>
        <v>CURVA HORIZONTAL 73X45MM BRANCA</v>
      </c>
      <c r="E780" s="39" t="str">
        <f>IF(ISNUMBER(SEARCH("Com",B780)),VLOOKUP(B780,'[10]COMP.BG'!$A:$N,5,FALSE),VLOOKUP(B780,[10]SINAPI!$A:$M,4,FALSE))</f>
        <v>UN</v>
      </c>
      <c r="F780" s="40">
        <v>5</v>
      </c>
      <c r="G780" s="128">
        <f>IF(ISNUMBER(SEARCH("COM",B780)),VLOOKUP(B780,'[10]COMP.BG'!$A:$M,13,FALSE),VLOOKUP(B780,[10]SINAPI!A:M,7,FALSE))</f>
        <v>104.53199999999998</v>
      </c>
      <c r="H780" s="128">
        <f>IF(ISNUMBER(SEARCH("COM",B780)),VLOOKUP(B780,'[10]COMP.BG'!$A:$N,14,FALSE),VLOOKUP(B780,[10]SINAPI!A:N,6,FALSE))</f>
        <v>21.9</v>
      </c>
      <c r="I780" s="40">
        <f t="shared" si="627"/>
        <v>522.66</v>
      </c>
      <c r="J780" s="40">
        <f t="shared" si="628"/>
        <v>109.5</v>
      </c>
      <c r="K780" s="40">
        <f t="shared" si="629"/>
        <v>632.16</v>
      </c>
      <c r="L780" s="40">
        <f t="shared" si="630"/>
        <v>153.74</v>
      </c>
      <c r="M780" s="40">
        <f t="shared" si="631"/>
        <v>785.9</v>
      </c>
      <c r="N780" s="95">
        <f t="shared" si="632"/>
        <v>9.9098501724216859E-3</v>
      </c>
      <c r="O780" s="96">
        <f t="shared" si="633"/>
        <v>4</v>
      </c>
    </row>
    <row r="781" spans="1:15" ht="30" customHeight="1" x14ac:dyDescent="0.2">
      <c r="A781" s="215" t="s">
        <v>1479</v>
      </c>
      <c r="B781" s="110" t="s">
        <v>647</v>
      </c>
      <c r="C781" s="91" t="s">
        <v>62</v>
      </c>
      <c r="D781" s="248" t="str">
        <f>IF(ISNUMBER(SEARCH("Com",B781)),VLOOKUP(B781,'[10]COMP.BG'!$A:$N,3,FALSE),VLOOKUP(B781,[10]SINAPI!$A:$M,2,FALSE))</f>
        <v xml:space="preserve">CURVA HORIZONTAL 90º, CANALETA 25MM, REF. DT 35140.00 </v>
      </c>
      <c r="E781" s="39" t="str">
        <f>IF(ISNUMBER(SEARCH("Com",B781)),VLOOKUP(B781,'[10]COMP.BG'!$A:$N,5,FALSE),VLOOKUP(B781,[10]SINAPI!$A:$M,4,FALSE))</f>
        <v>UN</v>
      </c>
      <c r="F781" s="40">
        <v>5</v>
      </c>
      <c r="G781" s="128">
        <f>IF(ISNUMBER(SEARCH("COM",B781)),VLOOKUP(B781,'[10]COMP.BG'!$A:$M,13,FALSE),VLOOKUP(B781,[10]SINAPI!A:M,7,FALSE))</f>
        <v>81.921999999999983</v>
      </c>
      <c r="H781" s="128">
        <f>IF(ISNUMBER(SEARCH("COM",B781)),VLOOKUP(B781,'[10]COMP.BG'!$A:$N,14,FALSE),VLOOKUP(B781,[10]SINAPI!A:N,6,FALSE))</f>
        <v>21.9</v>
      </c>
      <c r="I781" s="40">
        <f t="shared" si="627"/>
        <v>409.61</v>
      </c>
      <c r="J781" s="40">
        <f t="shared" si="628"/>
        <v>109.5</v>
      </c>
      <c r="K781" s="40">
        <f t="shared" si="629"/>
        <v>519.11</v>
      </c>
      <c r="L781" s="40">
        <f t="shared" si="630"/>
        <v>126.25</v>
      </c>
      <c r="M781" s="40">
        <f t="shared" si="631"/>
        <v>645.36</v>
      </c>
      <c r="N781" s="95">
        <f t="shared" si="632"/>
        <v>8.1377031521492026E-3</v>
      </c>
      <c r="O781" s="96">
        <f t="shared" si="633"/>
        <v>4</v>
      </c>
    </row>
    <row r="782" spans="1:15" ht="30" customHeight="1" x14ac:dyDescent="0.2">
      <c r="A782" s="215" t="s">
        <v>1480</v>
      </c>
      <c r="B782" s="110" t="s">
        <v>645</v>
      </c>
      <c r="C782" s="91" t="s">
        <v>62</v>
      </c>
      <c r="D782" s="248" t="str">
        <f>IF(ISNUMBER(SEARCH("Com",B782)),VLOOKUP(B782,'[10]COMP.BG'!$A:$N,3,FALSE),VLOOKUP(B782,[10]SINAPI!$A:$M,2,FALSE))</f>
        <v xml:space="preserve">CURVA HORIZONTAL 90º, CANALETA 45MM, REF. DT 35440.00 </v>
      </c>
      <c r="E782" s="39" t="str">
        <f>IF(ISNUMBER(SEARCH("Com",B782)),VLOOKUP(B782,'[10]COMP.BG'!$A:$N,5,FALSE),VLOOKUP(B782,[10]SINAPI!$A:$M,4,FALSE))</f>
        <v>UN</v>
      </c>
      <c r="F782" s="40">
        <v>5</v>
      </c>
      <c r="G782" s="128">
        <f>IF(ISNUMBER(SEARCH("COM",B782)),VLOOKUP(B782,'[10]COMP.BG'!$A:$M,13,FALSE),VLOOKUP(B782,[10]SINAPI!A:M,7,FALSE))</f>
        <v>104.53199999999998</v>
      </c>
      <c r="H782" s="128">
        <f>IF(ISNUMBER(SEARCH("COM",B782)),VLOOKUP(B782,'[10]COMP.BG'!$A:$N,14,FALSE),VLOOKUP(B782,[10]SINAPI!A:N,6,FALSE))</f>
        <v>21.9</v>
      </c>
      <c r="I782" s="40">
        <f t="shared" si="627"/>
        <v>522.66</v>
      </c>
      <c r="J782" s="40">
        <f t="shared" si="628"/>
        <v>109.5</v>
      </c>
      <c r="K782" s="40">
        <f t="shared" si="629"/>
        <v>632.16</v>
      </c>
      <c r="L782" s="40">
        <f t="shared" si="630"/>
        <v>153.74</v>
      </c>
      <c r="M782" s="40">
        <f t="shared" si="631"/>
        <v>785.9</v>
      </c>
      <c r="N782" s="95">
        <f t="shared" si="632"/>
        <v>9.9098501724216859E-3</v>
      </c>
      <c r="O782" s="96">
        <f t="shared" si="633"/>
        <v>4</v>
      </c>
    </row>
    <row r="783" spans="1:15" ht="30" customHeight="1" x14ac:dyDescent="0.2">
      <c r="A783" s="215" t="s">
        <v>1481</v>
      </c>
      <c r="B783" s="110" t="s">
        <v>648</v>
      </c>
      <c r="C783" s="91" t="s">
        <v>62</v>
      </c>
      <c r="D783" s="248" t="str">
        <f>IF(ISNUMBER(SEARCH("Com",B783)),VLOOKUP(B783,'[10]COMP.BG'!$A:$N,3,FALSE),VLOOKUP(B783,[10]SINAPI!$A:$M,2,FALSE))</f>
        <v>CURVA VERTICAL 73X45MM BRANCA</v>
      </c>
      <c r="E783" s="39" t="str">
        <f>IF(ISNUMBER(SEARCH("Com",B783)),VLOOKUP(B783,'[10]COMP.BG'!$A:$N,5,FALSE),VLOOKUP(B783,[10]SINAPI!$A:$M,4,FALSE))</f>
        <v>UN</v>
      </c>
      <c r="F783" s="40">
        <v>5</v>
      </c>
      <c r="G783" s="128">
        <f>IF(ISNUMBER(SEARCH("COM",B783)),VLOOKUP(B783,'[10]COMP.BG'!$A:$M,13,FALSE),VLOOKUP(B783,[10]SINAPI!A:M,7,FALSE))</f>
        <v>86.468666666666664</v>
      </c>
      <c r="H783" s="128">
        <f>IF(ISNUMBER(SEARCH("COM",B783)),VLOOKUP(B783,'[10]COMP.BG'!$A:$N,14,FALSE),VLOOKUP(B783,[10]SINAPI!A:N,6,FALSE))</f>
        <v>21.9</v>
      </c>
      <c r="I783" s="40">
        <f t="shared" si="627"/>
        <v>432.34</v>
      </c>
      <c r="J783" s="40">
        <f t="shared" si="628"/>
        <v>109.5</v>
      </c>
      <c r="K783" s="40">
        <f t="shared" si="629"/>
        <v>541.83999999999992</v>
      </c>
      <c r="L783" s="40">
        <f t="shared" si="630"/>
        <v>131.78</v>
      </c>
      <c r="M783" s="40">
        <f t="shared" si="631"/>
        <v>673.61999999999989</v>
      </c>
      <c r="N783" s="95">
        <f t="shared" si="632"/>
        <v>8.4940492087373642E-3</v>
      </c>
      <c r="O783" s="96">
        <f t="shared" si="633"/>
        <v>4</v>
      </c>
    </row>
    <row r="784" spans="1:15" ht="30" customHeight="1" x14ac:dyDescent="0.2">
      <c r="A784" s="215" t="s">
        <v>1482</v>
      </c>
      <c r="B784" s="110" t="s">
        <v>649</v>
      </c>
      <c r="C784" s="91" t="s">
        <v>62</v>
      </c>
      <c r="D784" s="248" t="str">
        <f>IF(ISNUMBER(SEARCH("Com",B784)),VLOOKUP(B784,'[10]COMP.BG'!$A:$N,3,FALSE),VLOOKUP(B784,[10]SINAPI!$A:$M,2,FALSE))</f>
        <v xml:space="preserve">CURVA VERTICAL 90º, CANALETA 25MM, REF. 37140.00 </v>
      </c>
      <c r="E784" s="39" t="str">
        <f>IF(ISNUMBER(SEARCH("Com",B784)),VLOOKUP(B784,'[10]COMP.BG'!$A:$N,5,FALSE),VLOOKUP(B784,[10]SINAPI!$A:$M,4,FALSE))</f>
        <v>UN</v>
      </c>
      <c r="F784" s="40">
        <v>5</v>
      </c>
      <c r="G784" s="128">
        <f>IF(ISNUMBER(SEARCH("COM",B784)),VLOOKUP(B784,'[10]COMP.BG'!$A:$M,13,FALSE),VLOOKUP(B784,[10]SINAPI!A:M,7,FALSE))</f>
        <v>73.405333333333317</v>
      </c>
      <c r="H784" s="128">
        <f>IF(ISNUMBER(SEARCH("COM",B784)),VLOOKUP(B784,'[10]COMP.BG'!$A:$N,14,FALSE),VLOOKUP(B784,[10]SINAPI!A:N,6,FALSE))</f>
        <v>21.9</v>
      </c>
      <c r="I784" s="40">
        <f t="shared" si="627"/>
        <v>367.03</v>
      </c>
      <c r="J784" s="40">
        <f t="shared" si="628"/>
        <v>109.5</v>
      </c>
      <c r="K784" s="40">
        <f t="shared" si="629"/>
        <v>476.53</v>
      </c>
      <c r="L784" s="40">
        <f t="shared" si="630"/>
        <v>115.89</v>
      </c>
      <c r="M784" s="40">
        <f t="shared" si="631"/>
        <v>592.41999999999996</v>
      </c>
      <c r="N784" s="95">
        <f t="shared" si="632"/>
        <v>7.4701532499631684E-3</v>
      </c>
      <c r="O784" s="96">
        <f t="shared" si="633"/>
        <v>4</v>
      </c>
    </row>
    <row r="785" spans="1:15" ht="30" customHeight="1" x14ac:dyDescent="0.2">
      <c r="A785" s="215" t="s">
        <v>1483</v>
      </c>
      <c r="B785" s="110" t="s">
        <v>650</v>
      </c>
      <c r="C785" s="91" t="s">
        <v>62</v>
      </c>
      <c r="D785" s="248" t="str">
        <f>IF(ISNUMBER(SEARCH("Com",B785)),VLOOKUP(B785,'[10]COMP.BG'!$A:$N,3,FALSE),VLOOKUP(B785,[10]SINAPI!$A:$M,2,FALSE))</f>
        <v xml:space="preserve">CURVA VERTICAL 90º, CANALETA 45MM, REF. 37440.00 </v>
      </c>
      <c r="E785" s="39" t="str">
        <f>IF(ISNUMBER(SEARCH("Com",B785)),VLOOKUP(B785,'[10]COMP.BG'!$A:$N,5,FALSE),VLOOKUP(B785,[10]SINAPI!$A:$M,4,FALSE))</f>
        <v>UN</v>
      </c>
      <c r="F785" s="40">
        <v>5</v>
      </c>
      <c r="G785" s="128">
        <f>IF(ISNUMBER(SEARCH("COM",B785)),VLOOKUP(B785,'[10]COMP.BG'!$A:$M,13,FALSE),VLOOKUP(B785,[10]SINAPI!A:M,7,FALSE))</f>
        <v>86.468666666666664</v>
      </c>
      <c r="H785" s="128">
        <f>IF(ISNUMBER(SEARCH("COM",B785)),VLOOKUP(B785,'[10]COMP.BG'!$A:$N,14,FALSE),VLOOKUP(B785,[10]SINAPI!A:N,6,FALSE))</f>
        <v>21.9</v>
      </c>
      <c r="I785" s="40">
        <f t="shared" si="627"/>
        <v>432.34</v>
      </c>
      <c r="J785" s="40">
        <f t="shared" si="628"/>
        <v>109.5</v>
      </c>
      <c r="K785" s="40">
        <f t="shared" si="629"/>
        <v>541.83999999999992</v>
      </c>
      <c r="L785" s="40">
        <f t="shared" si="630"/>
        <v>131.78</v>
      </c>
      <c r="M785" s="40">
        <f t="shared" si="631"/>
        <v>673.61999999999989</v>
      </c>
      <c r="N785" s="95">
        <f t="shared" si="632"/>
        <v>8.4940492087373642E-3</v>
      </c>
      <c r="O785" s="96">
        <f t="shared" si="633"/>
        <v>4</v>
      </c>
    </row>
    <row r="786" spans="1:15" ht="30" customHeight="1" x14ac:dyDescent="0.2">
      <c r="A786" s="215" t="s">
        <v>1484</v>
      </c>
      <c r="B786" s="110" t="s">
        <v>651</v>
      </c>
      <c r="C786" s="91" t="s">
        <v>62</v>
      </c>
      <c r="D786" s="248" t="str">
        <f>IF(ISNUMBER(SEARCH("Com",B786)),VLOOKUP(B786,'[10]COMP.BG'!$A:$N,3,FALSE),VLOOKUP(B786,[10]SINAPI!$A:$M,2,FALSE))</f>
        <v>DUTO DUPLO 25MM TIPO C, REF. DT 12240.00</v>
      </c>
      <c r="E786" s="39" t="str">
        <f>IF(ISNUMBER(SEARCH("Com",B786)),VLOOKUP(B786,'[10]COMP.BG'!$A:$N,5,FALSE),VLOOKUP(B786,[10]SINAPI!$A:$M,4,FALSE))</f>
        <v>M</v>
      </c>
      <c r="F786" s="40">
        <v>25</v>
      </c>
      <c r="G786" s="128">
        <f>IF(ISNUMBER(SEARCH("COM",B786)),VLOOKUP(B786,'[10]COMP.BG'!$A:$M,13,FALSE),VLOOKUP(B786,[10]SINAPI!A:M,7,FALSE))</f>
        <v>86.260888888888871</v>
      </c>
      <c r="H786" s="128">
        <f>IF(ISNUMBER(SEARCH("COM",B786)),VLOOKUP(B786,'[10]COMP.BG'!$A:$N,14,FALSE),VLOOKUP(B786,[10]SINAPI!A:N,6,FALSE))</f>
        <v>21.9</v>
      </c>
      <c r="I786" s="40">
        <f t="shared" si="627"/>
        <v>2156.52</v>
      </c>
      <c r="J786" s="40">
        <f t="shared" si="628"/>
        <v>547.5</v>
      </c>
      <c r="K786" s="40">
        <f t="shared" si="629"/>
        <v>2704.02</v>
      </c>
      <c r="L786" s="40">
        <f t="shared" si="630"/>
        <v>657.62</v>
      </c>
      <c r="M786" s="40">
        <f t="shared" si="631"/>
        <v>3361.64</v>
      </c>
      <c r="N786" s="95">
        <f t="shared" si="632"/>
        <v>4.2388788311006016E-2</v>
      </c>
      <c r="O786" s="96">
        <f t="shared" si="633"/>
        <v>24</v>
      </c>
    </row>
    <row r="787" spans="1:15" ht="30" customHeight="1" x14ac:dyDescent="0.2">
      <c r="A787" s="215" t="s">
        <v>1485</v>
      </c>
      <c r="B787" s="110" t="s">
        <v>652</v>
      </c>
      <c r="C787" s="91" t="s">
        <v>62</v>
      </c>
      <c r="D787" s="248" t="str">
        <f>IF(ISNUMBER(SEARCH("Com",B787)),VLOOKUP(B787,'[10]COMP.BG'!$A:$N,3,FALSE),VLOOKUP(B787,[10]SINAPI!$A:$M,2,FALSE))</f>
        <v>DUTO DUPLO 25MM TIPO D, REF. DT 12241.00</v>
      </c>
      <c r="E787" s="39" t="str">
        <f>IF(ISNUMBER(SEARCH("Com",B787)),VLOOKUP(B787,'[10]COMP.BG'!$A:$N,5,FALSE),VLOOKUP(B787,[10]SINAPI!$A:$M,4,FALSE))</f>
        <v>M</v>
      </c>
      <c r="F787" s="40">
        <v>25</v>
      </c>
      <c r="G787" s="128">
        <f>IF(ISNUMBER(SEARCH("COM",B787)),VLOOKUP(B787,'[10]COMP.BG'!$A:$M,13,FALSE),VLOOKUP(B787,[10]SINAPI!A:M,7,FALSE))</f>
        <v>84.256</v>
      </c>
      <c r="H787" s="128">
        <f>IF(ISNUMBER(SEARCH("COM",B787)),VLOOKUP(B787,'[10]COMP.BG'!$A:$N,14,FALSE),VLOOKUP(B787,[10]SINAPI!A:N,6,FALSE))</f>
        <v>10.95</v>
      </c>
      <c r="I787" s="40">
        <f t="shared" si="627"/>
        <v>2106.4</v>
      </c>
      <c r="J787" s="40">
        <f t="shared" si="628"/>
        <v>273.75</v>
      </c>
      <c r="K787" s="40">
        <f t="shared" si="629"/>
        <v>2380.15</v>
      </c>
      <c r="L787" s="40">
        <f t="shared" si="630"/>
        <v>578.85</v>
      </c>
      <c r="M787" s="40">
        <f t="shared" si="631"/>
        <v>2959</v>
      </c>
      <c r="N787" s="95">
        <f t="shared" si="632"/>
        <v>3.7311676625773976E-2</v>
      </c>
      <c r="O787" s="96">
        <f t="shared" si="633"/>
        <v>24</v>
      </c>
    </row>
    <row r="788" spans="1:15" ht="30" customHeight="1" x14ac:dyDescent="0.2">
      <c r="A788" s="215" t="s">
        <v>1486</v>
      </c>
      <c r="B788" s="110" t="s">
        <v>653</v>
      </c>
      <c r="C788" s="91" t="s">
        <v>62</v>
      </c>
      <c r="D788" s="248" t="str">
        <f>IF(ISNUMBER(SEARCH("Com",B788)),VLOOKUP(B788,'[10]COMP.BG'!$A:$N,3,FALSE),VLOOKUP(B788,[10]SINAPI!$A:$M,2,FALSE))</f>
        <v>DUTO DUPLO 45MM TIPO D, REF. DT 14441.00</v>
      </c>
      <c r="E788" s="39" t="str">
        <f>IF(ISNUMBER(SEARCH("Com",B788)),VLOOKUP(B788,'[10]COMP.BG'!$A:$N,5,FALSE),VLOOKUP(B788,[10]SINAPI!$A:$M,4,FALSE))</f>
        <v>M</v>
      </c>
      <c r="F788" s="40">
        <v>25</v>
      </c>
      <c r="G788" s="128">
        <f>IF(ISNUMBER(SEARCH("COM",B788)),VLOOKUP(B788,'[10]COMP.BG'!$A:$M,13,FALSE),VLOOKUP(B788,[10]SINAPI!A:M,7,FALSE))</f>
        <v>134.26599999999999</v>
      </c>
      <c r="H788" s="128">
        <f>IF(ISNUMBER(SEARCH("COM",B788)),VLOOKUP(B788,'[10]COMP.BG'!$A:$N,14,FALSE),VLOOKUP(B788,[10]SINAPI!A:N,6,FALSE))</f>
        <v>10.95</v>
      </c>
      <c r="I788" s="40">
        <f t="shared" si="627"/>
        <v>3356.65</v>
      </c>
      <c r="J788" s="40">
        <f t="shared" si="628"/>
        <v>273.75</v>
      </c>
      <c r="K788" s="40">
        <f t="shared" si="629"/>
        <v>3630.4</v>
      </c>
      <c r="L788" s="40">
        <f t="shared" si="630"/>
        <v>882.91</v>
      </c>
      <c r="M788" s="40">
        <f t="shared" si="631"/>
        <v>4513.3100000000004</v>
      </c>
      <c r="N788" s="95">
        <f t="shared" si="632"/>
        <v>5.6910835833684344E-2</v>
      </c>
      <c r="O788" s="96">
        <f t="shared" si="633"/>
        <v>24</v>
      </c>
    </row>
    <row r="789" spans="1:15" ht="30" customHeight="1" x14ac:dyDescent="0.2">
      <c r="A789" s="215" t="s">
        <v>1487</v>
      </c>
      <c r="B789" s="110" t="s">
        <v>655</v>
      </c>
      <c r="C789" s="91" t="s">
        <v>62</v>
      </c>
      <c r="D789" s="248" t="str">
        <f>IF(ISNUMBER(SEARCH("Com",B789)),VLOOKUP(B789,'[10]COMP.BG'!$A:$N,3,FALSE),VLOOKUP(B789,[10]SINAPI!$A:$M,2,FALSE))</f>
        <v>DUTO ESPIRAL FLEXIVEL SINGELO PEAD D=50MM(2") REVESTIDO COM PVC COM FIO GUIA DE ACO GALVANIZADO, LANCADO DIRETO NO SOLO, INCL CONEXOES</v>
      </c>
      <c r="E789" s="39" t="str">
        <f>IF(ISNUMBER(SEARCH("Com",B789)),VLOOKUP(B789,'[10]COMP.BG'!$A:$N,5,FALSE),VLOOKUP(B789,[10]SINAPI!$A:$M,4,FALSE))</f>
        <v>M</v>
      </c>
      <c r="F789" s="40">
        <v>25</v>
      </c>
      <c r="G789" s="128">
        <f>IF(ISNUMBER(SEARCH("COM",B789)),VLOOKUP(B789,'[10]COMP.BG'!$A:$M,13,FALSE),VLOOKUP(B789,[10]SINAPI!A:M,7,FALSE))</f>
        <v>18.702666666666666</v>
      </c>
      <c r="H789" s="128">
        <f>IF(ISNUMBER(SEARCH("COM",B789)),VLOOKUP(B789,'[10]COMP.BG'!$A:$N,14,FALSE),VLOOKUP(B789,[10]SINAPI!A:N,6,FALSE))</f>
        <v>10.95</v>
      </c>
      <c r="I789" s="40">
        <f t="shared" si="627"/>
        <v>467.57</v>
      </c>
      <c r="J789" s="40">
        <f t="shared" si="628"/>
        <v>273.75</v>
      </c>
      <c r="K789" s="40">
        <f t="shared" si="629"/>
        <v>741.31999999999994</v>
      </c>
      <c r="L789" s="40">
        <f t="shared" si="630"/>
        <v>180.29</v>
      </c>
      <c r="M789" s="40">
        <f t="shared" si="631"/>
        <v>921.6099999999999</v>
      </c>
      <c r="N789" s="95">
        <f t="shared" si="632"/>
        <v>1.16210930365257E-2</v>
      </c>
      <c r="O789" s="96">
        <f t="shared" si="633"/>
        <v>24</v>
      </c>
    </row>
    <row r="790" spans="1:15" ht="30" customHeight="1" x14ac:dyDescent="0.2">
      <c r="A790" s="215" t="s">
        <v>1488</v>
      </c>
      <c r="B790" s="110" t="s">
        <v>656</v>
      </c>
      <c r="C790" s="91" t="s">
        <v>62</v>
      </c>
      <c r="D790" s="248" t="str">
        <f>IF(ISNUMBER(SEARCH("Com",B790)),VLOOKUP(B790,'[10]COMP.BG'!$A:$N,3,FALSE),VLOOKUP(B790,[10]SINAPI!$A:$M,2,FALSE))</f>
        <v>DUTO ESPIRAL FLEXIVEL SINGELO PEAD D=75MM(3") REVESTIDO COM PVC COM FIO GUIA DE ACO GALVANIZADO, LANCADO DIRETO NO SOLO, INCL CONEXOES</v>
      </c>
      <c r="E790" s="39" t="str">
        <f>IF(ISNUMBER(SEARCH("Com",B790)),VLOOKUP(B790,'[10]COMP.BG'!$A:$N,5,FALSE),VLOOKUP(B790,[10]SINAPI!$A:$M,4,FALSE))</f>
        <v>M</v>
      </c>
      <c r="F790" s="40">
        <v>67</v>
      </c>
      <c r="G790" s="128">
        <f>IF(ISNUMBER(SEARCH("COM",B790)),VLOOKUP(B790,'[10]COMP.BG'!$A:$M,13,FALSE),VLOOKUP(B790,[10]SINAPI!A:M,7,FALSE))</f>
        <v>25.677666666666664</v>
      </c>
      <c r="H790" s="128">
        <f>IF(ISNUMBER(SEARCH("COM",B790)),VLOOKUP(B790,'[10]COMP.BG'!$A:$N,14,FALSE),VLOOKUP(B790,[10]SINAPI!A:N,6,FALSE))</f>
        <v>10.95</v>
      </c>
      <c r="I790" s="40">
        <f t="shared" si="627"/>
        <v>1720.4</v>
      </c>
      <c r="J790" s="40">
        <f t="shared" si="628"/>
        <v>733.65</v>
      </c>
      <c r="K790" s="40">
        <f t="shared" si="629"/>
        <v>2454.0500000000002</v>
      </c>
      <c r="L790" s="40">
        <f t="shared" si="630"/>
        <v>596.82000000000005</v>
      </c>
      <c r="M790" s="40">
        <f t="shared" si="631"/>
        <v>3050.8700000000003</v>
      </c>
      <c r="N790" s="95">
        <f t="shared" si="632"/>
        <v>3.8470116548589069E-2</v>
      </c>
      <c r="O790" s="96">
        <f t="shared" si="633"/>
        <v>66</v>
      </c>
    </row>
    <row r="791" spans="1:15" ht="30" customHeight="1" x14ac:dyDescent="0.2">
      <c r="A791" s="215" t="s">
        <v>1489</v>
      </c>
      <c r="B791" s="110" t="s">
        <v>654</v>
      </c>
      <c r="C791" s="91" t="s">
        <v>62</v>
      </c>
      <c r="D791" s="248" t="str">
        <f>IF(ISNUMBER(SEARCH("Com",B791)),VLOOKUP(B791,'[10]COMP.BG'!$A:$N,3,FALSE),VLOOKUP(B791,[10]SINAPI!$A:$M,2,FALSE))</f>
        <v>DUTO SIMPLES 25MM, REF. DT 11140.00</v>
      </c>
      <c r="E791" s="39" t="str">
        <f>IF(ISNUMBER(SEARCH("Com",B791)),VLOOKUP(B791,'[10]COMP.BG'!$A:$N,5,FALSE),VLOOKUP(B791,[10]SINAPI!$A:$M,4,FALSE))</f>
        <v>M</v>
      </c>
      <c r="F791" s="40">
        <v>42</v>
      </c>
      <c r="G791" s="128">
        <f>IF(ISNUMBER(SEARCH("COM",B791)),VLOOKUP(B791,'[10]COMP.BG'!$A:$M,13,FALSE),VLOOKUP(B791,[10]SINAPI!A:M,7,FALSE))</f>
        <v>71.906000000000006</v>
      </c>
      <c r="H791" s="128">
        <f>IF(ISNUMBER(SEARCH("COM",B791)),VLOOKUP(B791,'[10]COMP.BG'!$A:$N,14,FALSE),VLOOKUP(B791,[10]SINAPI!A:N,6,FALSE))</f>
        <v>10.95</v>
      </c>
      <c r="I791" s="40">
        <f t="shared" ref="I791:I829" si="634">ROUND(F791*G791,2)</f>
        <v>3020.05</v>
      </c>
      <c r="J791" s="40">
        <f t="shared" ref="J791:J829" si="635">ROUND(F791*H791,2)</f>
        <v>459.9</v>
      </c>
      <c r="K791" s="40">
        <f t="shared" ref="K791:K829" si="636">I791+J791</f>
        <v>3479.9500000000003</v>
      </c>
      <c r="L791" s="40">
        <f t="shared" ref="L791:L829" si="637">ROUND($L$15*K791,2)</f>
        <v>846.32</v>
      </c>
      <c r="M791" s="40">
        <f t="shared" ref="M791:M829" si="638">K791+L791</f>
        <v>4326.2700000000004</v>
      </c>
      <c r="N791" s="95">
        <f t="shared" si="632"/>
        <v>5.4552344452783771E-2</v>
      </c>
      <c r="O791" s="96">
        <f t="shared" si="633"/>
        <v>41</v>
      </c>
    </row>
    <row r="792" spans="1:15" ht="30" customHeight="1" x14ac:dyDescent="0.2">
      <c r="A792" s="215" t="s">
        <v>1490</v>
      </c>
      <c r="B792" s="110" t="s">
        <v>658</v>
      </c>
      <c r="C792" s="91" t="s">
        <v>62</v>
      </c>
      <c r="D792" s="248" t="str">
        <f>IF(ISNUMBER(SEARCH("Com",B792)),VLOOKUP(B792,'[10]COMP.BG'!$A:$N,3,FALSE),VLOOKUP(B792,[10]SINAPI!$A:$M,2,FALSE))</f>
        <v>ELETROCALHA LISA EM CHAPA DE AÇO GALVANIZADO # 22, TIPO "U" COM TAMPA LARGURA 100 MM X ALTURA 100 MM, INSTALAÇÃO SUPERIOR COM BUCHA, INCLUSIVE CONEXÕES</v>
      </c>
      <c r="E792" s="39" t="str">
        <f>IF(ISNUMBER(SEARCH("Com",B792)),VLOOKUP(B792,'[10]COMP.BG'!$A:$N,5,FALSE),VLOOKUP(B792,[10]SINAPI!$A:$M,4,FALSE))</f>
        <v>M</v>
      </c>
      <c r="F792" s="40">
        <v>126</v>
      </c>
      <c r="G792" s="128">
        <f>IF(ISNUMBER(SEARCH("COM",B792)),VLOOKUP(B792,'[10]COMP.BG'!$A:$M,13,FALSE),VLOOKUP(B792,[10]SINAPI!A:M,7,FALSE))</f>
        <v>139.04805000000002</v>
      </c>
      <c r="H792" s="128">
        <f>IF(ISNUMBER(SEARCH("COM",B792)),VLOOKUP(B792,'[10]COMP.BG'!$A:$N,14,FALSE),VLOOKUP(B792,[10]SINAPI!A:N,6,FALSE))</f>
        <v>21.535000000000004</v>
      </c>
      <c r="I792" s="40">
        <f t="shared" ref="I792:I812" si="639">ROUND(F792*G792,2)</f>
        <v>17520.05</v>
      </c>
      <c r="J792" s="40">
        <f t="shared" ref="J792:J812" si="640">ROUND(F792*H792,2)</f>
        <v>2713.41</v>
      </c>
      <c r="K792" s="40">
        <f t="shared" ref="K792:K812" si="641">I792+J792</f>
        <v>20233.46</v>
      </c>
      <c r="L792" s="40">
        <f t="shared" ref="L792:L812" si="642">ROUND($L$15*K792,2)</f>
        <v>4920.78</v>
      </c>
      <c r="M792" s="40">
        <f t="shared" ref="M792:M812" si="643">K792+L792</f>
        <v>25154.239999999998</v>
      </c>
      <c r="N792" s="95">
        <f t="shared" si="632"/>
        <v>0.31718380150290931</v>
      </c>
      <c r="O792" s="96">
        <f t="shared" si="633"/>
        <v>125</v>
      </c>
    </row>
    <row r="793" spans="1:15" ht="30" customHeight="1" x14ac:dyDescent="0.2">
      <c r="A793" s="215" t="s">
        <v>1491</v>
      </c>
      <c r="B793" s="110" t="s">
        <v>659</v>
      </c>
      <c r="C793" s="91" t="s">
        <v>62</v>
      </c>
      <c r="D793" s="248" t="str">
        <f>IF(ISNUMBER(SEARCH("Com",B793)),VLOOKUP(B793,'[10]COMP.BG'!$A:$N,3,FALSE),VLOOKUP(B793,[10]SINAPI!$A:$M,2,FALSE))</f>
        <v>ELETROCALHA LISA EM CHAPA DE AÇO GALVANIZADO # 22, TIPO "U" COM TAMPA LARGURA 100 MM X ALTURA 50 MM, INSTALAÇÃO SUPERIOR COM BUCHA, INCLUSIVE CONEXÕES</v>
      </c>
      <c r="E793" s="39" t="str">
        <f>IF(ISNUMBER(SEARCH("Com",B793)),VLOOKUP(B793,'[10]COMP.BG'!$A:$N,5,FALSE),VLOOKUP(B793,[10]SINAPI!$A:$M,4,FALSE))</f>
        <v>M</v>
      </c>
      <c r="F793" s="40">
        <v>84</v>
      </c>
      <c r="G793" s="128">
        <f>IF(ISNUMBER(SEARCH("COM",B793)),VLOOKUP(B793,'[10]COMP.BG'!$A:$M,13,FALSE),VLOOKUP(B793,[10]SINAPI!A:M,7,FALSE))</f>
        <v>107.82804999999999</v>
      </c>
      <c r="H793" s="128">
        <f>IF(ISNUMBER(SEARCH("COM",B793)),VLOOKUP(B793,'[10]COMP.BG'!$A:$N,14,FALSE),VLOOKUP(B793,[10]SINAPI!A:N,6,FALSE))</f>
        <v>21.534999999999997</v>
      </c>
      <c r="I793" s="40">
        <f t="shared" si="639"/>
        <v>9057.56</v>
      </c>
      <c r="J793" s="40">
        <f t="shared" si="640"/>
        <v>1808.94</v>
      </c>
      <c r="K793" s="40">
        <f t="shared" si="641"/>
        <v>10866.5</v>
      </c>
      <c r="L793" s="40">
        <f t="shared" si="642"/>
        <v>2642.73</v>
      </c>
      <c r="M793" s="40">
        <f t="shared" si="643"/>
        <v>13509.23</v>
      </c>
      <c r="N793" s="95">
        <f t="shared" si="632"/>
        <v>0.17034539412747704</v>
      </c>
      <c r="O793" s="96">
        <f t="shared" si="633"/>
        <v>83</v>
      </c>
    </row>
    <row r="794" spans="1:15" ht="30" customHeight="1" x14ac:dyDescent="0.2">
      <c r="A794" s="215" t="s">
        <v>1492</v>
      </c>
      <c r="B794" s="110" t="s">
        <v>660</v>
      </c>
      <c r="C794" s="91" t="s">
        <v>62</v>
      </c>
      <c r="D794" s="248" t="str">
        <f>IF(ISNUMBER(SEARCH("Com",B794)),VLOOKUP(B794,'[10]COMP.BG'!$A:$N,3,FALSE),VLOOKUP(B794,[10]SINAPI!$A:$M,2,FALSE))</f>
        <v>ELETROCALHA LISA EM CHAPA DE AÇO GALVANIZADO # 22, TIPO "U" COM TAMPA LARGURA 100 MM X ALTURA 75 MM, INSTALAÇÃO SUPERIOR COM BUCHA, INCLUSIVE CONEXÕES</v>
      </c>
      <c r="E794" s="39" t="str">
        <f>IF(ISNUMBER(SEARCH("Com",B794)),VLOOKUP(B794,'[10]COMP.BG'!$A:$N,5,FALSE),VLOOKUP(B794,[10]SINAPI!$A:$M,4,FALSE))</f>
        <v>M</v>
      </c>
      <c r="F794" s="40">
        <v>84</v>
      </c>
      <c r="G794" s="128">
        <f>IF(ISNUMBER(SEARCH("COM",B794)),VLOOKUP(B794,'[10]COMP.BG'!$A:$M,13,FALSE),VLOOKUP(B794,[10]SINAPI!A:M,7,FALSE))</f>
        <v>132.36245</v>
      </c>
      <c r="H794" s="128">
        <f>IF(ISNUMBER(SEARCH("COM",B794)),VLOOKUP(B794,'[10]COMP.BG'!$A:$N,14,FALSE),VLOOKUP(B794,[10]SINAPI!A:N,6,FALSE))</f>
        <v>25.914999999999999</v>
      </c>
      <c r="I794" s="40">
        <f t="shared" si="639"/>
        <v>11118.45</v>
      </c>
      <c r="J794" s="40">
        <f t="shared" si="640"/>
        <v>2176.86</v>
      </c>
      <c r="K794" s="40">
        <f t="shared" si="641"/>
        <v>13295.310000000001</v>
      </c>
      <c r="L794" s="40">
        <f t="shared" si="642"/>
        <v>3233.42</v>
      </c>
      <c r="M794" s="40">
        <f t="shared" si="643"/>
        <v>16528.730000000003</v>
      </c>
      <c r="N794" s="95">
        <f t="shared" si="632"/>
        <v>0.2084199488998747</v>
      </c>
      <c r="O794" s="96">
        <f t="shared" si="633"/>
        <v>83</v>
      </c>
    </row>
    <row r="795" spans="1:15" ht="30" customHeight="1" x14ac:dyDescent="0.2">
      <c r="A795" s="215" t="s">
        <v>1493</v>
      </c>
      <c r="B795" s="110" t="s">
        <v>661</v>
      </c>
      <c r="C795" s="91" t="s">
        <v>62</v>
      </c>
      <c r="D795" s="248" t="str">
        <f>IF(ISNUMBER(SEARCH("Com",B795)),VLOOKUP(B795,'[10]COMP.BG'!$A:$N,3,FALSE),VLOOKUP(B795,[10]SINAPI!$A:$M,2,FALSE))</f>
        <v>ELETROCALHA LISA EM CHAPA DE AÇO GALVANIZADO # 22, TIPO "U" COM TAMPA LARGURA 150 MM X ALTURA 100 MM, INSTALAÇÃO SUPERIOR COM BUCHA, INCLUSIVE CONEXÕES</v>
      </c>
      <c r="E795" s="39" t="str">
        <f>IF(ISNUMBER(SEARCH("Com",B795)),VLOOKUP(B795,'[10]COMP.BG'!$A:$N,5,FALSE),VLOOKUP(B795,[10]SINAPI!$A:$M,4,FALSE))</f>
        <v>M</v>
      </c>
      <c r="F795" s="40">
        <v>84</v>
      </c>
      <c r="G795" s="128">
        <f>IF(ISNUMBER(SEARCH("COM",B795)),VLOOKUP(B795,'[10]COMP.BG'!$A:$M,13,FALSE),VLOOKUP(B795,[10]SINAPI!A:M,7,FALSE))</f>
        <v>164.61165</v>
      </c>
      <c r="H795" s="128">
        <f>IF(ISNUMBER(SEARCH("COM",B795)),VLOOKUP(B795,'[10]COMP.BG'!$A:$N,14,FALSE),VLOOKUP(B795,[10]SINAPI!A:N,6,FALSE))</f>
        <v>28.105</v>
      </c>
      <c r="I795" s="40">
        <f t="shared" si="639"/>
        <v>13827.38</v>
      </c>
      <c r="J795" s="40">
        <f t="shared" si="640"/>
        <v>2360.8200000000002</v>
      </c>
      <c r="K795" s="40">
        <f t="shared" si="641"/>
        <v>16188.199999999999</v>
      </c>
      <c r="L795" s="40">
        <f t="shared" si="642"/>
        <v>3936.97</v>
      </c>
      <c r="M795" s="40">
        <f t="shared" si="643"/>
        <v>20125.169999999998</v>
      </c>
      <c r="N795" s="95">
        <f t="shared" si="632"/>
        <v>0.25376946099314884</v>
      </c>
      <c r="O795" s="96">
        <f t="shared" si="633"/>
        <v>83</v>
      </c>
    </row>
    <row r="796" spans="1:15" ht="30" customHeight="1" x14ac:dyDescent="0.2">
      <c r="A796" s="215" t="s">
        <v>1494</v>
      </c>
      <c r="B796" s="110" t="s">
        <v>662</v>
      </c>
      <c r="C796" s="91" t="s">
        <v>62</v>
      </c>
      <c r="D796" s="248" t="str">
        <f>IF(ISNUMBER(SEARCH("Com",B796)),VLOOKUP(B796,'[10]COMP.BG'!$A:$N,3,FALSE),VLOOKUP(B796,[10]SINAPI!$A:$M,2,FALSE))</f>
        <v>ELETROCALHA LISA EM CHAPA DE AÇO GALVANIZADO # 22, TIPO "U" COM TAMPA LARGURA 150 MM X ALTURA 75 MM, INSTALAÇÃO SUPERIOR COM BUCHA, INCLUSIVE CONEXÕES</v>
      </c>
      <c r="E796" s="39" t="str">
        <f>IF(ISNUMBER(SEARCH("Com",B796)),VLOOKUP(B796,'[10]COMP.BG'!$A:$N,5,FALSE),VLOOKUP(B796,[10]SINAPI!$A:$M,4,FALSE))</f>
        <v>M</v>
      </c>
      <c r="F796" s="40">
        <v>84</v>
      </c>
      <c r="G796" s="128">
        <f>IF(ISNUMBER(SEARCH("COM",B796)),VLOOKUP(B796,'[10]COMP.BG'!$A:$M,13,FALSE),VLOOKUP(B796,[10]SINAPI!A:M,7,FALSE))</f>
        <v>153.52445</v>
      </c>
      <c r="H796" s="128">
        <f>IF(ISNUMBER(SEARCH("COM",B796)),VLOOKUP(B796,'[10]COMP.BG'!$A:$N,14,FALSE),VLOOKUP(B796,[10]SINAPI!A:N,6,FALSE))</f>
        <v>25.914999999999999</v>
      </c>
      <c r="I796" s="40">
        <f t="shared" si="639"/>
        <v>12896.05</v>
      </c>
      <c r="J796" s="40">
        <f t="shared" si="640"/>
        <v>2176.86</v>
      </c>
      <c r="K796" s="40">
        <f t="shared" si="641"/>
        <v>15072.91</v>
      </c>
      <c r="L796" s="40">
        <f t="shared" si="642"/>
        <v>3665.73</v>
      </c>
      <c r="M796" s="40">
        <f t="shared" si="643"/>
        <v>18738.64</v>
      </c>
      <c r="N796" s="95">
        <f t="shared" si="632"/>
        <v>0.23628593311483381</v>
      </c>
      <c r="O796" s="96">
        <f t="shared" si="633"/>
        <v>83</v>
      </c>
    </row>
    <row r="797" spans="1:15" ht="30" customHeight="1" x14ac:dyDescent="0.2">
      <c r="A797" s="215" t="s">
        <v>1495</v>
      </c>
      <c r="B797" s="110" t="s">
        <v>663</v>
      </c>
      <c r="C797" s="91" t="s">
        <v>62</v>
      </c>
      <c r="D797" s="248" t="str">
        <f>IF(ISNUMBER(SEARCH("Com",B797)),VLOOKUP(B797,'[10]COMP.BG'!$A:$N,3,FALSE),VLOOKUP(B797,[10]SINAPI!$A:$M,2,FALSE))</f>
        <v>ELETROCALHA LISA EM CHAPA DE AÇO GALVANIZADO # 22, TIPO "U" COM TAMPA LARGURA 200 MM X ALTURA 100 MM, INSTALAÇÃO SUPERIOR COM BUCHA, INCLUSIVE CONEXÕES</v>
      </c>
      <c r="E797" s="39" t="str">
        <f>IF(ISNUMBER(SEARCH("Com",B797)),VLOOKUP(B797,'[10]COMP.BG'!$A:$N,5,FALSE),VLOOKUP(B797,[10]SINAPI!$A:$M,4,FALSE))</f>
        <v>M</v>
      </c>
      <c r="F797" s="40">
        <v>126</v>
      </c>
      <c r="G797" s="128">
        <f>IF(ISNUMBER(SEARCH("COM",B797)),VLOOKUP(B797,'[10]COMP.BG'!$A:$M,13,FALSE),VLOOKUP(B797,[10]SINAPI!A:M,7,FALSE))</f>
        <v>182.14964999999998</v>
      </c>
      <c r="H797" s="128">
        <f>IF(ISNUMBER(SEARCH("COM",B797)),VLOOKUP(B797,'[10]COMP.BG'!$A:$N,14,FALSE),VLOOKUP(B797,[10]SINAPI!A:N,6,FALSE))</f>
        <v>28.105</v>
      </c>
      <c r="I797" s="40">
        <f t="shared" si="639"/>
        <v>22950.86</v>
      </c>
      <c r="J797" s="40">
        <f t="shared" si="640"/>
        <v>3541.23</v>
      </c>
      <c r="K797" s="40">
        <f t="shared" si="641"/>
        <v>26492.09</v>
      </c>
      <c r="L797" s="40">
        <f t="shared" si="642"/>
        <v>6442.88</v>
      </c>
      <c r="M797" s="40">
        <f t="shared" si="643"/>
        <v>32934.97</v>
      </c>
      <c r="N797" s="95">
        <f t="shared" si="632"/>
        <v>0.41529535326784967</v>
      </c>
      <c r="O797" s="96">
        <f t="shared" si="633"/>
        <v>125</v>
      </c>
    </row>
    <row r="798" spans="1:15" ht="30" customHeight="1" x14ac:dyDescent="0.2">
      <c r="A798" s="215" t="s">
        <v>1496</v>
      </c>
      <c r="B798" s="110" t="s">
        <v>664</v>
      </c>
      <c r="C798" s="91" t="s">
        <v>62</v>
      </c>
      <c r="D798" s="248" t="str">
        <f>IF(ISNUMBER(SEARCH("Com",B798)),VLOOKUP(B798,'[10]COMP.BG'!$A:$N,3,FALSE),VLOOKUP(B798,[10]SINAPI!$A:$M,2,FALSE))</f>
        <v>ELETROCALHA LISA EM CHAPA DE AÇO GALVANIZADO # 22, TIPO "U" COM TAMPA LARGURA 200 MM X ALTURA 75 MM, INSTALAÇÃO SUPERIOR COM BUCHA, INCLUSIVE CONEXÕES</v>
      </c>
      <c r="E798" s="39" t="str">
        <f>IF(ISNUMBER(SEARCH("Com",B798)),VLOOKUP(B798,'[10]COMP.BG'!$A:$N,5,FALSE),VLOOKUP(B798,[10]SINAPI!$A:$M,4,FALSE))</f>
        <v>M</v>
      </c>
      <c r="F798" s="40">
        <v>50</v>
      </c>
      <c r="G798" s="128">
        <f>IF(ISNUMBER(SEARCH("COM",B798)),VLOOKUP(B798,'[10]COMP.BG'!$A:$M,13,FALSE),VLOOKUP(B798,[10]SINAPI!A:M,7,FALSE))</f>
        <v>192.98245</v>
      </c>
      <c r="H798" s="128">
        <f>IF(ISNUMBER(SEARCH("COM",B798)),VLOOKUP(B798,'[10]COMP.BG'!$A:$N,14,FALSE),VLOOKUP(B798,[10]SINAPI!A:N,6,FALSE))</f>
        <v>25.914999999999999</v>
      </c>
      <c r="I798" s="40">
        <f t="shared" si="639"/>
        <v>9649.1200000000008</v>
      </c>
      <c r="J798" s="40">
        <f t="shared" si="640"/>
        <v>1295.75</v>
      </c>
      <c r="K798" s="40">
        <f t="shared" si="641"/>
        <v>10944.87</v>
      </c>
      <c r="L798" s="40">
        <f t="shared" si="642"/>
        <v>2661.79</v>
      </c>
      <c r="M798" s="40">
        <f t="shared" si="643"/>
        <v>13606.66</v>
      </c>
      <c r="N798" s="95">
        <f t="shared" si="632"/>
        <v>0.17157394318244465</v>
      </c>
      <c r="O798" s="96">
        <f t="shared" si="633"/>
        <v>49</v>
      </c>
    </row>
    <row r="799" spans="1:15" ht="30" customHeight="1" x14ac:dyDescent="0.2">
      <c r="A799" s="215" t="s">
        <v>1497</v>
      </c>
      <c r="B799" s="110" t="s">
        <v>665</v>
      </c>
      <c r="C799" s="91" t="s">
        <v>62</v>
      </c>
      <c r="D799" s="248" t="str">
        <f>IF(ISNUMBER(SEARCH("Com",B799)),VLOOKUP(B799,'[10]COMP.BG'!$A:$N,3,FALSE),VLOOKUP(B799,[10]SINAPI!$A:$M,2,FALSE))</f>
        <v>ELETROCALHA LISA EM CHAPA DE AÇO GALVANIZADO # 22, TIPO "U" COM TAMPA LARGURA 300 MM X ALTURA 100 MM, INSTALAÇÃO SUPERIOR COM BUCHA, INCLUSIVE CONEXÕES</v>
      </c>
      <c r="E799" s="39" t="str">
        <f>IF(ISNUMBER(SEARCH("Com",B799)),VLOOKUP(B799,'[10]COMP.BG'!$A:$N,5,FALSE),VLOOKUP(B799,[10]SINAPI!$A:$M,4,FALSE))</f>
        <v>M</v>
      </c>
      <c r="F799" s="40">
        <v>16</v>
      </c>
      <c r="G799" s="128">
        <f>IF(ISNUMBER(SEARCH("COM",B799)),VLOOKUP(B799,'[10]COMP.BG'!$A:$M,13,FALSE),VLOOKUP(B799,[10]SINAPI!A:M,7,FALSE))</f>
        <v>225.75084999999999</v>
      </c>
      <c r="H799" s="128">
        <f>IF(ISNUMBER(SEARCH("COM",B799)),VLOOKUP(B799,'[10]COMP.BG'!$A:$N,14,FALSE),VLOOKUP(B799,[10]SINAPI!A:N,6,FALSE))</f>
        <v>30.294999999999995</v>
      </c>
      <c r="I799" s="40">
        <f t="shared" si="639"/>
        <v>3612.01</v>
      </c>
      <c r="J799" s="40">
        <f t="shared" si="640"/>
        <v>484.72</v>
      </c>
      <c r="K799" s="40">
        <f t="shared" si="641"/>
        <v>4096.7300000000005</v>
      </c>
      <c r="L799" s="40">
        <f t="shared" si="642"/>
        <v>996.32</v>
      </c>
      <c r="M799" s="40">
        <f t="shared" si="643"/>
        <v>5093.05</v>
      </c>
      <c r="N799" s="95">
        <f t="shared" si="632"/>
        <v>6.4221099911760102E-2</v>
      </c>
      <c r="O799" s="96">
        <f t="shared" si="633"/>
        <v>15</v>
      </c>
    </row>
    <row r="800" spans="1:15" ht="30" customHeight="1" x14ac:dyDescent="0.2">
      <c r="A800" s="215" t="s">
        <v>1498</v>
      </c>
      <c r="B800" s="110" t="s">
        <v>666</v>
      </c>
      <c r="C800" s="91" t="s">
        <v>62</v>
      </c>
      <c r="D800" s="248" t="str">
        <f>IF(ISNUMBER(SEARCH("Com",B800)),VLOOKUP(B800,'[10]COMP.BG'!$A:$N,3,FALSE),VLOOKUP(B800,[10]SINAPI!$A:$M,2,FALSE))</f>
        <v>ELETROCALHA LISA EM CHAPA DE AÇO GALVANIZADO # 22, TIPO "U" COM TAMPA LARGURA 400 MM X ALTURA 100 MM, INSTALAÇÃO SUPERIOR COM BUCHA, INCLUSIVE CONEXÕES</v>
      </c>
      <c r="E800" s="39" t="str">
        <f>IF(ISNUMBER(SEARCH("Com",B800)),VLOOKUP(B800,'[10]COMP.BG'!$A:$N,5,FALSE),VLOOKUP(B800,[10]SINAPI!$A:$M,4,FALSE))</f>
        <v>M</v>
      </c>
      <c r="F800" s="40">
        <v>16</v>
      </c>
      <c r="G800" s="128">
        <f>IF(ISNUMBER(SEARCH("COM",B800)),VLOOKUP(B800,'[10]COMP.BG'!$A:$M,13,FALSE),VLOOKUP(B800,[10]SINAPI!A:M,7,FALSE))</f>
        <v>303.53285</v>
      </c>
      <c r="H800" s="128">
        <f>IF(ISNUMBER(SEARCH("COM",B800)),VLOOKUP(B800,'[10]COMP.BG'!$A:$N,14,FALSE),VLOOKUP(B800,[10]SINAPI!A:N,6,FALSE))</f>
        <v>30.294999999999995</v>
      </c>
      <c r="I800" s="40">
        <f t="shared" si="639"/>
        <v>4856.53</v>
      </c>
      <c r="J800" s="40">
        <f t="shared" si="640"/>
        <v>484.72</v>
      </c>
      <c r="K800" s="40">
        <f t="shared" si="641"/>
        <v>5341.25</v>
      </c>
      <c r="L800" s="40">
        <f t="shared" si="642"/>
        <v>1298.99</v>
      </c>
      <c r="M800" s="40">
        <f t="shared" si="643"/>
        <v>6640.24</v>
      </c>
      <c r="N800" s="95">
        <f t="shared" si="632"/>
        <v>8.3730479079935582E-2</v>
      </c>
      <c r="O800" s="96">
        <f t="shared" si="633"/>
        <v>15</v>
      </c>
    </row>
    <row r="801" spans="1:15" ht="30" customHeight="1" x14ac:dyDescent="0.2">
      <c r="A801" s="215" t="s">
        <v>1499</v>
      </c>
      <c r="B801" s="110" t="s">
        <v>657</v>
      </c>
      <c r="C801" s="91" t="s">
        <v>62</v>
      </c>
      <c r="D801" s="248" t="str">
        <f>IF(ISNUMBER(SEARCH("Com",B801)),VLOOKUP(B801,'[10]COMP.BG'!$A:$N,3,FALSE),VLOOKUP(B801,[10]SINAPI!$A:$M,2,FALSE))</f>
        <v>ELETROCALHA LISA EM CHAPA DE AÇO GALVANIZADO # 22, TIPO "U" COM TAMPA LARGURA 75 MM X ALTURA 50 MM, INSTALAÇÃO SUPERIOR COM BUCHA, INCLUSIVE CONEXÕES</v>
      </c>
      <c r="E801" s="39" t="str">
        <f>IF(ISNUMBER(SEARCH("Com",B801)),VLOOKUP(B801,'[10]COMP.BG'!$A:$N,5,FALSE),VLOOKUP(B801,[10]SINAPI!$A:$M,4,FALSE))</f>
        <v>M</v>
      </c>
      <c r="F801" s="40">
        <v>84</v>
      </c>
      <c r="G801" s="128">
        <f>IF(ISNUMBER(SEARCH("COM",B801)),VLOOKUP(B801,'[10]COMP.BG'!$A:$M,13,FALSE),VLOOKUP(B801,[10]SINAPI!A:M,7,FALSE))</f>
        <v>67.319299999999998</v>
      </c>
      <c r="H801" s="128">
        <f>IF(ISNUMBER(SEARCH("COM",B801)),VLOOKUP(B801,'[10]COMP.BG'!$A:$N,14,FALSE),VLOOKUP(B801,[10]SINAPI!A:N,6,FALSE))</f>
        <v>19.71</v>
      </c>
      <c r="I801" s="40">
        <f t="shared" si="639"/>
        <v>5654.82</v>
      </c>
      <c r="J801" s="40">
        <f t="shared" si="640"/>
        <v>1655.64</v>
      </c>
      <c r="K801" s="40">
        <f t="shared" si="641"/>
        <v>7310.46</v>
      </c>
      <c r="L801" s="40">
        <f t="shared" si="642"/>
        <v>1777.9</v>
      </c>
      <c r="M801" s="40">
        <f t="shared" si="643"/>
        <v>9088.36</v>
      </c>
      <c r="N801" s="95">
        <f t="shared" si="632"/>
        <v>0.11460018566360904</v>
      </c>
      <c r="O801" s="96">
        <f t="shared" si="633"/>
        <v>83</v>
      </c>
    </row>
    <row r="802" spans="1:15" ht="30" customHeight="1" x14ac:dyDescent="0.2">
      <c r="A802" s="215" t="s">
        <v>1500</v>
      </c>
      <c r="B802" s="110" t="s">
        <v>668</v>
      </c>
      <c r="C802" s="91" t="s">
        <v>62</v>
      </c>
      <c r="D802" s="248" t="str">
        <f>IF(ISNUMBER(SEARCH("Com",B802)),VLOOKUP(B802,'[10]COMP.BG'!$A:$N,3,FALSE),VLOOKUP(B802,[10]SINAPI!$A:$M,2,FALSE))</f>
        <v>ELETROCALHA PERFURADA EM CHAPA DE AÇO GALVANIZADO # 22, TIPO "U" COM TAMPA LARGURA 100 MM X ALTURA 100 MM, INSTALAÇÃO SUPERIOR COM BUCHA, INCLUSIVE CONEXÕES</v>
      </c>
      <c r="E802" s="39" t="str">
        <f>IF(ISNUMBER(SEARCH("Com",B802)),VLOOKUP(B802,'[10]COMP.BG'!$A:$N,5,FALSE),VLOOKUP(B802,[10]SINAPI!$A:$M,4,FALSE))</f>
        <v>M</v>
      </c>
      <c r="F802" s="40">
        <v>16</v>
      </c>
      <c r="G802" s="128">
        <f>IF(ISNUMBER(SEARCH("COM",B802)),VLOOKUP(B802,'[10]COMP.BG'!$A:$M,13,FALSE),VLOOKUP(B802,[10]SINAPI!A:M,7,FALSE))</f>
        <v>143.05965</v>
      </c>
      <c r="H802" s="128">
        <f>IF(ISNUMBER(SEARCH("COM",B802)),VLOOKUP(B802,'[10]COMP.BG'!$A:$N,14,FALSE),VLOOKUP(B802,[10]SINAPI!A:N,6,FALSE))</f>
        <v>28.105</v>
      </c>
      <c r="I802" s="40">
        <f t="shared" si="639"/>
        <v>2288.9499999999998</v>
      </c>
      <c r="J802" s="40">
        <f t="shared" si="640"/>
        <v>449.68</v>
      </c>
      <c r="K802" s="40">
        <f t="shared" si="641"/>
        <v>2738.6299999999997</v>
      </c>
      <c r="L802" s="40">
        <f t="shared" si="642"/>
        <v>666.03</v>
      </c>
      <c r="M802" s="40">
        <f t="shared" si="643"/>
        <v>3404.66</v>
      </c>
      <c r="N802" s="95">
        <f t="shared" si="632"/>
        <v>4.2931251416258059E-2</v>
      </c>
      <c r="O802" s="96">
        <f t="shared" si="633"/>
        <v>15</v>
      </c>
    </row>
    <row r="803" spans="1:15" ht="30" customHeight="1" x14ac:dyDescent="0.2">
      <c r="A803" s="215" t="s">
        <v>1501</v>
      </c>
      <c r="B803" s="110" t="s">
        <v>667</v>
      </c>
      <c r="C803" s="91" t="s">
        <v>62</v>
      </c>
      <c r="D803" s="248" t="str">
        <f>IF(ISNUMBER(SEARCH("Com",B803)),VLOOKUP(B803,'[10]COMP.BG'!$A:$N,3,FALSE),VLOOKUP(B803,[10]SINAPI!$A:$M,2,FALSE))</f>
        <v>ELETROCALHA PERFURADA EM CHAPA DE AÇO GALVANIZADO # 22, TIPO "U" COM TAMPA LARGURA 100 MM X ALTURA 50 MM, INSTALAÇÃO SUPERIOR COM BUCHA, INCLUSIVE CONEXÕES</v>
      </c>
      <c r="E803" s="39" t="str">
        <f>IF(ISNUMBER(SEARCH("Com",B803)),VLOOKUP(B803,'[10]COMP.BG'!$A:$N,5,FALSE),VLOOKUP(B803,[10]SINAPI!$A:$M,4,FALSE))</f>
        <v>M</v>
      </c>
      <c r="F803" s="40">
        <v>168</v>
      </c>
      <c r="G803" s="128">
        <f>IF(ISNUMBER(SEARCH("COM",B803)),VLOOKUP(B803,'[10]COMP.BG'!$A:$M,13,FALSE),VLOOKUP(B803,[10]SINAPI!A:M,7,FALSE))</f>
        <v>72.957800000000006</v>
      </c>
      <c r="H803" s="128">
        <f>IF(ISNUMBER(SEARCH("COM",B803)),VLOOKUP(B803,'[10]COMP.BG'!$A:$N,14,FALSE),VLOOKUP(B803,[10]SINAPI!A:N,6,FALSE))</f>
        <v>19.71</v>
      </c>
      <c r="I803" s="40">
        <f t="shared" si="639"/>
        <v>12256.91</v>
      </c>
      <c r="J803" s="40">
        <f t="shared" si="640"/>
        <v>3311.28</v>
      </c>
      <c r="K803" s="40">
        <f t="shared" si="641"/>
        <v>15568.19</v>
      </c>
      <c r="L803" s="40">
        <f t="shared" si="642"/>
        <v>3786.18</v>
      </c>
      <c r="M803" s="40">
        <f t="shared" si="643"/>
        <v>19354.37</v>
      </c>
      <c r="N803" s="95">
        <f t="shared" si="632"/>
        <v>0.24405001511847957</v>
      </c>
      <c r="O803" s="96">
        <f t="shared" si="633"/>
        <v>167</v>
      </c>
    </row>
    <row r="804" spans="1:15" ht="30" customHeight="1" x14ac:dyDescent="0.2">
      <c r="A804" s="215" t="s">
        <v>1502</v>
      </c>
      <c r="B804" s="110" t="s">
        <v>669</v>
      </c>
      <c r="C804" s="91" t="s">
        <v>62</v>
      </c>
      <c r="D804" s="248" t="str">
        <f>IF(ISNUMBER(SEARCH("Com",B804)),VLOOKUP(B804,'[10]COMP.BG'!$A:$N,3,FALSE),VLOOKUP(B804,[10]SINAPI!$A:$M,2,FALSE))</f>
        <v>ELETROCALHA PERFURADA EM CHAPA DE AÇO GALVANIZADO # 22, TIPO "U" COM TAMPA LARGURA 150 MM X ALTURA 100 MM, INSTALAÇÃO SUPERIOR COM BUCHA, INCLUSIVE CONEXÕES</v>
      </c>
      <c r="E804" s="39" t="str">
        <f>IF(ISNUMBER(SEARCH("Com",B804)),VLOOKUP(B804,'[10]COMP.BG'!$A:$N,5,FALSE),VLOOKUP(B804,[10]SINAPI!$A:$M,4,FALSE))</f>
        <v>M</v>
      </c>
      <c r="F804" s="40">
        <v>84</v>
      </c>
      <c r="G804" s="128">
        <f>IF(ISNUMBER(SEARCH("COM",B804)),VLOOKUP(B804,'[10]COMP.BG'!$A:$M,13,FALSE),VLOOKUP(B804,[10]SINAPI!A:M,7,FALSE))</f>
        <v>167.11165</v>
      </c>
      <c r="H804" s="128">
        <f>IF(ISNUMBER(SEARCH("COM",B804)),VLOOKUP(B804,'[10]COMP.BG'!$A:$N,14,FALSE),VLOOKUP(B804,[10]SINAPI!A:N,6,FALSE))</f>
        <v>28.105</v>
      </c>
      <c r="I804" s="40">
        <f t="shared" si="639"/>
        <v>14037.38</v>
      </c>
      <c r="J804" s="40">
        <f t="shared" si="640"/>
        <v>2360.8200000000002</v>
      </c>
      <c r="K804" s="40">
        <f t="shared" si="641"/>
        <v>16398.2</v>
      </c>
      <c r="L804" s="40">
        <f t="shared" si="642"/>
        <v>3988.04</v>
      </c>
      <c r="M804" s="40">
        <f t="shared" si="643"/>
        <v>20386.240000000002</v>
      </c>
      <c r="N804" s="95">
        <f t="shared" si="632"/>
        <v>0.25706143781528168</v>
      </c>
      <c r="O804" s="96">
        <f t="shared" si="633"/>
        <v>83</v>
      </c>
    </row>
    <row r="805" spans="1:15" ht="30" customHeight="1" x14ac:dyDescent="0.2">
      <c r="A805" s="215" t="s">
        <v>1503</v>
      </c>
      <c r="B805" s="110" t="s">
        <v>670</v>
      </c>
      <c r="C805" s="91" t="s">
        <v>62</v>
      </c>
      <c r="D805" s="248" t="str">
        <f>IF(ISNUMBER(SEARCH("Com",B805)),VLOOKUP(B805,'[10]COMP.BG'!$A:$N,3,FALSE),VLOOKUP(B805,[10]SINAPI!$A:$M,2,FALSE))</f>
        <v>ELETROCALHA PERFURADA EM CHAPA DE AÇO GALVANIZADO # 22, TIPO "U" COM TAMPA LARGURA 200 MM X ALTURA 100 MM, INSTALAÇÃO SUPERIOR COM BUCHA, INCLUSIVE CONEXÕES</v>
      </c>
      <c r="E805" s="39" t="str">
        <f>IF(ISNUMBER(SEARCH("Com",B805)),VLOOKUP(B805,'[10]COMP.BG'!$A:$N,5,FALSE),VLOOKUP(B805,[10]SINAPI!$A:$M,4,FALSE))</f>
        <v>M</v>
      </c>
      <c r="F805" s="40">
        <v>84</v>
      </c>
      <c r="G805" s="128">
        <f>IF(ISNUMBER(SEARCH("COM",B805)),VLOOKUP(B805,'[10]COMP.BG'!$A:$M,13,FALSE),VLOOKUP(B805,[10]SINAPI!A:M,7,FALSE))</f>
        <v>185.00964999999999</v>
      </c>
      <c r="H805" s="128">
        <f>IF(ISNUMBER(SEARCH("COM",B805)),VLOOKUP(B805,'[10]COMP.BG'!$A:$N,14,FALSE),VLOOKUP(B805,[10]SINAPI!A:N,6,FALSE))</f>
        <v>28.105</v>
      </c>
      <c r="I805" s="40">
        <f t="shared" si="639"/>
        <v>15540.81</v>
      </c>
      <c r="J805" s="40">
        <f t="shared" si="640"/>
        <v>2360.8200000000002</v>
      </c>
      <c r="K805" s="40">
        <f t="shared" si="641"/>
        <v>17901.63</v>
      </c>
      <c r="L805" s="40">
        <f t="shared" si="642"/>
        <v>4353.68</v>
      </c>
      <c r="M805" s="40">
        <f t="shared" si="643"/>
        <v>22255.31</v>
      </c>
      <c r="N805" s="95">
        <f t="shared" ref="N805:N836" si="644">M805/$M$1026*100</f>
        <v>0.2806295809146177</v>
      </c>
      <c r="O805" s="96">
        <f t="shared" si="633"/>
        <v>83</v>
      </c>
    </row>
    <row r="806" spans="1:15" ht="30" customHeight="1" x14ac:dyDescent="0.2">
      <c r="A806" s="215" t="s">
        <v>1504</v>
      </c>
      <c r="B806" s="110" t="s">
        <v>671</v>
      </c>
      <c r="C806" s="91" t="s">
        <v>62</v>
      </c>
      <c r="D806" s="248" t="str">
        <f>IF(ISNUMBER(SEARCH("Com",B806)),VLOOKUP(B806,'[10]COMP.BG'!$A:$N,3,FALSE),VLOOKUP(B806,[10]SINAPI!$A:$M,2,FALSE))</f>
        <v>ELETROCALHA PERFURADA EM CHAPA DE AÇO GALVANIZADO # 22, TIPO "U" COM TAMPA LARGURA 300 MM X ALTURA 100 MM, INSTALAÇÃO SUPERIOR COM BUCHA, INCLUSIVE CONEXÕES</v>
      </c>
      <c r="E806" s="39" t="str">
        <f>IF(ISNUMBER(SEARCH("Com",B806)),VLOOKUP(B806,'[10]COMP.BG'!$A:$N,5,FALSE),VLOOKUP(B806,[10]SINAPI!$A:$M,4,FALSE))</f>
        <v>M</v>
      </c>
      <c r="F806" s="40">
        <v>25</v>
      </c>
      <c r="G806" s="128">
        <f>IF(ISNUMBER(SEARCH("COM",B806)),VLOOKUP(B806,'[10]COMP.BG'!$A:$M,13,FALSE),VLOOKUP(B806,[10]SINAPI!A:M,7,FALSE))</f>
        <v>229.29085000000001</v>
      </c>
      <c r="H806" s="128">
        <f>IF(ISNUMBER(SEARCH("COM",B806)),VLOOKUP(B806,'[10]COMP.BG'!$A:$N,14,FALSE),VLOOKUP(B806,[10]SINAPI!A:N,6,FALSE))</f>
        <v>30.294999999999995</v>
      </c>
      <c r="I806" s="40">
        <f t="shared" si="639"/>
        <v>5732.27</v>
      </c>
      <c r="J806" s="40">
        <f t="shared" si="640"/>
        <v>757.38</v>
      </c>
      <c r="K806" s="40">
        <f t="shared" si="641"/>
        <v>6489.6500000000005</v>
      </c>
      <c r="L806" s="40">
        <f t="shared" si="642"/>
        <v>1578.28</v>
      </c>
      <c r="M806" s="40">
        <f t="shared" si="643"/>
        <v>8067.93</v>
      </c>
      <c r="N806" s="95">
        <f t="shared" si="644"/>
        <v>0.1017330162890776</v>
      </c>
      <c r="O806" s="96">
        <f t="shared" si="633"/>
        <v>24</v>
      </c>
    </row>
    <row r="807" spans="1:15" ht="30" customHeight="1" x14ac:dyDescent="0.2">
      <c r="A807" s="215" t="s">
        <v>1505</v>
      </c>
      <c r="B807" s="110" t="s">
        <v>672</v>
      </c>
      <c r="C807" s="91" t="s">
        <v>62</v>
      </c>
      <c r="D807" s="248" t="str">
        <f>IF(ISNUMBER(SEARCH("Com",B807)),VLOOKUP(B807,'[10]COMP.BG'!$A:$N,3,FALSE),VLOOKUP(B807,[10]SINAPI!$A:$M,2,FALSE))</f>
        <v>ELETROCALHA PERFURADA EM CHAPA DE AÇO GALVANIZADO # 22, TIPO "U" COM TAMPA LARGURA 400 MM X ALTURA 100 MM, INSTALAÇÃO SUPERIOR COM BUCHA, INCLUSIVE CONEXÕES</v>
      </c>
      <c r="E807" s="39" t="str">
        <f>IF(ISNUMBER(SEARCH("Com",B807)),VLOOKUP(B807,'[10]COMP.BG'!$A:$N,5,FALSE),VLOOKUP(B807,[10]SINAPI!$A:$M,4,FALSE))</f>
        <v>M</v>
      </c>
      <c r="F807" s="40">
        <v>25</v>
      </c>
      <c r="G807" s="128">
        <f>IF(ISNUMBER(SEARCH("COM",B807)),VLOOKUP(B807,'[10]COMP.BG'!$A:$M,13,FALSE),VLOOKUP(B807,[10]SINAPI!A:M,7,FALSE))</f>
        <v>309.31285000000003</v>
      </c>
      <c r="H807" s="128">
        <f>IF(ISNUMBER(SEARCH("COM",B807)),VLOOKUP(B807,'[10]COMP.BG'!$A:$N,14,FALSE),VLOOKUP(B807,[10]SINAPI!A:N,6,FALSE))</f>
        <v>30.294999999999995</v>
      </c>
      <c r="I807" s="40">
        <f t="shared" si="639"/>
        <v>7732.82</v>
      </c>
      <c r="J807" s="40">
        <f t="shared" si="640"/>
        <v>757.38</v>
      </c>
      <c r="K807" s="40">
        <f t="shared" si="641"/>
        <v>8490.1999999999989</v>
      </c>
      <c r="L807" s="40">
        <f t="shared" si="642"/>
        <v>2064.8200000000002</v>
      </c>
      <c r="M807" s="40">
        <f t="shared" si="643"/>
        <v>10555.019999999999</v>
      </c>
      <c r="N807" s="95">
        <f t="shared" si="644"/>
        <v>0.13309411727562581</v>
      </c>
      <c r="O807" s="96">
        <f t="shared" si="633"/>
        <v>24</v>
      </c>
    </row>
    <row r="808" spans="1:15" ht="30" customHeight="1" x14ac:dyDescent="0.2">
      <c r="A808" s="215" t="s">
        <v>1506</v>
      </c>
      <c r="B808" s="110" t="s">
        <v>675</v>
      </c>
      <c r="C808" s="91" t="s">
        <v>62</v>
      </c>
      <c r="D808" s="248" t="str">
        <f>IF(ISNUMBER(SEARCH("Com",B808)),VLOOKUP(B808,'[10]COMP.BG'!$A:$N,3,FALSE),VLOOKUP(B808,[10]SINAPI!$A:$M,2,FALSE))</f>
        <v>ELETRODUTO DE AÇO CARBONO COM COSTURA GALVANIZAÇÃO A FOGO INCLUSIVE CONEXÕES Ø 50 MM 2"</v>
      </c>
      <c r="E808" s="39" t="str">
        <f>IF(ISNUMBER(SEARCH("Com",B808)),VLOOKUP(B808,'[10]COMP.BG'!$A:$N,5,FALSE),VLOOKUP(B808,[10]SINAPI!$A:$M,4,FALSE))</f>
        <v>M</v>
      </c>
      <c r="F808" s="40">
        <v>33</v>
      </c>
      <c r="G808" s="128">
        <f>IF(ISNUMBER(SEARCH("COM",B808)),VLOOKUP(B808,'[10]COMP.BG'!$A:$M,13,FALSE),VLOOKUP(B808,[10]SINAPI!A:M,7,FALSE))</f>
        <v>72.284999999999997</v>
      </c>
      <c r="H808" s="128">
        <f>IF(ISNUMBER(SEARCH("COM",B808)),VLOOKUP(B808,'[10]COMP.BG'!$A:$N,14,FALSE),VLOOKUP(B808,[10]SINAPI!A:N,6,FALSE))</f>
        <v>27.375</v>
      </c>
      <c r="I808" s="40">
        <f t="shared" si="639"/>
        <v>2385.41</v>
      </c>
      <c r="J808" s="40">
        <f t="shared" si="640"/>
        <v>903.38</v>
      </c>
      <c r="K808" s="40">
        <f t="shared" si="641"/>
        <v>3288.79</v>
      </c>
      <c r="L808" s="40">
        <f t="shared" si="642"/>
        <v>799.83</v>
      </c>
      <c r="M808" s="40">
        <f t="shared" si="643"/>
        <v>4088.62</v>
      </c>
      <c r="N808" s="95">
        <f t="shared" si="644"/>
        <v>5.1555683435509286E-2</v>
      </c>
      <c r="O808" s="96">
        <f t="shared" si="633"/>
        <v>32</v>
      </c>
    </row>
    <row r="809" spans="1:15" ht="30" customHeight="1" x14ac:dyDescent="0.2">
      <c r="A809" s="215" t="s">
        <v>1507</v>
      </c>
      <c r="B809" s="110" t="s">
        <v>676</v>
      </c>
      <c r="C809" s="91" t="s">
        <v>62</v>
      </c>
      <c r="D809" s="248" t="str">
        <f>IF(ISNUMBER(SEARCH("Com",B809)),VLOOKUP(B809,'[10]COMP.BG'!$A:$N,3,FALSE),VLOOKUP(B809,[10]SINAPI!$A:$M,2,FALSE))</f>
        <v>ELETRODUTO DE AÇO CARBONO COM COSTURA GALVANIZAÇÃO A FOGO INCLUSIVE CONEXÕES Ø 65 mm 2 1/2"</v>
      </c>
      <c r="E809" s="39" t="str">
        <f>IF(ISNUMBER(SEARCH("Com",B809)),VLOOKUP(B809,'[10]COMP.BG'!$A:$N,5,FALSE),VLOOKUP(B809,[10]SINAPI!$A:$M,4,FALSE))</f>
        <v>M</v>
      </c>
      <c r="F809" s="40">
        <v>33</v>
      </c>
      <c r="G809" s="128">
        <f>IF(ISNUMBER(SEARCH("COM",B809)),VLOOKUP(B809,'[10]COMP.BG'!$A:$M,13,FALSE),VLOOKUP(B809,[10]SINAPI!A:M,7,FALSE))</f>
        <v>64.489999999999995</v>
      </c>
      <c r="H809" s="128">
        <f>IF(ISNUMBER(SEARCH("COM",B809)),VLOOKUP(B809,'[10]COMP.BG'!$A:$N,14,FALSE),VLOOKUP(B809,[10]SINAPI!A:N,6,FALSE))</f>
        <v>36.5</v>
      </c>
      <c r="I809" s="40">
        <f t="shared" si="639"/>
        <v>2128.17</v>
      </c>
      <c r="J809" s="40">
        <f t="shared" si="640"/>
        <v>1204.5</v>
      </c>
      <c r="K809" s="40">
        <f t="shared" si="641"/>
        <v>3332.67</v>
      </c>
      <c r="L809" s="40">
        <f t="shared" si="642"/>
        <v>810.51</v>
      </c>
      <c r="M809" s="40">
        <f t="shared" si="643"/>
        <v>4143.18</v>
      </c>
      <c r="N809" s="95">
        <f t="shared" si="644"/>
        <v>5.2243660818646238E-2</v>
      </c>
      <c r="O809" s="96">
        <f t="shared" si="633"/>
        <v>32</v>
      </c>
    </row>
    <row r="810" spans="1:15" ht="30" customHeight="1" x14ac:dyDescent="0.2">
      <c r="A810" s="215" t="s">
        <v>1508</v>
      </c>
      <c r="B810" s="110" t="s">
        <v>677</v>
      </c>
      <c r="C810" s="91" t="s">
        <v>62</v>
      </c>
      <c r="D810" s="248" t="str">
        <f>IF(ISNUMBER(SEARCH("Com",B810)),VLOOKUP(B810,'[10]COMP.BG'!$A:$N,3,FALSE),VLOOKUP(B810,[10]SINAPI!$A:$M,2,FALSE))</f>
        <v>ELETRODUTO DE AÇO CARBONO COM COSTURA GALVANIZAÇÃO A FOGO INCLUSIVE CONEXÕES Ø 80 mm 3"</v>
      </c>
      <c r="E810" s="39" t="str">
        <f>IF(ISNUMBER(SEARCH("Com",B810)),VLOOKUP(B810,'[10]COMP.BG'!$A:$N,5,FALSE),VLOOKUP(B810,[10]SINAPI!$A:$M,4,FALSE))</f>
        <v>M</v>
      </c>
      <c r="F810" s="40">
        <v>33</v>
      </c>
      <c r="G810" s="128">
        <f>IF(ISNUMBER(SEARCH("COM",B810)),VLOOKUP(B810,'[10]COMP.BG'!$A:$M,13,FALSE),VLOOKUP(B810,[10]SINAPI!A:M,7,FALSE))</f>
        <v>69.72</v>
      </c>
      <c r="H810" s="128">
        <f>IF(ISNUMBER(SEARCH("COM",B810)),VLOOKUP(B810,'[10]COMP.BG'!$A:$N,14,FALSE),VLOOKUP(B810,[10]SINAPI!A:N,6,FALSE))</f>
        <v>36.5</v>
      </c>
      <c r="I810" s="40">
        <f t="shared" si="639"/>
        <v>2300.7600000000002</v>
      </c>
      <c r="J810" s="40">
        <f t="shared" si="640"/>
        <v>1204.5</v>
      </c>
      <c r="K810" s="40">
        <f t="shared" si="641"/>
        <v>3505.26</v>
      </c>
      <c r="L810" s="40">
        <f t="shared" si="642"/>
        <v>852.48</v>
      </c>
      <c r="M810" s="40">
        <f t="shared" si="643"/>
        <v>4357.74</v>
      </c>
      <c r="N810" s="95">
        <f t="shared" si="644"/>
        <v>5.4949167184589483E-2</v>
      </c>
      <c r="O810" s="96">
        <f t="shared" si="633"/>
        <v>32</v>
      </c>
    </row>
    <row r="811" spans="1:15" ht="30" customHeight="1" x14ac:dyDescent="0.2">
      <c r="A811" s="215" t="s">
        <v>1509</v>
      </c>
      <c r="B811" s="201" t="s">
        <v>816</v>
      </c>
      <c r="C811" s="91" t="s">
        <v>57</v>
      </c>
      <c r="D811" s="248" t="str">
        <f>IF(ISNUMBER(SEARCH("Com",B811)),VLOOKUP(B811,'[10]COMP.BG'!$A:$N,3,FALSE),VLOOKUP(B811,[10]SINAPI!$A:$M,2,FALSE))</f>
        <v>ELETRODUTO DE AÇO GALVANIZADO, CLASSE LEVE, DN 20 MM (3/4), APARENTE, INSTALADO EM PAREDE - FORNECIMENTO E INSTALAÇÃO. AF_11/2016_P</v>
      </c>
      <c r="E811" s="39" t="str">
        <f>IF(ISNUMBER(SEARCH("Com",B811)),VLOOKUP(B811,'[10]COMP.BG'!$A:$N,5,FALSE),VLOOKUP(B811,[10]SINAPI!$A:$M,4,FALSE))</f>
        <v>M</v>
      </c>
      <c r="F811" s="40">
        <v>33</v>
      </c>
      <c r="G811" s="128">
        <f>IF(ISNUMBER(SEARCH("COM",B811)),VLOOKUP(B811,'[10]COMP.BG'!$A:$M,13,FALSE),VLOOKUP(B811,[10]SINAPI!A:M,7,FALSE))</f>
        <v>18.797128000000001</v>
      </c>
      <c r="H811" s="128">
        <f>IF(ISNUMBER(SEARCH("COM",B811)),VLOOKUP(B811,'[10]COMP.BG'!$A:$N,14,FALSE),VLOOKUP(B811,[10]SINAPI!A:N,6,FALSE))</f>
        <v>15.305600000000002</v>
      </c>
      <c r="I811" s="40">
        <f t="shared" si="639"/>
        <v>620.30999999999995</v>
      </c>
      <c r="J811" s="40">
        <f t="shared" si="640"/>
        <v>505.08</v>
      </c>
      <c r="K811" s="40">
        <f t="shared" si="641"/>
        <v>1125.3899999999999</v>
      </c>
      <c r="L811" s="40">
        <f t="shared" si="642"/>
        <v>273.69</v>
      </c>
      <c r="M811" s="40">
        <f t="shared" si="643"/>
        <v>1399.08</v>
      </c>
      <c r="N811" s="95">
        <f t="shared" si="644"/>
        <v>1.764177780790397E-2</v>
      </c>
      <c r="O811" s="96">
        <f t="shared" si="633"/>
        <v>32</v>
      </c>
    </row>
    <row r="812" spans="1:15" ht="30" customHeight="1" x14ac:dyDescent="0.2">
      <c r="A812" s="215" t="s">
        <v>1510</v>
      </c>
      <c r="B812" s="201" t="s">
        <v>817</v>
      </c>
      <c r="C812" s="91" t="s">
        <v>57</v>
      </c>
      <c r="D812" s="248" t="str">
        <f>IF(ISNUMBER(SEARCH("Com",B812)),VLOOKUP(B812,'[10]COMP.BG'!$A:$N,3,FALSE),VLOOKUP(B812,[10]SINAPI!$A:$M,2,FALSE))</f>
        <v>ELETRODUTO DE AÇO GALVANIZADO, CLASSE LEVE, DN 20 MM (3/4), APARENTE, INSTALADO EM TETO - FORNECIMENTO E INSTALAÇÃO. AF_11/2016_P</v>
      </c>
      <c r="E812" s="39" t="str">
        <f>IF(ISNUMBER(SEARCH("Com",B812)),VLOOKUP(B812,'[10]COMP.BG'!$A:$N,5,FALSE),VLOOKUP(B812,[10]SINAPI!$A:$M,4,FALSE))</f>
        <v>M</v>
      </c>
      <c r="F812" s="40">
        <v>50</v>
      </c>
      <c r="G812" s="128">
        <f>IF(ISNUMBER(SEARCH("COM",B812)),VLOOKUP(B812,'[10]COMP.BG'!$A:$M,13,FALSE),VLOOKUP(B812,[10]SINAPI!A:M,7,FALSE))</f>
        <v>16.722200000000001</v>
      </c>
      <c r="H812" s="128">
        <f>IF(ISNUMBER(SEARCH("COM",B812)),VLOOKUP(B812,'[10]COMP.BG'!$A:$N,14,FALSE),VLOOKUP(B812,[10]SINAPI!A:N,6,FALSE))</f>
        <v>10.31</v>
      </c>
      <c r="I812" s="40">
        <f t="shared" si="639"/>
        <v>836.11</v>
      </c>
      <c r="J812" s="40">
        <f t="shared" si="640"/>
        <v>515.5</v>
      </c>
      <c r="K812" s="40">
        <f t="shared" si="641"/>
        <v>1351.6100000000001</v>
      </c>
      <c r="L812" s="40">
        <f t="shared" si="642"/>
        <v>328.71</v>
      </c>
      <c r="M812" s="40">
        <f t="shared" si="643"/>
        <v>1680.3200000000002</v>
      </c>
      <c r="N812" s="95">
        <f t="shared" si="644"/>
        <v>2.1188089377431742E-2</v>
      </c>
      <c r="O812" s="96">
        <f t="shared" si="633"/>
        <v>49</v>
      </c>
    </row>
    <row r="813" spans="1:15" ht="30" customHeight="1" x14ac:dyDescent="0.2">
      <c r="A813" s="215" t="s">
        <v>1511</v>
      </c>
      <c r="B813" s="201" t="s">
        <v>818</v>
      </c>
      <c r="C813" s="91" t="s">
        <v>57</v>
      </c>
      <c r="D813" s="248" t="str">
        <f>IF(ISNUMBER(SEARCH("Com",B813)),VLOOKUP(B813,'[10]COMP.BG'!$A:$N,3,FALSE),VLOOKUP(B813,[10]SINAPI!$A:$M,2,FALSE))</f>
        <v>ELETRODUTO DE AÇO GALVANIZADO, CLASSE LEVE, DN 25 MM (1), APARENTE, INSTALADO EM PAREDE - FORNECIMENTO E INSTALAÇÃO. AF_11/2016_P</v>
      </c>
      <c r="E813" s="39" t="str">
        <f>IF(ISNUMBER(SEARCH("Com",B813)),VLOOKUP(B813,'[10]COMP.BG'!$A:$N,5,FALSE),VLOOKUP(B813,[10]SINAPI!$A:$M,4,FALSE))</f>
        <v>M</v>
      </c>
      <c r="F813" s="40">
        <v>50</v>
      </c>
      <c r="G813" s="128">
        <f>IF(ISNUMBER(SEARCH("COM",B813)),VLOOKUP(B813,'[10]COMP.BG'!$A:$M,13,FALSE),VLOOKUP(B813,[10]SINAPI!A:M,7,FALSE))</f>
        <v>22.852152</v>
      </c>
      <c r="H813" s="128">
        <f>IF(ISNUMBER(SEARCH("COM",B813)),VLOOKUP(B813,'[10]COMP.BG'!$A:$N,14,FALSE),VLOOKUP(B813,[10]SINAPI!A:N,6,FALSE))</f>
        <v>16.955399999999997</v>
      </c>
      <c r="I813" s="40">
        <f t="shared" si="634"/>
        <v>1142.6099999999999</v>
      </c>
      <c r="J813" s="40">
        <f t="shared" si="635"/>
        <v>847.77</v>
      </c>
      <c r="K813" s="40">
        <f t="shared" si="636"/>
        <v>1990.3799999999999</v>
      </c>
      <c r="L813" s="40">
        <f t="shared" si="637"/>
        <v>484.06</v>
      </c>
      <c r="M813" s="40">
        <f t="shared" si="638"/>
        <v>2474.44</v>
      </c>
      <c r="N813" s="95">
        <f t="shared" si="644"/>
        <v>3.1201590101345104E-2</v>
      </c>
      <c r="O813" s="96">
        <f t="shared" si="633"/>
        <v>49</v>
      </c>
    </row>
    <row r="814" spans="1:15" ht="30" customHeight="1" x14ac:dyDescent="0.2">
      <c r="A814" s="215" t="s">
        <v>1512</v>
      </c>
      <c r="B814" s="201" t="s">
        <v>819</v>
      </c>
      <c r="C814" s="91" t="s">
        <v>57</v>
      </c>
      <c r="D814" s="248" t="str">
        <f>IF(ISNUMBER(SEARCH("Com",B814)),VLOOKUP(B814,'[10]COMP.BG'!$A:$N,3,FALSE),VLOOKUP(B814,[10]SINAPI!$A:$M,2,FALSE))</f>
        <v>ELETRODUTO DE AÇO GALVANIZADO, CLASSE LEVE, DN 25 MM (1), APARENTE, INSTALADO EM TETO - FORNECIMENTO E INSTALAÇÃO. AF_11/2016_P</v>
      </c>
      <c r="E814" s="39" t="str">
        <f>IF(ISNUMBER(SEARCH("Com",B814)),VLOOKUP(B814,'[10]COMP.BG'!$A:$N,5,FALSE),VLOOKUP(B814,[10]SINAPI!$A:$M,4,FALSE))</f>
        <v>M</v>
      </c>
      <c r="F814" s="40">
        <v>50</v>
      </c>
      <c r="G814" s="128">
        <f>IF(ISNUMBER(SEARCH("COM",B814)),VLOOKUP(B814,'[10]COMP.BG'!$A:$M,13,FALSE),VLOOKUP(B814,[10]SINAPI!A:M,7,FALSE))</f>
        <v>20.082675999999999</v>
      </c>
      <c r="H814" s="128">
        <f>IF(ISNUMBER(SEARCH("COM",B814)),VLOOKUP(B814,'[10]COMP.BG'!$A:$N,14,FALSE),VLOOKUP(B814,[10]SINAPI!A:N,6,FALSE))</f>
        <v>9.5727000000000011</v>
      </c>
      <c r="I814" s="40">
        <f t="shared" si="634"/>
        <v>1004.13</v>
      </c>
      <c r="J814" s="40">
        <f t="shared" si="635"/>
        <v>478.64</v>
      </c>
      <c r="K814" s="40">
        <f t="shared" si="636"/>
        <v>1482.77</v>
      </c>
      <c r="L814" s="40">
        <f t="shared" si="637"/>
        <v>360.61</v>
      </c>
      <c r="M814" s="40">
        <f t="shared" si="638"/>
        <v>1843.38</v>
      </c>
      <c r="N814" s="95">
        <f t="shared" si="644"/>
        <v>2.3244203602034212E-2</v>
      </c>
      <c r="O814" s="96">
        <f t="shared" si="633"/>
        <v>49</v>
      </c>
    </row>
    <row r="815" spans="1:15" ht="30" customHeight="1" x14ac:dyDescent="0.2">
      <c r="A815" s="215" t="s">
        <v>1513</v>
      </c>
      <c r="B815" s="201" t="s">
        <v>820</v>
      </c>
      <c r="C815" s="91" t="s">
        <v>57</v>
      </c>
      <c r="D815" s="248" t="str">
        <f>IF(ISNUMBER(SEARCH("Com",B815)),VLOOKUP(B815,'[10]COMP.BG'!$A:$N,3,FALSE),VLOOKUP(B815,[10]SINAPI!$A:$M,2,FALSE))</f>
        <v>ELETRODUTO DE AÇO GALVANIZADO, CLASSE SEMI PESADO, DN 32 MM (1 1/4), APARENTE, INSTALADO EM PAREDE - FORNECIMENTO E INSTALAÇÃO. AF_11/2016_P</v>
      </c>
      <c r="E815" s="39" t="str">
        <f>IF(ISNUMBER(SEARCH("Com",B815)),VLOOKUP(B815,'[10]COMP.BG'!$A:$N,5,FALSE),VLOOKUP(B815,[10]SINAPI!$A:$M,4,FALSE))</f>
        <v>M</v>
      </c>
      <c r="F815" s="40">
        <v>25</v>
      </c>
      <c r="G815" s="128">
        <f>IF(ISNUMBER(SEARCH("COM",B815)),VLOOKUP(B815,'[10]COMP.BG'!$A:$M,13,FALSE),VLOOKUP(B815,[10]SINAPI!A:M,7,FALSE))</f>
        <v>21.990103999999999</v>
      </c>
      <c r="H815" s="128">
        <f>IF(ISNUMBER(SEARCH("COM",B815)),VLOOKUP(B815,'[10]COMP.BG'!$A:$N,14,FALSE),VLOOKUP(B815,[10]SINAPI!A:N,6,FALSE))</f>
        <v>19.130800000000001</v>
      </c>
      <c r="I815" s="40">
        <f t="shared" si="634"/>
        <v>549.75</v>
      </c>
      <c r="J815" s="40">
        <f t="shared" si="635"/>
        <v>478.27</v>
      </c>
      <c r="K815" s="40">
        <f t="shared" si="636"/>
        <v>1028.02</v>
      </c>
      <c r="L815" s="40">
        <f t="shared" si="637"/>
        <v>250.01</v>
      </c>
      <c r="M815" s="40">
        <f t="shared" si="638"/>
        <v>1278.03</v>
      </c>
      <c r="N815" s="95">
        <f t="shared" si="644"/>
        <v>1.6115391036849582E-2</v>
      </c>
      <c r="O815" s="96">
        <f t="shared" si="633"/>
        <v>24</v>
      </c>
    </row>
    <row r="816" spans="1:15" ht="30" customHeight="1" x14ac:dyDescent="0.2">
      <c r="A816" s="215" t="s">
        <v>1514</v>
      </c>
      <c r="B816" s="201" t="s">
        <v>821</v>
      </c>
      <c r="C816" s="91" t="s">
        <v>57</v>
      </c>
      <c r="D816" s="248" t="str">
        <f>IF(ISNUMBER(SEARCH("Com",B816)),VLOOKUP(B816,'[10]COMP.BG'!$A:$N,3,FALSE),VLOOKUP(B816,[10]SINAPI!$A:$M,2,FALSE))</f>
        <v>ELETRODUTO DE AÇO GALVANIZADO, CLASSE SEMI PESADO, DN 32 MM (1 1/4), APARENTE, INSTALADO EM TETO - FORNECIMENTO E INSTALAÇÃO. AF_11/2016_P</v>
      </c>
      <c r="E816" s="39" t="str">
        <f>IF(ISNUMBER(SEARCH("Com",B816)),VLOOKUP(B816,'[10]COMP.BG'!$A:$N,5,FALSE),VLOOKUP(B816,[10]SINAPI!$A:$M,4,FALSE))</f>
        <v>M</v>
      </c>
      <c r="F816" s="40">
        <v>25</v>
      </c>
      <c r="G816" s="128">
        <f>IF(ISNUMBER(SEARCH("COM",B816)),VLOOKUP(B816,'[10]COMP.BG'!$A:$M,13,FALSE),VLOOKUP(B816,[10]SINAPI!A:M,7,FALSE))</f>
        <v>19.35444</v>
      </c>
      <c r="H816" s="128">
        <f>IF(ISNUMBER(SEARCH("COM",B816)),VLOOKUP(B816,'[10]COMP.BG'!$A:$N,14,FALSE),VLOOKUP(B816,[10]SINAPI!A:N,6,FALSE))</f>
        <v>12.207999999999998</v>
      </c>
      <c r="I816" s="40">
        <f t="shared" si="634"/>
        <v>483.86</v>
      </c>
      <c r="J816" s="40">
        <f t="shared" si="635"/>
        <v>305.2</v>
      </c>
      <c r="K816" s="40">
        <f t="shared" si="636"/>
        <v>789.06</v>
      </c>
      <c r="L816" s="40">
        <f t="shared" si="637"/>
        <v>191.9</v>
      </c>
      <c r="M816" s="40">
        <f t="shared" si="638"/>
        <v>980.95999999999992</v>
      </c>
      <c r="N816" s="95">
        <f t="shared" si="644"/>
        <v>1.2369470193585412E-2</v>
      </c>
      <c r="O816" s="96">
        <f t="shared" si="633"/>
        <v>24</v>
      </c>
    </row>
    <row r="817" spans="1:15" ht="30" customHeight="1" x14ac:dyDescent="0.2">
      <c r="A817" s="215" t="s">
        <v>1515</v>
      </c>
      <c r="B817" s="201" t="s">
        <v>822</v>
      </c>
      <c r="C817" s="91" t="s">
        <v>57</v>
      </c>
      <c r="D817" s="248" t="str">
        <f>IF(ISNUMBER(SEARCH("Com",B817)),VLOOKUP(B817,'[10]COMP.BG'!$A:$N,3,FALSE),VLOOKUP(B817,[10]SINAPI!$A:$M,2,FALSE))</f>
        <v>ELETRODUTO DE AÇO GALVANIZADO, CLASSE SEMI PESADO, DN 40 MM (1 1/2 ), APARENTE, INSTALADO EM PAREDE - FORNECIMENTO E INSTALAÇÃO. AF_11/2016_P</v>
      </c>
      <c r="E817" s="39" t="str">
        <f>IF(ISNUMBER(SEARCH("Com",B817)),VLOOKUP(B817,'[10]COMP.BG'!$A:$N,5,FALSE),VLOOKUP(B817,[10]SINAPI!$A:$M,4,FALSE))</f>
        <v>M</v>
      </c>
      <c r="F817" s="40">
        <v>33</v>
      </c>
      <c r="G817" s="128">
        <f>IF(ISNUMBER(SEARCH("COM",B817)),VLOOKUP(B817,'[10]COMP.BG'!$A:$M,13,FALSE),VLOOKUP(B817,[10]SINAPI!A:M,7,FALSE))</f>
        <v>24.522264</v>
      </c>
      <c r="H817" s="128">
        <f>IF(ISNUMBER(SEARCH("COM",B817)),VLOOKUP(B817,'[10]COMP.BG'!$A:$N,14,FALSE),VLOOKUP(B817,[10]SINAPI!A:N,6,FALSE))</f>
        <v>21.6128</v>
      </c>
      <c r="I817" s="40">
        <f t="shared" si="634"/>
        <v>809.23</v>
      </c>
      <c r="J817" s="40">
        <f t="shared" si="635"/>
        <v>713.22</v>
      </c>
      <c r="K817" s="40">
        <f t="shared" si="636"/>
        <v>1522.45</v>
      </c>
      <c r="L817" s="40">
        <f t="shared" si="637"/>
        <v>370.26</v>
      </c>
      <c r="M817" s="40">
        <f t="shared" si="638"/>
        <v>1892.71</v>
      </c>
      <c r="N817" s="95">
        <f t="shared" si="644"/>
        <v>2.3866233006545678E-2</v>
      </c>
      <c r="O817" s="96">
        <f t="shared" si="633"/>
        <v>32</v>
      </c>
    </row>
    <row r="818" spans="1:15" ht="30" customHeight="1" x14ac:dyDescent="0.2">
      <c r="A818" s="215" t="s">
        <v>1516</v>
      </c>
      <c r="B818" s="201" t="s">
        <v>823</v>
      </c>
      <c r="C818" s="91" t="s">
        <v>57</v>
      </c>
      <c r="D818" s="248" t="str">
        <f>IF(ISNUMBER(SEARCH("Com",B818)),VLOOKUP(B818,'[10]COMP.BG'!$A:$N,3,FALSE),VLOOKUP(B818,[10]SINAPI!$A:$M,2,FALSE))</f>
        <v>ELETRODUTO DE AÇO GALVANIZADO, CLASSE SEMI PESADO, DN 40 MM (1 1/2 ), APARENTE, INSTALADO EM TETO - FORNECIMENTO E INSTALAÇÃO. AF_11/2016_P</v>
      </c>
      <c r="E818" s="39" t="str">
        <f>IF(ISNUMBER(SEARCH("Com",B818)),VLOOKUP(B818,'[10]COMP.BG'!$A:$N,5,FALSE),VLOOKUP(B818,[10]SINAPI!$A:$M,4,FALSE))</f>
        <v>M</v>
      </c>
      <c r="F818" s="40">
        <v>33</v>
      </c>
      <c r="G818" s="128">
        <f>IF(ISNUMBER(SEARCH("COM",B818)),VLOOKUP(B818,'[10]COMP.BG'!$A:$M,13,FALSE),VLOOKUP(B818,[10]SINAPI!A:M,7,FALSE))</f>
        <v>39.891652000000001</v>
      </c>
      <c r="H818" s="128">
        <f>IF(ISNUMBER(SEARCH("COM",B818)),VLOOKUP(B818,'[10]COMP.BG'!$A:$N,14,FALSE),VLOOKUP(B818,[10]SINAPI!A:N,6,FALSE))</f>
        <v>16.012899999999998</v>
      </c>
      <c r="I818" s="40">
        <f t="shared" si="634"/>
        <v>1316.42</v>
      </c>
      <c r="J818" s="40">
        <f t="shared" si="635"/>
        <v>528.42999999999995</v>
      </c>
      <c r="K818" s="40">
        <f t="shared" si="636"/>
        <v>1844.85</v>
      </c>
      <c r="L818" s="40">
        <f t="shared" si="637"/>
        <v>448.67</v>
      </c>
      <c r="M818" s="40">
        <f t="shared" si="638"/>
        <v>2293.52</v>
      </c>
      <c r="N818" s="95">
        <f t="shared" si="644"/>
        <v>2.8920269204036876E-2</v>
      </c>
      <c r="O818" s="96">
        <f t="shared" si="633"/>
        <v>32</v>
      </c>
    </row>
    <row r="819" spans="1:15" ht="30" customHeight="1" x14ac:dyDescent="0.2">
      <c r="A819" s="215" t="s">
        <v>1517</v>
      </c>
      <c r="B819" s="110">
        <v>91834</v>
      </c>
      <c r="C819" s="91" t="s">
        <v>57</v>
      </c>
      <c r="D819" s="248" t="str">
        <f>IF(ISNUMBER(SEARCH("Com",B819)),VLOOKUP(B819,'[10]COMP.BG'!$A:$N,3,FALSE),VLOOKUP(B819,[10]SINAPI!$A:$M,2,FALSE))</f>
        <v>ELETRODUTO FLEXÍVEL CORRUGADO, PVC, DN 25 MM (3/4"), PARA CIRCUITOS TERMINAIS, INSTALADO EM FORRO - FORNECIMENTO E INSTALAÇÃO. AF_12/2015</v>
      </c>
      <c r="E819" s="39" t="str">
        <f>IF(ISNUMBER(SEARCH("Com",B819)),VLOOKUP(B819,'[10]COMP.BG'!$A:$N,5,FALSE),VLOOKUP(B819,[10]SINAPI!$A:$M,4,FALSE))</f>
        <v>M</v>
      </c>
      <c r="F819" s="40">
        <v>33</v>
      </c>
      <c r="G819" s="128" t="str">
        <f>IF(ISNUMBER(SEARCH("COM",B819)),VLOOKUP(B819,'[10]COMP.BG'!$A:$M,13,FALSE),VLOOKUP(B819,[10]SINAPI!A:M,7,FALSE))</f>
        <v>5,57</v>
      </c>
      <c r="H819" s="128" t="str">
        <f>IF(ISNUMBER(SEARCH("COM",B819)),VLOOKUP(B819,'[10]COMP.BG'!$A:$N,14,FALSE),VLOOKUP(B819,[10]SINAPI!A:N,6,FALSE))</f>
        <v>4,18</v>
      </c>
      <c r="I819" s="40">
        <f t="shared" si="634"/>
        <v>183.81</v>
      </c>
      <c r="J819" s="40">
        <f t="shared" si="635"/>
        <v>137.94</v>
      </c>
      <c r="K819" s="40">
        <f t="shared" si="636"/>
        <v>321.75</v>
      </c>
      <c r="L819" s="40">
        <f t="shared" si="637"/>
        <v>78.25</v>
      </c>
      <c r="M819" s="40">
        <f t="shared" si="638"/>
        <v>400</v>
      </c>
      <c r="N819" s="95">
        <f t="shared" si="644"/>
        <v>5.0438224570157454E-3</v>
      </c>
      <c r="O819" s="96">
        <f t="shared" si="633"/>
        <v>32</v>
      </c>
    </row>
    <row r="820" spans="1:15" ht="30" customHeight="1" x14ac:dyDescent="0.2">
      <c r="A820" s="215" t="s">
        <v>1518</v>
      </c>
      <c r="B820" s="110" t="s">
        <v>478</v>
      </c>
      <c r="C820" s="91" t="s">
        <v>62</v>
      </c>
      <c r="D820" s="248" t="str">
        <f>IF(ISNUMBER(SEARCH("Com",B820)),VLOOKUP(B820,'[10]COMP.BG'!$A:$N,3,FALSE),VLOOKUP(B820,[10]SINAPI!$A:$M,2,FALSE))</f>
        <v>ELETRODUTO METÁLICO ZINCADO FLEXÍVEL COM CAPA (SEAL TUBE) -  40 MM (1 1/4")</v>
      </c>
      <c r="E820" s="39" t="str">
        <f>IF(ISNUMBER(SEARCH("Com",B820)),VLOOKUP(B820,'[10]COMP.BG'!$A:$N,5,FALSE),VLOOKUP(B820,[10]SINAPI!$A:$M,4,FALSE))</f>
        <v>M</v>
      </c>
      <c r="F820" s="40">
        <v>16</v>
      </c>
      <c r="G820" s="128">
        <f>IF(ISNUMBER(SEARCH("COM",B820)),VLOOKUP(B820,'[10]COMP.BG'!$A:$M,13,FALSE),VLOOKUP(B820,[10]SINAPI!A:M,7,FALSE))</f>
        <v>28.552060000000001</v>
      </c>
      <c r="H820" s="128">
        <f>IF(ISNUMBER(SEARCH("COM",B820)),VLOOKUP(B820,'[10]COMP.BG'!$A:$N,14,FALSE),VLOOKUP(B820,[10]SINAPI!A:N,6,FALSE))</f>
        <v>5.7345000000000006</v>
      </c>
      <c r="I820" s="40">
        <f t="shared" si="634"/>
        <v>456.83</v>
      </c>
      <c r="J820" s="40">
        <f t="shared" si="635"/>
        <v>91.75</v>
      </c>
      <c r="K820" s="40">
        <f t="shared" si="636"/>
        <v>548.57999999999993</v>
      </c>
      <c r="L820" s="40">
        <f t="shared" si="637"/>
        <v>133.41</v>
      </c>
      <c r="M820" s="40">
        <f t="shared" si="638"/>
        <v>681.9899999999999</v>
      </c>
      <c r="N820" s="95">
        <f t="shared" si="644"/>
        <v>8.5995911936504188E-3</v>
      </c>
      <c r="O820" s="96">
        <f t="shared" si="633"/>
        <v>15</v>
      </c>
    </row>
    <row r="821" spans="1:15" ht="30" customHeight="1" x14ac:dyDescent="0.2">
      <c r="A821" s="215" t="s">
        <v>1519</v>
      </c>
      <c r="B821" s="110" t="s">
        <v>476</v>
      </c>
      <c r="C821" s="91" t="s">
        <v>62</v>
      </c>
      <c r="D821" s="248" t="str">
        <f>IF(ISNUMBER(SEARCH("Com",B821)),VLOOKUP(B821,'[10]COMP.BG'!$A:$N,3,FALSE),VLOOKUP(B821,[10]SINAPI!$A:$M,2,FALSE))</f>
        <v>ELETRODUTO METÁLICO ZINCADO FLEXÍVEL COM CAPA (SEAL TUBE) -  Ø 25MM (3/4")</v>
      </c>
      <c r="E821" s="39" t="str">
        <f>IF(ISNUMBER(SEARCH("Com",B821)),VLOOKUP(B821,'[10]COMP.BG'!$A:$N,5,FALSE),VLOOKUP(B821,[10]SINAPI!$A:$M,4,FALSE))</f>
        <v>M</v>
      </c>
      <c r="F821" s="40">
        <v>16</v>
      </c>
      <c r="G821" s="128">
        <f>IF(ISNUMBER(SEARCH("COM",B821)),VLOOKUP(B821,'[10]COMP.BG'!$A:$M,13,FALSE),VLOOKUP(B821,[10]SINAPI!A:M,7,FALSE))</f>
        <v>15.401400000000001</v>
      </c>
      <c r="H821" s="128">
        <f>IF(ISNUMBER(SEARCH("COM",B821)),VLOOKUP(B821,'[10]COMP.BG'!$A:$N,14,FALSE),VLOOKUP(B821,[10]SINAPI!A:N,6,FALSE))</f>
        <v>4.165</v>
      </c>
      <c r="I821" s="40">
        <f t="shared" si="634"/>
        <v>246.42</v>
      </c>
      <c r="J821" s="40">
        <f t="shared" si="635"/>
        <v>66.64</v>
      </c>
      <c r="K821" s="40">
        <f t="shared" si="636"/>
        <v>313.06</v>
      </c>
      <c r="L821" s="40">
        <f t="shared" si="637"/>
        <v>76.14</v>
      </c>
      <c r="M821" s="40">
        <f t="shared" si="638"/>
        <v>389.2</v>
      </c>
      <c r="N821" s="95">
        <f t="shared" si="644"/>
        <v>4.9076392506763201E-3</v>
      </c>
      <c r="O821" s="96">
        <f t="shared" si="633"/>
        <v>15</v>
      </c>
    </row>
    <row r="822" spans="1:15" ht="30" customHeight="1" x14ac:dyDescent="0.2">
      <c r="A822" s="215" t="s">
        <v>1520</v>
      </c>
      <c r="B822" s="110" t="s">
        <v>477</v>
      </c>
      <c r="C822" s="91" t="s">
        <v>62</v>
      </c>
      <c r="D822" s="248" t="str">
        <f>IF(ISNUMBER(SEARCH("Com",B822)),VLOOKUP(B822,'[10]COMP.BG'!$A:$N,3,FALSE),VLOOKUP(B822,[10]SINAPI!$A:$M,2,FALSE))</f>
        <v>ELETRODUTO METÁLICO ZINCADO FLEXÍVEL COM CAPA (SEAL TUBE) -  Ø 32MM (1")</v>
      </c>
      <c r="E822" s="39" t="str">
        <f>IF(ISNUMBER(SEARCH("Com",B822)),VLOOKUP(B822,'[10]COMP.BG'!$A:$N,5,FALSE),VLOOKUP(B822,[10]SINAPI!$A:$M,4,FALSE))</f>
        <v>M</v>
      </c>
      <c r="F822" s="40">
        <v>16</v>
      </c>
      <c r="G822" s="128">
        <f>IF(ISNUMBER(SEARCH("COM",B822)),VLOOKUP(B822,'[10]COMP.BG'!$A:$M,13,FALSE),VLOOKUP(B822,[10]SINAPI!A:M,7,FALSE))</f>
        <v>19.650799999999997</v>
      </c>
      <c r="H822" s="128">
        <f>IF(ISNUMBER(SEARCH("COM",B822)),VLOOKUP(B822,'[10]COMP.BG'!$A:$N,14,FALSE),VLOOKUP(B822,[10]SINAPI!A:N,6,FALSE))</f>
        <v>4.8949999999999996</v>
      </c>
      <c r="I822" s="40">
        <f t="shared" si="634"/>
        <v>314.41000000000003</v>
      </c>
      <c r="J822" s="40">
        <f t="shared" si="635"/>
        <v>78.319999999999993</v>
      </c>
      <c r="K822" s="40">
        <f t="shared" si="636"/>
        <v>392.73</v>
      </c>
      <c r="L822" s="40">
        <f t="shared" si="637"/>
        <v>95.51</v>
      </c>
      <c r="M822" s="40">
        <f t="shared" si="638"/>
        <v>488.24</v>
      </c>
      <c r="N822" s="95">
        <f t="shared" si="644"/>
        <v>6.1564896910334182E-3</v>
      </c>
      <c r="O822" s="96">
        <f t="shared" si="633"/>
        <v>15</v>
      </c>
    </row>
    <row r="823" spans="1:15" ht="30" customHeight="1" x14ac:dyDescent="0.2">
      <c r="A823" s="215" t="s">
        <v>1521</v>
      </c>
      <c r="B823" s="110" t="s">
        <v>479</v>
      </c>
      <c r="C823" s="91" t="s">
        <v>62</v>
      </c>
      <c r="D823" s="248" t="str">
        <f>IF(ISNUMBER(SEARCH("Com",B823)),VLOOKUP(B823,'[10]COMP.BG'!$A:$N,3,FALSE),VLOOKUP(B823,[10]SINAPI!$A:$M,2,FALSE))</f>
        <v>ELETRODUTO METÁLICO ZINCADO FLEXÍVEL COM CAPA (SEAL TUBE) -  Ø 50 MM( 1 1/2"</v>
      </c>
      <c r="E823" s="39" t="str">
        <f>IF(ISNUMBER(SEARCH("Com",B823)),VLOOKUP(B823,'[10]COMP.BG'!$A:$N,5,FALSE),VLOOKUP(B823,[10]SINAPI!$A:$M,4,FALSE))</f>
        <v>M</v>
      </c>
      <c r="F823" s="40">
        <v>16</v>
      </c>
      <c r="G823" s="128">
        <f>IF(ISNUMBER(SEARCH("COM",B823)),VLOOKUP(B823,'[10]COMP.BG'!$A:$M,13,FALSE),VLOOKUP(B823,[10]SINAPI!A:M,7,FALSE))</f>
        <v>36.141600000000004</v>
      </c>
      <c r="H823" s="128">
        <f>IF(ISNUMBER(SEARCH("COM",B823)),VLOOKUP(B823,'[10]COMP.BG'!$A:$N,14,FALSE),VLOOKUP(B823,[10]SINAPI!A:N,6,FALSE))</f>
        <v>6.3049999999999997</v>
      </c>
      <c r="I823" s="40">
        <f t="shared" si="634"/>
        <v>578.27</v>
      </c>
      <c r="J823" s="40">
        <f t="shared" si="635"/>
        <v>100.88</v>
      </c>
      <c r="K823" s="40">
        <f t="shared" si="636"/>
        <v>679.15</v>
      </c>
      <c r="L823" s="40">
        <f t="shared" si="637"/>
        <v>165.17</v>
      </c>
      <c r="M823" s="40">
        <f t="shared" si="638"/>
        <v>844.31999999999994</v>
      </c>
      <c r="N823" s="95">
        <f t="shared" si="644"/>
        <v>1.0646500442268834E-2</v>
      </c>
      <c r="O823" s="96">
        <f t="shared" si="633"/>
        <v>15</v>
      </c>
    </row>
    <row r="824" spans="1:15" ht="30" customHeight="1" x14ac:dyDescent="0.2">
      <c r="A824" s="215" t="s">
        <v>1522</v>
      </c>
      <c r="B824" s="110" t="s">
        <v>480</v>
      </c>
      <c r="C824" s="91" t="s">
        <v>62</v>
      </c>
      <c r="D824" s="248" t="str">
        <f>IF(ISNUMBER(SEARCH("Com",B824)),VLOOKUP(B824,'[10]COMP.BG'!$A:$N,3,FALSE),VLOOKUP(B824,[10]SINAPI!$A:$M,2,FALSE))</f>
        <v>ELETRODUTO METÁLICO ZINCADO FLEXÍVEL COM CAPA (SEAL TUBE) -  Ø 60 MM (2")</v>
      </c>
      <c r="E824" s="39" t="str">
        <f>IF(ISNUMBER(SEARCH("Com",B824)),VLOOKUP(B824,'[10]COMP.BG'!$A:$N,5,FALSE),VLOOKUP(B824,[10]SINAPI!$A:$M,4,FALSE))</f>
        <v>M</v>
      </c>
      <c r="F824" s="40">
        <v>16</v>
      </c>
      <c r="G824" s="128">
        <f>IF(ISNUMBER(SEARCH("COM",B824)),VLOOKUP(B824,'[10]COMP.BG'!$A:$M,13,FALSE),VLOOKUP(B824,[10]SINAPI!A:M,7,FALSE))</f>
        <v>47.31</v>
      </c>
      <c r="H824" s="128">
        <f>IF(ISNUMBER(SEARCH("COM",B824)),VLOOKUP(B824,'[10]COMP.BG'!$A:$N,14,FALSE),VLOOKUP(B824,[10]SINAPI!A:N,6,FALSE))</f>
        <v>7.0350000000000001</v>
      </c>
      <c r="I824" s="40">
        <f t="shared" si="634"/>
        <v>756.96</v>
      </c>
      <c r="J824" s="40">
        <f t="shared" si="635"/>
        <v>112.56</v>
      </c>
      <c r="K824" s="40">
        <f t="shared" si="636"/>
        <v>869.52</v>
      </c>
      <c r="L824" s="40">
        <f t="shared" si="637"/>
        <v>211.47</v>
      </c>
      <c r="M824" s="40">
        <f t="shared" si="638"/>
        <v>1080.99</v>
      </c>
      <c r="N824" s="95">
        <f t="shared" si="644"/>
        <v>1.3630804094523627E-2</v>
      </c>
      <c r="O824" s="96">
        <f t="shared" si="633"/>
        <v>15</v>
      </c>
    </row>
    <row r="825" spans="1:15" ht="30" customHeight="1" x14ac:dyDescent="0.2">
      <c r="A825" s="215" t="s">
        <v>1523</v>
      </c>
      <c r="B825" s="110" t="s">
        <v>481</v>
      </c>
      <c r="C825" s="91" t="s">
        <v>62</v>
      </c>
      <c r="D825" s="248" t="str">
        <f>IF(ISNUMBER(SEARCH("Com",B825)),VLOOKUP(B825,'[10]COMP.BG'!$A:$N,3,FALSE),VLOOKUP(B825,[10]SINAPI!$A:$M,2,FALSE))</f>
        <v>ELETRODUTO METÁLICO ZINCADO FLEXÍVEL COM CAPA (SEAL TUBE) -  Ø 75 MM (2 1/2")</v>
      </c>
      <c r="E825" s="39" t="str">
        <f>IF(ISNUMBER(SEARCH("Com",B825)),VLOOKUP(B825,'[10]COMP.BG'!$A:$N,5,FALSE),VLOOKUP(B825,[10]SINAPI!$A:$M,4,FALSE))</f>
        <v>M</v>
      </c>
      <c r="F825" s="40">
        <v>16</v>
      </c>
      <c r="G825" s="128">
        <f>IF(ISNUMBER(SEARCH("COM",B825)),VLOOKUP(B825,'[10]COMP.BG'!$A:$M,13,FALSE),VLOOKUP(B825,[10]SINAPI!A:M,7,FALSE))</f>
        <v>72.074399999999997</v>
      </c>
      <c r="H825" s="128">
        <f>IF(ISNUMBER(SEARCH("COM",B825)),VLOOKUP(B825,'[10]COMP.BG'!$A:$N,14,FALSE),VLOOKUP(B825,[10]SINAPI!A:N,6,FALSE))</f>
        <v>7.7650000000000006</v>
      </c>
      <c r="I825" s="40">
        <f t="shared" si="634"/>
        <v>1153.19</v>
      </c>
      <c r="J825" s="40">
        <f t="shared" si="635"/>
        <v>124.24</v>
      </c>
      <c r="K825" s="40">
        <f t="shared" si="636"/>
        <v>1277.43</v>
      </c>
      <c r="L825" s="40">
        <f t="shared" si="637"/>
        <v>310.67</v>
      </c>
      <c r="M825" s="40">
        <f t="shared" si="638"/>
        <v>1588.1000000000001</v>
      </c>
      <c r="N825" s="95">
        <f t="shared" si="644"/>
        <v>2.0025236109966763E-2</v>
      </c>
      <c r="O825" s="96">
        <f t="shared" si="633"/>
        <v>15</v>
      </c>
    </row>
    <row r="826" spans="1:15" ht="30" customHeight="1" x14ac:dyDescent="0.2">
      <c r="A826" s="215" t="s">
        <v>1524</v>
      </c>
      <c r="B826" s="110">
        <v>91863</v>
      </c>
      <c r="C826" s="91" t="s">
        <v>57</v>
      </c>
      <c r="D826" s="248" t="str">
        <f>IF(ISNUMBER(SEARCH("Com",B826)),VLOOKUP(B826,'[10]COMP.BG'!$A:$N,3,FALSE),VLOOKUP(B826,[10]SINAPI!$A:$M,2,FALSE))</f>
        <v>ELETRODUTO RÍGIDO ROSCÁVEL, PVC, DN 25 MM (3/4"), PARA CIRCUITOS TERMINAIS, INSTALADO EM FORRO - FORNECIMENTO E INSTALAÇÃO. AF_12/2015</v>
      </c>
      <c r="E826" s="39" t="str">
        <f>IF(ISNUMBER(SEARCH("Com",B826)),VLOOKUP(B826,'[10]COMP.BG'!$A:$N,5,FALSE),VLOOKUP(B826,[10]SINAPI!$A:$M,4,FALSE))</f>
        <v>M</v>
      </c>
      <c r="F826" s="40">
        <v>252</v>
      </c>
      <c r="G826" s="128" t="str">
        <f>IF(ISNUMBER(SEARCH("COM",B826)),VLOOKUP(B826,'[10]COMP.BG'!$A:$M,13,FALSE),VLOOKUP(B826,[10]SINAPI!A:M,7,FALSE))</f>
        <v>8,11</v>
      </c>
      <c r="H826" s="128" t="str">
        <f>IF(ISNUMBER(SEARCH("COM",B826)),VLOOKUP(B826,'[10]COMP.BG'!$A:$N,14,FALSE),VLOOKUP(B826,[10]SINAPI!A:N,6,FALSE))</f>
        <v>4,59</v>
      </c>
      <c r="I826" s="40">
        <f t="shared" si="634"/>
        <v>2043.72</v>
      </c>
      <c r="J826" s="40">
        <f t="shared" si="635"/>
        <v>1156.68</v>
      </c>
      <c r="K826" s="40">
        <f t="shared" si="636"/>
        <v>3200.4</v>
      </c>
      <c r="L826" s="40">
        <f t="shared" si="637"/>
        <v>778.34</v>
      </c>
      <c r="M826" s="40">
        <f t="shared" si="638"/>
        <v>3978.7400000000002</v>
      </c>
      <c r="N826" s="95">
        <f t="shared" si="644"/>
        <v>5.0170145406567071E-2</v>
      </c>
      <c r="O826" s="96">
        <f t="shared" si="633"/>
        <v>251</v>
      </c>
    </row>
    <row r="827" spans="1:15" ht="30" customHeight="1" x14ac:dyDescent="0.2">
      <c r="A827" s="215" t="s">
        <v>1525</v>
      </c>
      <c r="B827" s="110">
        <v>91864</v>
      </c>
      <c r="C827" s="91" t="s">
        <v>57</v>
      </c>
      <c r="D827" s="248" t="str">
        <f>IF(ISNUMBER(SEARCH("Com",B827)),VLOOKUP(B827,'[10]COMP.BG'!$A:$N,3,FALSE),VLOOKUP(B827,[10]SINAPI!$A:$M,2,FALSE))</f>
        <v>ELETRODUTO RÍGIDO ROSCÁVEL, PVC, DN 32 MM (1"), PARA CIRCUITOS TERMINAIS, INSTALADO EM FORRO - FORNECIMENTO E INSTALAÇÃO. AF_12/2015</v>
      </c>
      <c r="E827" s="39" t="str">
        <f>IF(ISNUMBER(SEARCH("Com",B827)),VLOOKUP(B827,'[10]COMP.BG'!$A:$N,5,FALSE),VLOOKUP(B827,[10]SINAPI!$A:$M,4,FALSE))</f>
        <v>M</v>
      </c>
      <c r="F827" s="40">
        <v>168</v>
      </c>
      <c r="G827" s="128" t="str">
        <f>IF(ISNUMBER(SEARCH("COM",B827)),VLOOKUP(B827,'[10]COMP.BG'!$A:$M,13,FALSE),VLOOKUP(B827,[10]SINAPI!A:M,7,FALSE))</f>
        <v>11,50</v>
      </c>
      <c r="H827" s="128" t="str">
        <f>IF(ISNUMBER(SEARCH("COM",B827)),VLOOKUP(B827,'[10]COMP.BG'!$A:$N,14,FALSE),VLOOKUP(B827,[10]SINAPI!A:N,6,FALSE))</f>
        <v>5,45</v>
      </c>
      <c r="I827" s="40">
        <f t="shared" si="634"/>
        <v>1932</v>
      </c>
      <c r="J827" s="40">
        <f t="shared" si="635"/>
        <v>915.6</v>
      </c>
      <c r="K827" s="40">
        <f t="shared" si="636"/>
        <v>2847.6</v>
      </c>
      <c r="L827" s="40">
        <f t="shared" si="637"/>
        <v>692.54</v>
      </c>
      <c r="M827" s="40">
        <f t="shared" si="638"/>
        <v>3540.14</v>
      </c>
      <c r="N827" s="95">
        <f t="shared" si="644"/>
        <v>4.4639594082449295E-2</v>
      </c>
      <c r="O827" s="96">
        <f t="shared" si="633"/>
        <v>167</v>
      </c>
    </row>
    <row r="828" spans="1:15" ht="30" customHeight="1" x14ac:dyDescent="0.2">
      <c r="A828" s="215" t="s">
        <v>1526</v>
      </c>
      <c r="B828" s="110">
        <v>91865</v>
      </c>
      <c r="C828" s="91" t="s">
        <v>57</v>
      </c>
      <c r="D828" s="248" t="str">
        <f>IF(ISNUMBER(SEARCH("Com",B828)),VLOOKUP(B828,'[10]COMP.BG'!$A:$N,3,FALSE),VLOOKUP(B828,[10]SINAPI!$A:$M,2,FALSE))</f>
        <v>ELETRODUTO RÍGIDO ROSCÁVEL, PVC, DN 40 MM (1 1/4"), PARA CIRCUITOS TERMINAIS, INSTALADO EM FORRO - FORNECIMENTO E INSTALAÇÃO. AF_12/2015</v>
      </c>
      <c r="E828" s="39" t="str">
        <f>IF(ISNUMBER(SEARCH("Com",B828)),VLOOKUP(B828,'[10]COMP.BG'!$A:$N,5,FALSE),VLOOKUP(B828,[10]SINAPI!$A:$M,4,FALSE))</f>
        <v>M</v>
      </c>
      <c r="F828" s="40">
        <v>33</v>
      </c>
      <c r="G828" s="128" t="str">
        <f>IF(ISNUMBER(SEARCH("COM",B828)),VLOOKUP(B828,'[10]COMP.BG'!$A:$M,13,FALSE),VLOOKUP(B828,[10]SINAPI!A:M,7,FALSE))</f>
        <v>14,67</v>
      </c>
      <c r="H828" s="128" t="str">
        <f>IF(ISNUMBER(SEARCH("COM",B828)),VLOOKUP(B828,'[10]COMP.BG'!$A:$N,14,FALSE),VLOOKUP(B828,[10]SINAPI!A:N,6,FALSE))</f>
        <v>6,48</v>
      </c>
      <c r="I828" s="40">
        <f t="shared" si="634"/>
        <v>484.11</v>
      </c>
      <c r="J828" s="40">
        <f t="shared" si="635"/>
        <v>213.84</v>
      </c>
      <c r="K828" s="40">
        <f t="shared" si="636"/>
        <v>697.95</v>
      </c>
      <c r="L828" s="40">
        <f t="shared" si="637"/>
        <v>169.74</v>
      </c>
      <c r="M828" s="40">
        <f t="shared" si="638"/>
        <v>867.69</v>
      </c>
      <c r="N828" s="95">
        <f t="shared" si="644"/>
        <v>1.094118576931998E-2</v>
      </c>
      <c r="O828" s="96">
        <f t="shared" si="633"/>
        <v>32</v>
      </c>
    </row>
    <row r="829" spans="1:15" ht="30" customHeight="1" x14ac:dyDescent="0.2">
      <c r="A829" s="215" t="s">
        <v>1527</v>
      </c>
      <c r="B829" s="110">
        <v>93008</v>
      </c>
      <c r="C829" s="91" t="s">
        <v>57</v>
      </c>
      <c r="D829" s="248" t="str">
        <f>IF(ISNUMBER(SEARCH("Com",B829)),VLOOKUP(B829,'[10]COMP.BG'!$A:$N,3,FALSE),VLOOKUP(B829,[10]SINAPI!$A:$M,2,FALSE))</f>
        <v>ELETRODUTO RÍGIDO ROSCÁVEL, PVC, DN 50 MM (1 1/2"), PARA REDE ENTERRADA DE DISTRIBUIÇÃO DE ENERGIA ELÉTRICA - FORNECIMENTO E INSTALAÇÃO. AF_12/2021</v>
      </c>
      <c r="E829" s="39" t="str">
        <f>IF(ISNUMBER(SEARCH("Com",B829)),VLOOKUP(B829,'[10]COMP.BG'!$A:$N,5,FALSE),VLOOKUP(B829,[10]SINAPI!$A:$M,4,FALSE))</f>
        <v>M</v>
      </c>
      <c r="F829" s="40">
        <v>33</v>
      </c>
      <c r="G829" s="128" t="str">
        <f>IF(ISNUMBER(SEARCH("COM",B829)),VLOOKUP(B829,'[10]COMP.BG'!$A:$M,13,FALSE),VLOOKUP(B829,[10]SINAPI!A:M,7,FALSE))</f>
        <v>14,91</v>
      </c>
      <c r="H829" s="128" t="str">
        <f>IF(ISNUMBER(SEARCH("COM",B829)),VLOOKUP(B829,'[10]COMP.BG'!$A:$N,14,FALSE),VLOOKUP(B829,[10]SINAPI!A:N,6,FALSE))</f>
        <v>4,08</v>
      </c>
      <c r="I829" s="40">
        <f t="shared" si="634"/>
        <v>492.03</v>
      </c>
      <c r="J829" s="40">
        <f t="shared" si="635"/>
        <v>134.63999999999999</v>
      </c>
      <c r="K829" s="40">
        <f t="shared" si="636"/>
        <v>626.66999999999996</v>
      </c>
      <c r="L829" s="40">
        <f t="shared" si="637"/>
        <v>152.41</v>
      </c>
      <c r="M829" s="40">
        <f t="shared" si="638"/>
        <v>779.07999999999993</v>
      </c>
      <c r="N829" s="95">
        <f t="shared" si="644"/>
        <v>9.823852999529566E-3</v>
      </c>
      <c r="O829" s="96">
        <f t="shared" si="633"/>
        <v>32</v>
      </c>
    </row>
    <row r="830" spans="1:15" ht="30" customHeight="1" x14ac:dyDescent="0.2">
      <c r="A830" s="215" t="s">
        <v>1528</v>
      </c>
      <c r="B830" s="110">
        <v>93009</v>
      </c>
      <c r="C830" s="91" t="s">
        <v>57</v>
      </c>
      <c r="D830" s="248" t="str">
        <f>IF(ISNUMBER(SEARCH("Com",B830)),VLOOKUP(B830,'[10]COMP.BG'!$A:$N,3,FALSE),VLOOKUP(B830,[10]SINAPI!$A:$M,2,FALSE))</f>
        <v>ELETRODUTO RÍGIDO ROSCÁVEL, PVC, DN 60 MM (2"), PARA REDE ENTERRADA DE DISTRIBUIÇÃO DE ENERGIA ELÉTRICA - FORNECIMENTO E INSTALAÇÃO. AF_12/2021</v>
      </c>
      <c r="E830" s="39" t="str">
        <f>IF(ISNUMBER(SEARCH("Com",B830)),VLOOKUP(B830,'[10]COMP.BG'!$A:$N,5,FALSE),VLOOKUP(B830,[10]SINAPI!$A:$M,4,FALSE))</f>
        <v>M</v>
      </c>
      <c r="F830" s="40">
        <v>16</v>
      </c>
      <c r="G830" s="128" t="str">
        <f>IF(ISNUMBER(SEARCH("COM",B830)),VLOOKUP(B830,'[10]COMP.BG'!$A:$M,13,FALSE),VLOOKUP(B830,[10]SINAPI!A:M,7,FALSE))</f>
        <v>23,79</v>
      </c>
      <c r="H830" s="128" t="str">
        <f>IF(ISNUMBER(SEARCH("COM",B830)),VLOOKUP(B830,'[10]COMP.BG'!$A:$N,14,FALSE),VLOOKUP(B830,[10]SINAPI!A:N,6,FALSE))</f>
        <v>4,69</v>
      </c>
      <c r="I830" s="40">
        <f t="shared" ref="I830:I856" si="645">ROUND(F830*G830,2)</f>
        <v>380.64</v>
      </c>
      <c r="J830" s="40">
        <f t="shared" ref="J830:J856" si="646">ROUND(F830*H830,2)</f>
        <v>75.040000000000006</v>
      </c>
      <c r="K830" s="40">
        <f t="shared" ref="K830:K856" si="647">I830+J830</f>
        <v>455.68</v>
      </c>
      <c r="L830" s="40">
        <f t="shared" ref="L830:L856" si="648">ROUND($L$15*K830,2)</f>
        <v>110.82</v>
      </c>
      <c r="M830" s="40">
        <f t="shared" ref="M830:M856" si="649">K830+L830</f>
        <v>566.5</v>
      </c>
      <c r="N830" s="95">
        <f t="shared" si="644"/>
        <v>7.1433135547485484E-3</v>
      </c>
      <c r="O830" s="96">
        <f t="shared" si="633"/>
        <v>15</v>
      </c>
    </row>
    <row r="831" spans="1:15" ht="30" customHeight="1" x14ac:dyDescent="0.2">
      <c r="A831" s="215" t="s">
        <v>1529</v>
      </c>
      <c r="B831" s="110">
        <v>93011</v>
      </c>
      <c r="C831" s="91" t="s">
        <v>57</v>
      </c>
      <c r="D831" s="248" t="str">
        <f>IF(ISNUMBER(SEARCH("Com",B831)),VLOOKUP(B831,'[10]COMP.BG'!$A:$N,3,FALSE),VLOOKUP(B831,[10]SINAPI!$A:$M,2,FALSE))</f>
        <v>ELETRODUTO RÍGIDO ROSCÁVEL, PVC, DN 85 MM (3"), PARA REDE ENTERRADA DE DISTRIBUIÇÃO DE ENERGIA ELÉTRICA - FORNECIMENTO E INSTALAÇÃO. AF_12/2021</v>
      </c>
      <c r="E831" s="39" t="str">
        <f>IF(ISNUMBER(SEARCH("Com",B831)),VLOOKUP(B831,'[10]COMP.BG'!$A:$N,5,FALSE),VLOOKUP(B831,[10]SINAPI!$A:$M,4,FALSE))</f>
        <v>M</v>
      </c>
      <c r="F831" s="40">
        <v>16</v>
      </c>
      <c r="G831" s="128" t="str">
        <f>IF(ISNUMBER(SEARCH("COM",B831)),VLOOKUP(B831,'[10]COMP.BG'!$A:$M,13,FALSE),VLOOKUP(B831,[10]SINAPI!A:M,7,FALSE))</f>
        <v>42,82</v>
      </c>
      <c r="H831" s="128" t="str">
        <f>IF(ISNUMBER(SEARCH("COM",B831)),VLOOKUP(B831,'[10]COMP.BG'!$A:$N,14,FALSE),VLOOKUP(B831,[10]SINAPI!A:N,6,FALSE))</f>
        <v>6,23</v>
      </c>
      <c r="I831" s="40">
        <f t="shared" si="645"/>
        <v>685.12</v>
      </c>
      <c r="J831" s="40">
        <f t="shared" si="646"/>
        <v>99.68</v>
      </c>
      <c r="K831" s="40">
        <f t="shared" si="647"/>
        <v>784.8</v>
      </c>
      <c r="L831" s="40">
        <f t="shared" si="648"/>
        <v>190.86</v>
      </c>
      <c r="M831" s="40">
        <f t="shared" si="649"/>
        <v>975.66</v>
      </c>
      <c r="N831" s="95">
        <f t="shared" si="644"/>
        <v>1.2302639546029953E-2</v>
      </c>
      <c r="O831" s="96">
        <f t="shared" si="633"/>
        <v>15</v>
      </c>
    </row>
    <row r="832" spans="1:15" ht="30" customHeight="1" x14ac:dyDescent="0.2">
      <c r="A832" s="215" t="s">
        <v>1530</v>
      </c>
      <c r="B832" s="201" t="s">
        <v>694</v>
      </c>
      <c r="C832" s="91" t="s">
        <v>62</v>
      </c>
      <c r="D832" s="248" t="str">
        <f>IF(ISNUMBER(SEARCH("Com",B832)),VLOOKUP(B832,'[10]COMP.BG'!$A:$N,3,FALSE),VLOOKUP(B832,[10]SINAPI!$A:$M,2,FALSE))</f>
        <v>ESPELHO CEGO DE LATÃO ESCOVADO, PARA CAIXA DE PISO 100X100MM</v>
      </c>
      <c r="E832" s="39" t="str">
        <f>IF(ISNUMBER(SEARCH("Com",B832)),VLOOKUP(B832,'[10]COMP.BG'!$A:$N,5,FALSE),VLOOKUP(B832,[10]SINAPI!$A:$M,4,FALSE))</f>
        <v>UN</v>
      </c>
      <c r="F832" s="40">
        <v>1</v>
      </c>
      <c r="G832" s="128">
        <f>IF(ISNUMBER(SEARCH("COM",B832)),VLOOKUP(B832,'[10]COMP.BG'!$A:$M,13,FALSE),VLOOKUP(B832,[10]SINAPI!A:M,7,FALSE))</f>
        <v>49.823</v>
      </c>
      <c r="H832" s="128">
        <f>IF(ISNUMBER(SEARCH("COM",B832)),VLOOKUP(B832,'[10]COMP.BG'!$A:$N,14,FALSE),VLOOKUP(B832,[10]SINAPI!A:N,6,FALSE))</f>
        <v>5.4749999999999996</v>
      </c>
      <c r="I832" s="40">
        <f t="shared" si="645"/>
        <v>49.82</v>
      </c>
      <c r="J832" s="40">
        <f t="shared" si="646"/>
        <v>5.48</v>
      </c>
      <c r="K832" s="40">
        <f t="shared" si="647"/>
        <v>55.3</v>
      </c>
      <c r="L832" s="40">
        <f t="shared" si="648"/>
        <v>13.45</v>
      </c>
      <c r="M832" s="40">
        <f t="shared" si="649"/>
        <v>68.75</v>
      </c>
      <c r="N832" s="95">
        <f t="shared" si="644"/>
        <v>8.6690698479958115E-4</v>
      </c>
      <c r="O832" s="96">
        <f t="shared" si="633"/>
        <v>1</v>
      </c>
    </row>
    <row r="833" spans="1:15" ht="30" customHeight="1" x14ac:dyDescent="0.2">
      <c r="A833" s="215" t="s">
        <v>1531</v>
      </c>
      <c r="B833" s="110">
        <v>91874</v>
      </c>
      <c r="C833" s="91" t="s">
        <v>57</v>
      </c>
      <c r="D833" s="248" t="str">
        <f>IF(ISNUMBER(SEARCH("Com",B833)),VLOOKUP(B833,'[10]COMP.BG'!$A:$N,3,FALSE),VLOOKUP(B833,[10]SINAPI!$A:$M,2,FALSE))</f>
        <v>LUVA PARA ELETRODUTO, PVC, ROSCÁVEL, DN 20 MM (1/2"), PARA CIRCUITOS TERMINAIS, INSTALADA EM FORRO - FORNECIMENTO E INSTALAÇÃO. AF_12/2015</v>
      </c>
      <c r="E833" s="39" t="str">
        <f>IF(ISNUMBER(SEARCH("Com",B833)),VLOOKUP(B833,'[10]COMP.BG'!$A:$N,5,FALSE),VLOOKUP(B833,[10]SINAPI!$A:$M,4,FALSE))</f>
        <v>UN</v>
      </c>
      <c r="F833" s="40">
        <v>1</v>
      </c>
      <c r="G833" s="128" t="str">
        <f>IF(ISNUMBER(SEARCH("COM",B833)),VLOOKUP(B833,'[10]COMP.BG'!$A:$M,13,FALSE),VLOOKUP(B833,[10]SINAPI!A:M,7,FALSE))</f>
        <v>1,77</v>
      </c>
      <c r="H833" s="128" t="str">
        <f>IF(ISNUMBER(SEARCH("COM",B833)),VLOOKUP(B833,'[10]COMP.BG'!$A:$N,14,FALSE),VLOOKUP(B833,[10]SINAPI!A:N,6,FALSE))</f>
        <v>3,06</v>
      </c>
      <c r="I833" s="40">
        <f t="shared" si="645"/>
        <v>1.77</v>
      </c>
      <c r="J833" s="40">
        <f t="shared" si="646"/>
        <v>3.06</v>
      </c>
      <c r="K833" s="40">
        <f t="shared" si="647"/>
        <v>4.83</v>
      </c>
      <c r="L833" s="40">
        <f t="shared" si="648"/>
        <v>1.17</v>
      </c>
      <c r="M833" s="40">
        <f t="shared" si="649"/>
        <v>6</v>
      </c>
      <c r="N833" s="95">
        <f t="shared" si="644"/>
        <v>7.565733685523618E-5</v>
      </c>
      <c r="O833" s="96">
        <f t="shared" si="633"/>
        <v>1</v>
      </c>
    </row>
    <row r="834" spans="1:15" ht="30" customHeight="1" x14ac:dyDescent="0.2">
      <c r="A834" s="215" t="s">
        <v>1532</v>
      </c>
      <c r="B834" s="110">
        <v>91878</v>
      </c>
      <c r="C834" s="91" t="s">
        <v>57</v>
      </c>
      <c r="D834" s="248" t="str">
        <f>IF(ISNUMBER(SEARCH("Com",B834)),VLOOKUP(B834,'[10]COMP.BG'!$A:$N,3,FALSE),VLOOKUP(B834,[10]SINAPI!$A:$M,2,FALSE))</f>
        <v>LUVA PARA ELETRODUTO, PVC, ROSCÁVEL, DN 20 MM (1/2"), PARA CIRCUITOS TERMINAIS, INSTALADA EM LAJE - FORNECIMENTO E INSTALAÇÃO. AF_12/2015</v>
      </c>
      <c r="E834" s="39" t="str">
        <f>IF(ISNUMBER(SEARCH("Com",B834)),VLOOKUP(B834,'[10]COMP.BG'!$A:$N,5,FALSE),VLOOKUP(B834,[10]SINAPI!$A:$M,4,FALSE))</f>
        <v>UN</v>
      </c>
      <c r="F834" s="40">
        <v>1</v>
      </c>
      <c r="G834" s="128" t="str">
        <f>IF(ISNUMBER(SEARCH("COM",B834)),VLOOKUP(B834,'[10]COMP.BG'!$A:$M,13,FALSE),VLOOKUP(B834,[10]SINAPI!A:M,7,FALSE))</f>
        <v>2,07</v>
      </c>
      <c r="H834" s="128" t="str">
        <f>IF(ISNUMBER(SEARCH("COM",B834)),VLOOKUP(B834,'[10]COMP.BG'!$A:$N,14,FALSE),VLOOKUP(B834,[10]SINAPI!A:N,6,FALSE))</f>
        <v>4,12</v>
      </c>
      <c r="I834" s="40">
        <f t="shared" si="645"/>
        <v>2.0699999999999998</v>
      </c>
      <c r="J834" s="40">
        <f t="shared" si="646"/>
        <v>4.12</v>
      </c>
      <c r="K834" s="40">
        <f t="shared" si="647"/>
        <v>6.1899999999999995</v>
      </c>
      <c r="L834" s="40">
        <f t="shared" si="648"/>
        <v>1.51</v>
      </c>
      <c r="M834" s="40">
        <f t="shared" si="649"/>
        <v>7.6999999999999993</v>
      </c>
      <c r="N834" s="95">
        <f t="shared" si="644"/>
        <v>9.7093582297553085E-5</v>
      </c>
      <c r="O834" s="96">
        <f t="shared" si="633"/>
        <v>1</v>
      </c>
    </row>
    <row r="835" spans="1:15" ht="30" customHeight="1" x14ac:dyDescent="0.2">
      <c r="A835" s="215" t="s">
        <v>1533</v>
      </c>
      <c r="B835" s="110">
        <v>91882</v>
      </c>
      <c r="C835" s="91" t="s">
        <v>57</v>
      </c>
      <c r="D835" s="248" t="str">
        <f>IF(ISNUMBER(SEARCH("Com",B835)),VLOOKUP(B835,'[10]COMP.BG'!$A:$N,3,FALSE),VLOOKUP(B835,[10]SINAPI!$A:$M,2,FALSE))</f>
        <v>LUVA PARA ELETRODUTO, PVC, ROSCÁVEL, DN 20 MM (1/2"), PARA CIRCUITOS TERMINAIS, INSTALADA EM PAREDE - FORNECIMENTO E INSTALAÇÃO. AF_12/2015</v>
      </c>
      <c r="E835" s="39" t="str">
        <f>IF(ISNUMBER(SEARCH("Com",B835)),VLOOKUP(B835,'[10]COMP.BG'!$A:$N,5,FALSE),VLOOKUP(B835,[10]SINAPI!$A:$M,4,FALSE))</f>
        <v>UN</v>
      </c>
      <c r="F835" s="40">
        <v>1</v>
      </c>
      <c r="G835" s="128" t="str">
        <f>IF(ISNUMBER(SEARCH("COM",B835)),VLOOKUP(B835,'[10]COMP.BG'!$A:$M,13,FALSE),VLOOKUP(B835,[10]SINAPI!A:M,7,FALSE))</f>
        <v>2,42</v>
      </c>
      <c r="H835" s="128" t="str">
        <f>IF(ISNUMBER(SEARCH("COM",B835)),VLOOKUP(B835,'[10]COMP.BG'!$A:$N,14,FALSE),VLOOKUP(B835,[10]SINAPI!A:N,6,FALSE))</f>
        <v>5,23</v>
      </c>
      <c r="I835" s="40">
        <f t="shared" si="645"/>
        <v>2.42</v>
      </c>
      <c r="J835" s="40">
        <f t="shared" si="646"/>
        <v>5.23</v>
      </c>
      <c r="K835" s="40">
        <f t="shared" si="647"/>
        <v>7.65</v>
      </c>
      <c r="L835" s="40">
        <f t="shared" si="648"/>
        <v>1.86</v>
      </c>
      <c r="M835" s="40">
        <f t="shared" si="649"/>
        <v>9.51</v>
      </c>
      <c r="N835" s="95">
        <f t="shared" si="644"/>
        <v>1.1991687891554933E-4</v>
      </c>
      <c r="O835" s="96">
        <f t="shared" si="633"/>
        <v>1</v>
      </c>
    </row>
    <row r="836" spans="1:15" ht="30" customHeight="1" x14ac:dyDescent="0.2">
      <c r="A836" s="215" t="s">
        <v>1534</v>
      </c>
      <c r="B836" s="110">
        <v>91875</v>
      </c>
      <c r="C836" s="91" t="s">
        <v>57</v>
      </c>
      <c r="D836" s="248" t="str">
        <f>IF(ISNUMBER(SEARCH("Com",B836)),VLOOKUP(B836,'[10]COMP.BG'!$A:$N,3,FALSE),VLOOKUP(B836,[10]SINAPI!$A:$M,2,FALSE))</f>
        <v>LUVA PARA ELETRODUTO, PVC, ROSCÁVEL, DN 25 MM (3/4"), PARA CIRCUITOS TERMINAIS, INSTALADA EM FORRO - FORNECIMENTO E INSTALAÇÃO. AF_12/2015</v>
      </c>
      <c r="E836" s="39" t="str">
        <f>IF(ISNUMBER(SEARCH("Com",B836)),VLOOKUP(B836,'[10]COMP.BG'!$A:$N,5,FALSE),VLOOKUP(B836,[10]SINAPI!$A:$M,4,FALSE))</f>
        <v>UN</v>
      </c>
      <c r="F836" s="40">
        <v>1</v>
      </c>
      <c r="G836" s="128" t="str">
        <f>IF(ISNUMBER(SEARCH("COM",B836)),VLOOKUP(B836,'[10]COMP.BG'!$A:$M,13,FALSE),VLOOKUP(B836,[10]SINAPI!A:M,7,FALSE))</f>
        <v>2,48</v>
      </c>
      <c r="H836" s="128" t="str">
        <f>IF(ISNUMBER(SEARCH("COM",B836)),VLOOKUP(B836,'[10]COMP.BG'!$A:$N,14,FALSE),VLOOKUP(B836,[10]SINAPI!A:N,6,FALSE))</f>
        <v>3,92</v>
      </c>
      <c r="I836" s="40">
        <f t="shared" si="645"/>
        <v>2.48</v>
      </c>
      <c r="J836" s="40">
        <f t="shared" si="646"/>
        <v>3.92</v>
      </c>
      <c r="K836" s="40">
        <f t="shared" si="647"/>
        <v>6.4</v>
      </c>
      <c r="L836" s="40">
        <f t="shared" si="648"/>
        <v>1.56</v>
      </c>
      <c r="M836" s="40">
        <f t="shared" si="649"/>
        <v>7.9600000000000009</v>
      </c>
      <c r="N836" s="95">
        <f t="shared" si="644"/>
        <v>1.0037206689461332E-4</v>
      </c>
      <c r="O836" s="96">
        <f t="shared" si="633"/>
        <v>1</v>
      </c>
    </row>
    <row r="837" spans="1:15" ht="30" customHeight="1" x14ac:dyDescent="0.2">
      <c r="A837" s="215" t="s">
        <v>1535</v>
      </c>
      <c r="B837" s="110">
        <v>91879</v>
      </c>
      <c r="C837" s="91" t="s">
        <v>57</v>
      </c>
      <c r="D837" s="248" t="str">
        <f>IF(ISNUMBER(SEARCH("Com",B837)),VLOOKUP(B837,'[10]COMP.BG'!$A:$N,3,FALSE),VLOOKUP(B837,[10]SINAPI!$A:$M,2,FALSE))</f>
        <v>LUVA PARA ELETRODUTO, PVC, ROSCÁVEL, DN 25 MM (3/4"), PARA CIRCUITOS TERMINAIS, INSTALADA EM LAJE - FORNECIMENTO E INSTALAÇÃO. AF_12/2015</v>
      </c>
      <c r="E837" s="39" t="str">
        <f>IF(ISNUMBER(SEARCH("Com",B837)),VLOOKUP(B837,'[10]COMP.BG'!$A:$N,5,FALSE),VLOOKUP(B837,[10]SINAPI!$A:$M,4,FALSE))</f>
        <v>UN</v>
      </c>
      <c r="F837" s="40">
        <v>1</v>
      </c>
      <c r="G837" s="128" t="str">
        <f>IF(ISNUMBER(SEARCH("COM",B837)),VLOOKUP(B837,'[10]COMP.BG'!$A:$M,13,FALSE),VLOOKUP(B837,[10]SINAPI!A:M,7,FALSE))</f>
        <v>2,77</v>
      </c>
      <c r="H837" s="128" t="str">
        <f>IF(ISNUMBER(SEARCH("COM",B837)),VLOOKUP(B837,'[10]COMP.BG'!$A:$N,14,FALSE),VLOOKUP(B837,[10]SINAPI!A:N,6,FALSE))</f>
        <v>4,95</v>
      </c>
      <c r="I837" s="40">
        <f t="shared" si="645"/>
        <v>2.77</v>
      </c>
      <c r="J837" s="40">
        <f t="shared" si="646"/>
        <v>4.95</v>
      </c>
      <c r="K837" s="40">
        <f t="shared" si="647"/>
        <v>7.7200000000000006</v>
      </c>
      <c r="L837" s="40">
        <f t="shared" si="648"/>
        <v>1.88</v>
      </c>
      <c r="M837" s="40">
        <f t="shared" si="649"/>
        <v>9.6000000000000014</v>
      </c>
      <c r="N837" s="95">
        <f t="shared" ref="N837:N868" si="650">M837/$M$1026*100</f>
        <v>1.2105173896837789E-4</v>
      </c>
      <c r="O837" s="96">
        <f t="shared" ref="O837:O878" si="651">IF(F837=1,1,TRUNC(F837*$O$15,0))</f>
        <v>1</v>
      </c>
    </row>
    <row r="838" spans="1:15" ht="30" customHeight="1" x14ac:dyDescent="0.2">
      <c r="A838" s="215" t="s">
        <v>1536</v>
      </c>
      <c r="B838" s="110">
        <v>91884</v>
      </c>
      <c r="C838" s="91" t="s">
        <v>57</v>
      </c>
      <c r="D838" s="248" t="str">
        <f>IF(ISNUMBER(SEARCH("Com",B838)),VLOOKUP(B838,'[10]COMP.BG'!$A:$N,3,FALSE),VLOOKUP(B838,[10]SINAPI!$A:$M,2,FALSE))</f>
        <v>LUVA PARA ELETRODUTO, PVC, ROSCÁVEL, DN 25 MM (3/4"), PARA CIRCUITOS TERMINAIS, INSTALADA EM PAREDE - FORNECIMENTO E INSTALAÇÃO. AF_12/2015</v>
      </c>
      <c r="E838" s="39" t="str">
        <f>IF(ISNUMBER(SEARCH("Com",B838)),VLOOKUP(B838,'[10]COMP.BG'!$A:$N,5,FALSE),VLOOKUP(B838,[10]SINAPI!$A:$M,4,FALSE))</f>
        <v>UN</v>
      </c>
      <c r="F838" s="40">
        <v>1</v>
      </c>
      <c r="G838" s="128" t="str">
        <f>IF(ISNUMBER(SEARCH("COM",B838)),VLOOKUP(B838,'[10]COMP.BG'!$A:$M,13,FALSE),VLOOKUP(B838,[10]SINAPI!A:M,7,FALSE))</f>
        <v>3,01</v>
      </c>
      <c r="H838" s="128" t="str">
        <f>IF(ISNUMBER(SEARCH("COM",B838)),VLOOKUP(B838,'[10]COMP.BG'!$A:$N,14,FALSE),VLOOKUP(B838,[10]SINAPI!A:N,6,FALSE))</f>
        <v>5,84</v>
      </c>
      <c r="I838" s="40">
        <f t="shared" si="645"/>
        <v>3.01</v>
      </c>
      <c r="J838" s="40">
        <f t="shared" si="646"/>
        <v>5.84</v>
      </c>
      <c r="K838" s="40">
        <f t="shared" si="647"/>
        <v>8.85</v>
      </c>
      <c r="L838" s="40">
        <f t="shared" si="648"/>
        <v>2.15</v>
      </c>
      <c r="M838" s="40">
        <f t="shared" si="649"/>
        <v>11</v>
      </c>
      <c r="N838" s="95">
        <f t="shared" si="650"/>
        <v>1.3870511756793299E-4</v>
      </c>
      <c r="O838" s="96">
        <f t="shared" si="651"/>
        <v>1</v>
      </c>
    </row>
    <row r="839" spans="1:15" ht="30" customHeight="1" x14ac:dyDescent="0.2">
      <c r="A839" s="215" t="s">
        <v>1537</v>
      </c>
      <c r="B839" s="110">
        <v>91876</v>
      </c>
      <c r="C839" s="91" t="s">
        <v>57</v>
      </c>
      <c r="D839" s="248" t="str">
        <f>IF(ISNUMBER(SEARCH("Com",B839)),VLOOKUP(B839,'[10]COMP.BG'!$A:$N,3,FALSE),VLOOKUP(B839,[10]SINAPI!$A:$M,2,FALSE))</f>
        <v>LUVA PARA ELETRODUTO, PVC, ROSCÁVEL, DN 32 MM (1"), PARA CIRCUITOS TERMINAIS, INSTALADA EM FORRO - FORNECIMENTO E INSTALAÇÃO. AF_12/2015</v>
      </c>
      <c r="E839" s="39" t="str">
        <f>IF(ISNUMBER(SEARCH("Com",B839)),VLOOKUP(B839,'[10]COMP.BG'!$A:$N,5,FALSE),VLOOKUP(B839,[10]SINAPI!$A:$M,4,FALSE))</f>
        <v>UN</v>
      </c>
      <c r="F839" s="40">
        <v>1</v>
      </c>
      <c r="G839" s="128" t="str">
        <f>IF(ISNUMBER(SEARCH("COM",B839)),VLOOKUP(B839,'[10]COMP.BG'!$A:$M,13,FALSE),VLOOKUP(B839,[10]SINAPI!A:M,7,FALSE))</f>
        <v>3,33</v>
      </c>
      <c r="H839" s="128" t="str">
        <f>IF(ISNUMBER(SEARCH("COM",B839)),VLOOKUP(B839,'[10]COMP.BG'!$A:$N,14,FALSE),VLOOKUP(B839,[10]SINAPI!A:N,6,FALSE))</f>
        <v>5,13</v>
      </c>
      <c r="I839" s="40">
        <f t="shared" si="645"/>
        <v>3.33</v>
      </c>
      <c r="J839" s="40">
        <f t="shared" si="646"/>
        <v>5.13</v>
      </c>
      <c r="K839" s="40">
        <f t="shared" si="647"/>
        <v>8.4600000000000009</v>
      </c>
      <c r="L839" s="40">
        <f t="shared" si="648"/>
        <v>2.06</v>
      </c>
      <c r="M839" s="40">
        <f t="shared" si="649"/>
        <v>10.520000000000001</v>
      </c>
      <c r="N839" s="95">
        <f t="shared" si="650"/>
        <v>1.3265253061951412E-4</v>
      </c>
      <c r="O839" s="96">
        <f t="shared" si="651"/>
        <v>1</v>
      </c>
    </row>
    <row r="840" spans="1:15" ht="30" customHeight="1" x14ac:dyDescent="0.2">
      <c r="A840" s="215" t="s">
        <v>1538</v>
      </c>
      <c r="B840" s="110">
        <v>91880</v>
      </c>
      <c r="C840" s="91" t="s">
        <v>57</v>
      </c>
      <c r="D840" s="248" t="str">
        <f>IF(ISNUMBER(SEARCH("Com",B840)),VLOOKUP(B840,'[10]COMP.BG'!$A:$N,3,FALSE),VLOOKUP(B840,[10]SINAPI!$A:$M,2,FALSE))</f>
        <v>LUVA PARA ELETRODUTO, PVC, ROSCÁVEL, DN 32 MM (1"), PARA CIRCUITOS TERMINAIS, INSTALADA EM LAJE - FORNECIMENTO E INSTALAÇÃO. AF_12/2015</v>
      </c>
      <c r="E840" s="39" t="str">
        <f>IF(ISNUMBER(SEARCH("Com",B840)),VLOOKUP(B840,'[10]COMP.BG'!$A:$N,5,FALSE),VLOOKUP(B840,[10]SINAPI!$A:$M,4,FALSE))</f>
        <v>UN</v>
      </c>
      <c r="F840" s="40">
        <v>1</v>
      </c>
      <c r="G840" s="128" t="str">
        <f>IF(ISNUMBER(SEARCH("COM",B840)),VLOOKUP(B840,'[10]COMP.BG'!$A:$M,13,FALSE),VLOOKUP(B840,[10]SINAPI!A:M,7,FALSE))</f>
        <v>3,67</v>
      </c>
      <c r="H840" s="128" t="str">
        <f>IF(ISNUMBER(SEARCH("COM",B840)),VLOOKUP(B840,'[10]COMP.BG'!$A:$N,14,FALSE),VLOOKUP(B840,[10]SINAPI!A:N,6,FALSE))</f>
        <v>6,15</v>
      </c>
      <c r="I840" s="40">
        <f t="shared" si="645"/>
        <v>3.67</v>
      </c>
      <c r="J840" s="40">
        <f t="shared" si="646"/>
        <v>6.15</v>
      </c>
      <c r="K840" s="40">
        <f t="shared" si="647"/>
        <v>9.82</v>
      </c>
      <c r="L840" s="40">
        <f t="shared" si="648"/>
        <v>2.39</v>
      </c>
      <c r="M840" s="40">
        <f t="shared" si="649"/>
        <v>12.21</v>
      </c>
      <c r="N840" s="95">
        <f t="shared" si="650"/>
        <v>1.5396268050040562E-4</v>
      </c>
      <c r="O840" s="96">
        <f t="shared" si="651"/>
        <v>1</v>
      </c>
    </row>
    <row r="841" spans="1:15" ht="30" customHeight="1" x14ac:dyDescent="0.2">
      <c r="A841" s="215" t="s">
        <v>1539</v>
      </c>
      <c r="B841" s="110">
        <v>91885</v>
      </c>
      <c r="C841" s="91" t="s">
        <v>57</v>
      </c>
      <c r="D841" s="248" t="str">
        <f>IF(ISNUMBER(SEARCH("Com",B841)),VLOOKUP(B841,'[10]COMP.BG'!$A:$N,3,FALSE),VLOOKUP(B841,[10]SINAPI!$A:$M,2,FALSE))</f>
        <v>LUVA PARA ELETRODUTO, PVC, ROSCÁVEL, DN 32 MM (1"), PARA CIRCUITOS TERMINAIS, INSTALADA EM PAREDE - FORNECIMENTO E INSTALAÇÃO. AF_12/2015</v>
      </c>
      <c r="E841" s="39" t="str">
        <f>IF(ISNUMBER(SEARCH("Com",B841)),VLOOKUP(B841,'[10]COMP.BG'!$A:$N,5,FALSE),VLOOKUP(B841,[10]SINAPI!$A:$M,4,FALSE))</f>
        <v>UN</v>
      </c>
      <c r="F841" s="40">
        <v>1</v>
      </c>
      <c r="G841" s="128" t="str">
        <f>IF(ISNUMBER(SEARCH("COM",B841)),VLOOKUP(B841,'[10]COMP.BG'!$A:$M,13,FALSE),VLOOKUP(B841,[10]SINAPI!A:M,7,FALSE))</f>
        <v>3,82</v>
      </c>
      <c r="H841" s="128" t="str">
        <f>IF(ISNUMBER(SEARCH("COM",B841)),VLOOKUP(B841,'[10]COMP.BG'!$A:$N,14,FALSE),VLOOKUP(B841,[10]SINAPI!A:N,6,FALSE))</f>
        <v>6,67</v>
      </c>
      <c r="I841" s="40">
        <f t="shared" si="645"/>
        <v>3.82</v>
      </c>
      <c r="J841" s="40">
        <f t="shared" si="646"/>
        <v>6.67</v>
      </c>
      <c r="K841" s="40">
        <f t="shared" si="647"/>
        <v>10.49</v>
      </c>
      <c r="L841" s="40">
        <f t="shared" si="648"/>
        <v>2.5499999999999998</v>
      </c>
      <c r="M841" s="40">
        <f t="shared" si="649"/>
        <v>13.04</v>
      </c>
      <c r="N841" s="95">
        <f t="shared" si="650"/>
        <v>1.6442861209871329E-4</v>
      </c>
      <c r="O841" s="96">
        <f t="shared" si="651"/>
        <v>1</v>
      </c>
    </row>
    <row r="842" spans="1:15" ht="30" customHeight="1" x14ac:dyDescent="0.2">
      <c r="A842" s="215" t="s">
        <v>1540</v>
      </c>
      <c r="B842" s="110">
        <v>91877</v>
      </c>
      <c r="C842" s="91" t="s">
        <v>57</v>
      </c>
      <c r="D842" s="248" t="str">
        <f>IF(ISNUMBER(SEARCH("Com",B842)),VLOOKUP(B842,'[10]COMP.BG'!$A:$N,3,FALSE),VLOOKUP(B842,[10]SINAPI!$A:$M,2,FALSE))</f>
        <v>LUVA PARA ELETRODUTO, PVC, ROSCÁVEL, DN 40 MM (1 1/4"), PARA CIRCUITOS TERMINAIS, INSTALADA EM FORRO - FORNECIMENTO E INSTALAÇÃO. AF_12/2015</v>
      </c>
      <c r="E842" s="39" t="str">
        <f>IF(ISNUMBER(SEARCH("Com",B842)),VLOOKUP(B842,'[10]COMP.BG'!$A:$N,5,FALSE),VLOOKUP(B842,[10]SINAPI!$A:$M,4,FALSE))</f>
        <v>UN</v>
      </c>
      <c r="F842" s="40">
        <v>1</v>
      </c>
      <c r="G842" s="128" t="str">
        <f>IF(ISNUMBER(SEARCH("COM",B842)),VLOOKUP(B842,'[10]COMP.BG'!$A:$M,13,FALSE),VLOOKUP(B842,[10]SINAPI!A:M,7,FALSE))</f>
        <v>4,83</v>
      </c>
      <c r="H842" s="128" t="str">
        <f>IF(ISNUMBER(SEARCH("COM",B842)),VLOOKUP(B842,'[10]COMP.BG'!$A:$N,14,FALSE),VLOOKUP(B842,[10]SINAPI!A:N,6,FALSE))</f>
        <v>6,43</v>
      </c>
      <c r="I842" s="40">
        <f t="shared" si="645"/>
        <v>4.83</v>
      </c>
      <c r="J842" s="40">
        <f t="shared" si="646"/>
        <v>6.43</v>
      </c>
      <c r="K842" s="40">
        <f t="shared" si="647"/>
        <v>11.26</v>
      </c>
      <c r="L842" s="40">
        <f t="shared" si="648"/>
        <v>2.74</v>
      </c>
      <c r="M842" s="40">
        <f t="shared" si="649"/>
        <v>14</v>
      </c>
      <c r="N842" s="95">
        <f t="shared" si="650"/>
        <v>1.7653378599555107E-4</v>
      </c>
      <c r="O842" s="96">
        <f t="shared" si="651"/>
        <v>1</v>
      </c>
    </row>
    <row r="843" spans="1:15" ht="30" customHeight="1" x14ac:dyDescent="0.2">
      <c r="A843" s="215" t="s">
        <v>1541</v>
      </c>
      <c r="B843" s="110">
        <v>91881</v>
      </c>
      <c r="C843" s="91" t="s">
        <v>57</v>
      </c>
      <c r="D843" s="248" t="str">
        <f>IF(ISNUMBER(SEARCH("Com",B843)),VLOOKUP(B843,'[10]COMP.BG'!$A:$N,3,FALSE),VLOOKUP(B843,[10]SINAPI!$A:$M,2,FALSE))</f>
        <v>LUVA PARA ELETRODUTO, PVC, ROSCÁVEL, DN 40 MM (1 1/4"), PARA CIRCUITOS TERMINAIS, INSTALADA EM LAJE - FORNECIMENTO E INSTALAÇÃO. AF_12/2015</v>
      </c>
      <c r="E843" s="39" t="str">
        <f>IF(ISNUMBER(SEARCH("Com",B843)),VLOOKUP(B843,'[10]COMP.BG'!$A:$N,5,FALSE),VLOOKUP(B843,[10]SINAPI!$A:$M,4,FALSE))</f>
        <v>UN</v>
      </c>
      <c r="F843" s="40">
        <v>1</v>
      </c>
      <c r="G843" s="128" t="str">
        <f>IF(ISNUMBER(SEARCH("COM",B843)),VLOOKUP(B843,'[10]COMP.BG'!$A:$M,13,FALSE),VLOOKUP(B843,[10]SINAPI!A:M,7,FALSE))</f>
        <v>5,12</v>
      </c>
      <c r="H843" s="128" t="str">
        <f>IF(ISNUMBER(SEARCH("COM",B843)),VLOOKUP(B843,'[10]COMP.BG'!$A:$N,14,FALSE),VLOOKUP(B843,[10]SINAPI!A:N,6,FALSE))</f>
        <v>7,50</v>
      </c>
      <c r="I843" s="40">
        <f t="shared" si="645"/>
        <v>5.12</v>
      </c>
      <c r="J843" s="40">
        <f t="shared" si="646"/>
        <v>7.5</v>
      </c>
      <c r="K843" s="40">
        <f t="shared" si="647"/>
        <v>12.620000000000001</v>
      </c>
      <c r="L843" s="40">
        <f t="shared" si="648"/>
        <v>3.07</v>
      </c>
      <c r="M843" s="40">
        <f t="shared" si="649"/>
        <v>15.690000000000001</v>
      </c>
      <c r="N843" s="95">
        <f t="shared" si="650"/>
        <v>1.9784393587644262E-4</v>
      </c>
      <c r="O843" s="96">
        <f t="shared" si="651"/>
        <v>1</v>
      </c>
    </row>
    <row r="844" spans="1:15" ht="30" customHeight="1" x14ac:dyDescent="0.2">
      <c r="A844" s="215" t="s">
        <v>1542</v>
      </c>
      <c r="B844" s="110">
        <v>91886</v>
      </c>
      <c r="C844" s="91" t="s">
        <v>57</v>
      </c>
      <c r="D844" s="248" t="str">
        <f>IF(ISNUMBER(SEARCH("Com",B844)),VLOOKUP(B844,'[10]COMP.BG'!$A:$N,3,FALSE),VLOOKUP(B844,[10]SINAPI!$A:$M,2,FALSE))</f>
        <v>LUVA PARA ELETRODUTO, PVC, ROSCÁVEL, DN 40 MM (1 1/4"), PARA CIRCUITOS TERMINAIS, INSTALADA EM PAREDE - FORNECIMENTO E INSTALAÇÃO. AF_12/2015</v>
      </c>
      <c r="E844" s="39" t="str">
        <f>IF(ISNUMBER(SEARCH("Com",B844)),VLOOKUP(B844,'[10]COMP.BG'!$A:$N,5,FALSE),VLOOKUP(B844,[10]SINAPI!$A:$M,4,FALSE))</f>
        <v>UN</v>
      </c>
      <c r="F844" s="40">
        <v>1</v>
      </c>
      <c r="G844" s="128" t="str">
        <f>IF(ISNUMBER(SEARCH("COM",B844)),VLOOKUP(B844,'[10]COMP.BG'!$A:$M,13,FALSE),VLOOKUP(B844,[10]SINAPI!A:M,7,FALSE))</f>
        <v>5,14</v>
      </c>
      <c r="H844" s="128" t="str">
        <f>IF(ISNUMBER(SEARCH("COM",B844)),VLOOKUP(B844,'[10]COMP.BG'!$A:$N,14,FALSE),VLOOKUP(B844,[10]SINAPI!A:N,6,FALSE))</f>
        <v>7,64</v>
      </c>
      <c r="I844" s="40">
        <f t="shared" si="645"/>
        <v>5.14</v>
      </c>
      <c r="J844" s="40">
        <f t="shared" si="646"/>
        <v>7.64</v>
      </c>
      <c r="K844" s="40">
        <f t="shared" si="647"/>
        <v>12.78</v>
      </c>
      <c r="L844" s="40">
        <f t="shared" si="648"/>
        <v>3.11</v>
      </c>
      <c r="M844" s="40">
        <f t="shared" si="649"/>
        <v>15.889999999999999</v>
      </c>
      <c r="N844" s="95">
        <f t="shared" si="650"/>
        <v>2.0036584710495046E-4</v>
      </c>
      <c r="O844" s="96">
        <f t="shared" si="651"/>
        <v>1</v>
      </c>
    </row>
    <row r="845" spans="1:15" ht="30" customHeight="1" x14ac:dyDescent="0.2">
      <c r="A845" s="215" t="s">
        <v>1543</v>
      </c>
      <c r="B845" s="110">
        <v>93013</v>
      </c>
      <c r="C845" s="91" t="s">
        <v>57</v>
      </c>
      <c r="D845" s="248" t="str">
        <f>IF(ISNUMBER(SEARCH("Com",B845)),VLOOKUP(B845,'[10]COMP.BG'!$A:$N,3,FALSE),VLOOKUP(B845,[10]SINAPI!$A:$M,2,FALSE))</f>
        <v>LUVA PARA ELETRODUTO, PVC, ROSCÁVEL, DN 50 MM (1 1/2"), PARA REDE ENTERRADA DE DISTRIBUIÇÃO DE ENERGIA ELÉTRICA - FORNECIMENTO E INSTALAÇÃO. AF_12/2021</v>
      </c>
      <c r="E845" s="39" t="str">
        <f>IF(ISNUMBER(SEARCH("Com",B845)),VLOOKUP(B845,'[10]COMP.BG'!$A:$N,5,FALSE),VLOOKUP(B845,[10]SINAPI!$A:$M,4,FALSE))</f>
        <v>UN</v>
      </c>
      <c r="F845" s="40">
        <v>1</v>
      </c>
      <c r="G845" s="128" t="str">
        <f>IF(ISNUMBER(SEARCH("COM",B845)),VLOOKUP(B845,'[10]COMP.BG'!$A:$M,13,FALSE),VLOOKUP(B845,[10]SINAPI!A:M,7,FALSE))</f>
        <v>6,45</v>
      </c>
      <c r="H845" s="128" t="str">
        <f>IF(ISNUMBER(SEARCH("COM",B845)),VLOOKUP(B845,'[10]COMP.BG'!$A:$N,14,FALSE),VLOOKUP(B845,[10]SINAPI!A:N,6,FALSE))</f>
        <v>8,21</v>
      </c>
      <c r="I845" s="40">
        <f t="shared" si="645"/>
        <v>6.45</v>
      </c>
      <c r="J845" s="40">
        <f t="shared" si="646"/>
        <v>8.2100000000000009</v>
      </c>
      <c r="K845" s="40">
        <f t="shared" si="647"/>
        <v>14.66</v>
      </c>
      <c r="L845" s="40">
        <f t="shared" si="648"/>
        <v>3.57</v>
      </c>
      <c r="M845" s="40">
        <f t="shared" si="649"/>
        <v>18.23</v>
      </c>
      <c r="N845" s="95">
        <f t="shared" si="650"/>
        <v>2.2987220847849258E-4</v>
      </c>
      <c r="O845" s="96">
        <f t="shared" si="651"/>
        <v>1</v>
      </c>
    </row>
    <row r="846" spans="1:15" ht="30" customHeight="1" x14ac:dyDescent="0.2">
      <c r="A846" s="215" t="s">
        <v>1544</v>
      </c>
      <c r="B846" s="110">
        <v>93014</v>
      </c>
      <c r="C846" s="91" t="s">
        <v>57</v>
      </c>
      <c r="D846" s="248" t="str">
        <f>IF(ISNUMBER(SEARCH("Com",B846)),VLOOKUP(B846,'[10]COMP.BG'!$A:$N,3,FALSE),VLOOKUP(B846,[10]SINAPI!$A:$M,2,FALSE))</f>
        <v>LUVA PARA ELETRODUTO, PVC, ROSCÁVEL, DN 60 MM (2"), PARA REDE ENTERRADA DE DISTRIBUIÇÃO DE ENERGIA ELÉTRICA - FORNECIMENTO E INSTALAÇÃO. AF_12/2021</v>
      </c>
      <c r="E846" s="39" t="str">
        <f>IF(ISNUMBER(SEARCH("Com",B846)),VLOOKUP(B846,'[10]COMP.BG'!$A:$N,5,FALSE),VLOOKUP(B846,[10]SINAPI!$A:$M,4,FALSE))</f>
        <v>UN</v>
      </c>
      <c r="F846" s="40">
        <v>1</v>
      </c>
      <c r="G846" s="128" t="str">
        <f>IF(ISNUMBER(SEARCH("COM",B846)),VLOOKUP(B846,'[10]COMP.BG'!$A:$M,13,FALSE),VLOOKUP(B846,[10]SINAPI!A:M,7,FALSE))</f>
        <v>8,64</v>
      </c>
      <c r="H846" s="128" t="str">
        <f>IF(ISNUMBER(SEARCH("COM",B846)),VLOOKUP(B846,'[10]COMP.BG'!$A:$N,14,FALSE),VLOOKUP(B846,[10]SINAPI!A:N,6,FALSE))</f>
        <v>9,43</v>
      </c>
      <c r="I846" s="40">
        <f t="shared" si="645"/>
        <v>8.64</v>
      </c>
      <c r="J846" s="40">
        <f t="shared" si="646"/>
        <v>9.43</v>
      </c>
      <c r="K846" s="40">
        <f t="shared" si="647"/>
        <v>18.07</v>
      </c>
      <c r="L846" s="40">
        <f t="shared" si="648"/>
        <v>4.3899999999999997</v>
      </c>
      <c r="M846" s="40">
        <f t="shared" si="649"/>
        <v>22.46</v>
      </c>
      <c r="N846" s="95">
        <f t="shared" si="650"/>
        <v>2.8321063096143408E-4</v>
      </c>
      <c r="O846" s="96">
        <f t="shared" si="651"/>
        <v>1</v>
      </c>
    </row>
    <row r="847" spans="1:15" ht="30" customHeight="1" x14ac:dyDescent="0.2">
      <c r="A847" s="215" t="s">
        <v>1545</v>
      </c>
      <c r="B847" s="201" t="s">
        <v>679</v>
      </c>
      <c r="C847" s="91" t="s">
        <v>62</v>
      </c>
      <c r="D847" s="248" t="str">
        <f>IF(ISNUMBER(SEARCH("Com",B847)),VLOOKUP(B847,'[10]COMP.BG'!$A:$N,3,FALSE),VLOOKUP(B847,[10]SINAPI!$A:$M,2,FALSE))</f>
        <v>MÓDULO PROTETOR (FUSÍVEL) CONTRA SOBRETENSÃO PARA BLOCO M10, CENTELHADOR A GÁS</v>
      </c>
      <c r="E847" s="39" t="str">
        <f>IF(ISNUMBER(SEARCH("Com",B847)),VLOOKUP(B847,'[10]COMP.BG'!$A:$N,5,FALSE),VLOOKUP(B847,[10]SINAPI!$A:$M,4,FALSE))</f>
        <v>UN</v>
      </c>
      <c r="F847" s="40">
        <v>1</v>
      </c>
      <c r="G847" s="128">
        <f>IF(ISNUMBER(SEARCH("COM",B847)),VLOOKUP(B847,'[10]COMP.BG'!$A:$M,13,FALSE),VLOOKUP(B847,[10]SINAPI!A:M,7,FALSE))</f>
        <v>12.2216</v>
      </c>
      <c r="H847" s="128">
        <f>IF(ISNUMBER(SEARCH("COM",B847)),VLOOKUP(B847,'[10]COMP.BG'!$A:$N,14,FALSE),VLOOKUP(B847,[10]SINAPI!A:N,6,FALSE))</f>
        <v>6.5699999999999994</v>
      </c>
      <c r="I847" s="40">
        <f t="shared" si="645"/>
        <v>12.22</v>
      </c>
      <c r="J847" s="40">
        <f t="shared" si="646"/>
        <v>6.57</v>
      </c>
      <c r="K847" s="40">
        <f t="shared" si="647"/>
        <v>18.79</v>
      </c>
      <c r="L847" s="40">
        <f t="shared" si="648"/>
        <v>4.57</v>
      </c>
      <c r="M847" s="40">
        <f t="shared" si="649"/>
        <v>23.36</v>
      </c>
      <c r="N847" s="95">
        <f t="shared" si="650"/>
        <v>2.9455923148971949E-4</v>
      </c>
      <c r="O847" s="96">
        <f t="shared" si="651"/>
        <v>1</v>
      </c>
    </row>
    <row r="848" spans="1:15" ht="30" customHeight="1" x14ac:dyDescent="0.2">
      <c r="A848" s="215" t="s">
        <v>1546</v>
      </c>
      <c r="B848" s="201" t="s">
        <v>680</v>
      </c>
      <c r="C848" s="91" t="s">
        <v>62</v>
      </c>
      <c r="D848" s="248" t="str">
        <f>IF(ISNUMBER(SEARCH("Com",B848)),VLOOKUP(B848,'[10]COMP.BG'!$A:$N,3,FALSE),VLOOKUP(B848,[10]SINAPI!$A:$M,2,FALSE))</f>
        <v>MULTIMEDIDOR DIGITAL</v>
      </c>
      <c r="E848" s="39" t="str">
        <f>IF(ISNUMBER(SEARCH("Com",B848)),VLOOKUP(B848,'[10]COMP.BG'!$A:$N,5,FALSE),VLOOKUP(B848,[10]SINAPI!$A:$M,4,FALSE))</f>
        <v>UN</v>
      </c>
      <c r="F848" s="40">
        <v>1</v>
      </c>
      <c r="G848" s="128">
        <f>IF(ISNUMBER(SEARCH("COM",B848)),VLOOKUP(B848,'[10]COMP.BG'!$A:$M,13,FALSE),VLOOKUP(B848,[10]SINAPI!A:M,7,FALSE))</f>
        <v>1130.5733333333333</v>
      </c>
      <c r="H848" s="128">
        <f>IF(ISNUMBER(SEARCH("COM",B848)),VLOOKUP(B848,'[10]COMP.BG'!$A:$N,14,FALSE),VLOOKUP(B848,[10]SINAPI!A:N,6,FALSE))</f>
        <v>182.5</v>
      </c>
      <c r="I848" s="40">
        <f t="shared" si="645"/>
        <v>1130.57</v>
      </c>
      <c r="J848" s="40">
        <f t="shared" si="646"/>
        <v>182.5</v>
      </c>
      <c r="K848" s="40">
        <f t="shared" si="647"/>
        <v>1313.07</v>
      </c>
      <c r="L848" s="40">
        <f t="shared" si="648"/>
        <v>319.33999999999997</v>
      </c>
      <c r="M848" s="40">
        <f t="shared" si="649"/>
        <v>1632.4099999999999</v>
      </c>
      <c r="N848" s="95">
        <f t="shared" si="650"/>
        <v>2.058396554264268E-2</v>
      </c>
      <c r="O848" s="96">
        <f t="shared" si="651"/>
        <v>1</v>
      </c>
    </row>
    <row r="849" spans="1:15" ht="30" customHeight="1" x14ac:dyDescent="0.2">
      <c r="A849" s="215" t="s">
        <v>1547</v>
      </c>
      <c r="B849" s="110" t="s">
        <v>673</v>
      </c>
      <c r="C849" s="91" t="s">
        <v>62</v>
      </c>
      <c r="D849" s="248" t="str">
        <f>IF(ISNUMBER(SEARCH("Com",B849)),VLOOKUP(B849,'[10]COMP.BG'!$A:$N,3,FALSE),VLOOKUP(B849,[10]SINAPI!$A:$M,2,FALSE))</f>
        <v>PERFILADO PERFURADO EM CHAPA DE AÇO GALVANIZADO # 22, LARGURA 38 MM X ALTURA 38 MM, COM TAMPA INSTALAÇÃO SUPERIOR COM BUCHA, INCLUSIVE CONEXÕES</v>
      </c>
      <c r="E849" s="39" t="str">
        <f>IF(ISNUMBER(SEARCH("Com",B849)),VLOOKUP(B849,'[10]COMP.BG'!$A:$N,5,FALSE),VLOOKUP(B849,[10]SINAPI!$A:$M,4,FALSE))</f>
        <v>M</v>
      </c>
      <c r="F849" s="40">
        <v>25</v>
      </c>
      <c r="G849" s="128">
        <f>IF(ISNUMBER(SEARCH("COM",B849)),VLOOKUP(B849,'[10]COMP.BG'!$A:$M,13,FALSE),VLOOKUP(B849,[10]SINAPI!A:M,7,FALSE))</f>
        <v>84.801500000000004</v>
      </c>
      <c r="H849" s="128">
        <f>IF(ISNUMBER(SEARCH("COM",B849)),VLOOKUP(B849,'[10]COMP.BG'!$A:$N,14,FALSE),VLOOKUP(B849,[10]SINAPI!A:N,6,FALSE))</f>
        <v>19.71</v>
      </c>
      <c r="I849" s="40">
        <f t="shared" si="645"/>
        <v>2120.04</v>
      </c>
      <c r="J849" s="40">
        <f t="shared" si="646"/>
        <v>492.75</v>
      </c>
      <c r="K849" s="40">
        <f t="shared" si="647"/>
        <v>2612.79</v>
      </c>
      <c r="L849" s="40">
        <f t="shared" si="648"/>
        <v>635.42999999999995</v>
      </c>
      <c r="M849" s="40">
        <f t="shared" si="649"/>
        <v>3248.22</v>
      </c>
      <c r="N849" s="95">
        <f t="shared" si="650"/>
        <v>4.0958612453319207E-2</v>
      </c>
      <c r="O849" s="96">
        <f t="shared" si="651"/>
        <v>24</v>
      </c>
    </row>
    <row r="850" spans="1:15" ht="30" customHeight="1" x14ac:dyDescent="0.2">
      <c r="A850" s="215" t="s">
        <v>1548</v>
      </c>
      <c r="B850" s="110" t="s">
        <v>674</v>
      </c>
      <c r="C850" s="91" t="s">
        <v>62</v>
      </c>
      <c r="D850" s="248" t="str">
        <f>IF(ISNUMBER(SEARCH("Com",B850)),VLOOKUP(B850,'[10]COMP.BG'!$A:$N,3,FALSE),VLOOKUP(B850,[10]SINAPI!$A:$M,2,FALSE))</f>
        <v>PERFILADO PERFURADO EM CHAPA DE AÇO GALVANIZADO # 22, LARGURA 38 MM X ALTURA 38 MM, SEM TAMPA INSTALAÇÃO SUPERIOR COM BUCHA, INCLUSIVE CONEXÕES</v>
      </c>
      <c r="E850" s="39" t="str">
        <f>IF(ISNUMBER(SEARCH("Com",B850)),VLOOKUP(B850,'[10]COMP.BG'!$A:$N,5,FALSE),VLOOKUP(B850,[10]SINAPI!$A:$M,4,FALSE))</f>
        <v>M</v>
      </c>
      <c r="F850" s="40">
        <v>25</v>
      </c>
      <c r="G850" s="128">
        <f>IF(ISNUMBER(SEARCH("COM",B850)),VLOOKUP(B850,'[10]COMP.BG'!$A:$M,13,FALSE),VLOOKUP(B850,[10]SINAPI!A:M,7,FALSE))</f>
        <v>47.938699999999997</v>
      </c>
      <c r="H850" s="128">
        <f>IF(ISNUMBER(SEARCH("COM",B850)),VLOOKUP(B850,'[10]COMP.BG'!$A:$N,14,FALSE),VLOOKUP(B850,[10]SINAPI!A:N,6,FALSE))</f>
        <v>14.6</v>
      </c>
      <c r="I850" s="40">
        <f t="shared" si="645"/>
        <v>1198.47</v>
      </c>
      <c r="J850" s="40">
        <f t="shared" si="646"/>
        <v>365</v>
      </c>
      <c r="K850" s="40">
        <f t="shared" si="647"/>
        <v>1563.47</v>
      </c>
      <c r="L850" s="40">
        <f t="shared" si="648"/>
        <v>380.24</v>
      </c>
      <c r="M850" s="40">
        <f t="shared" si="649"/>
        <v>1943.71</v>
      </c>
      <c r="N850" s="95">
        <f t="shared" si="650"/>
        <v>2.4509320369815187E-2</v>
      </c>
      <c r="O850" s="96">
        <f t="shared" si="651"/>
        <v>24</v>
      </c>
    </row>
    <row r="851" spans="1:15" ht="30" customHeight="1" x14ac:dyDescent="0.2">
      <c r="A851" s="215" t="s">
        <v>1549</v>
      </c>
      <c r="B851" s="201" t="s">
        <v>681</v>
      </c>
      <c r="C851" s="91" t="s">
        <v>62</v>
      </c>
      <c r="D851" s="248" t="str">
        <f>IF(ISNUMBER(SEARCH("Com",B851)),VLOOKUP(B851,'[10]COMP.BG'!$A:$N,3,FALSE),VLOOKUP(B851,[10]SINAPI!$A:$M,2,FALSE))</f>
        <v>PLUG FÊMEA 2P+T/10A</v>
      </c>
      <c r="E851" s="39" t="str">
        <f>IF(ISNUMBER(SEARCH("Com",B851)),VLOOKUP(B851,'[10]COMP.BG'!$A:$N,5,FALSE),VLOOKUP(B851,[10]SINAPI!$A:$M,4,FALSE))</f>
        <v>UN</v>
      </c>
      <c r="F851" s="40">
        <v>8</v>
      </c>
      <c r="G851" s="128">
        <f>IF(ISNUMBER(SEARCH("COM",B851)),VLOOKUP(B851,'[10]COMP.BG'!$A:$M,13,FALSE),VLOOKUP(B851,[10]SINAPI!A:M,7,FALSE))</f>
        <v>9.1829999999999998</v>
      </c>
      <c r="H851" s="128">
        <f>IF(ISNUMBER(SEARCH("COM",B851)),VLOOKUP(B851,'[10]COMP.BG'!$A:$N,14,FALSE),VLOOKUP(B851,[10]SINAPI!A:N,6,FALSE))</f>
        <v>5.4749999999999996</v>
      </c>
      <c r="I851" s="40">
        <f t="shared" si="645"/>
        <v>73.459999999999994</v>
      </c>
      <c r="J851" s="40">
        <f t="shared" si="646"/>
        <v>43.8</v>
      </c>
      <c r="K851" s="40">
        <f t="shared" si="647"/>
        <v>117.25999999999999</v>
      </c>
      <c r="L851" s="40">
        <f t="shared" si="648"/>
        <v>28.52</v>
      </c>
      <c r="M851" s="40">
        <f t="shared" si="649"/>
        <v>145.78</v>
      </c>
      <c r="N851" s="95">
        <f t="shared" si="650"/>
        <v>1.8382210944593884E-3</v>
      </c>
      <c r="O851" s="96">
        <f t="shared" si="651"/>
        <v>7</v>
      </c>
    </row>
    <row r="852" spans="1:15" ht="30" customHeight="1" x14ac:dyDescent="0.2">
      <c r="A852" s="215" t="s">
        <v>1550</v>
      </c>
      <c r="B852" s="201" t="s">
        <v>682</v>
      </c>
      <c r="C852" s="91" t="s">
        <v>62</v>
      </c>
      <c r="D852" s="248" t="str">
        <f>IF(ISNUMBER(SEARCH("Com",B852)),VLOOKUP(B852,'[10]COMP.BG'!$A:$N,3,FALSE),VLOOKUP(B852,[10]SINAPI!$A:$M,2,FALSE))</f>
        <v>PLUG MACHO 2P+T/10A</v>
      </c>
      <c r="E852" s="39" t="str">
        <f>IF(ISNUMBER(SEARCH("Com",B852)),VLOOKUP(B852,'[10]COMP.BG'!$A:$N,5,FALSE),VLOOKUP(B852,[10]SINAPI!$A:$M,4,FALSE))</f>
        <v>UN</v>
      </c>
      <c r="F852" s="40">
        <v>8</v>
      </c>
      <c r="G852" s="128">
        <f>IF(ISNUMBER(SEARCH("COM",B852)),VLOOKUP(B852,'[10]COMP.BG'!$A:$M,13,FALSE),VLOOKUP(B852,[10]SINAPI!A:M,7,FALSE))</f>
        <v>8.4696666666666651</v>
      </c>
      <c r="H852" s="128">
        <f>IF(ISNUMBER(SEARCH("COM",B852)),VLOOKUP(B852,'[10]COMP.BG'!$A:$N,14,FALSE),VLOOKUP(B852,[10]SINAPI!A:N,6,FALSE))</f>
        <v>5.4749999999999996</v>
      </c>
      <c r="I852" s="40">
        <f t="shared" si="645"/>
        <v>67.760000000000005</v>
      </c>
      <c r="J852" s="40">
        <f t="shared" si="646"/>
        <v>43.8</v>
      </c>
      <c r="K852" s="40">
        <f t="shared" si="647"/>
        <v>111.56</v>
      </c>
      <c r="L852" s="40">
        <f t="shared" si="648"/>
        <v>27.13</v>
      </c>
      <c r="M852" s="40">
        <f t="shared" si="649"/>
        <v>138.69</v>
      </c>
      <c r="N852" s="95">
        <f t="shared" si="650"/>
        <v>1.7488193414087843E-3</v>
      </c>
      <c r="O852" s="96">
        <f t="shared" si="651"/>
        <v>7</v>
      </c>
    </row>
    <row r="853" spans="1:15" ht="30" customHeight="1" x14ac:dyDescent="0.2">
      <c r="A853" s="215" t="s">
        <v>1551</v>
      </c>
      <c r="B853" s="201" t="s">
        <v>683</v>
      </c>
      <c r="C853" s="91" t="s">
        <v>62</v>
      </c>
      <c r="D853" s="248" t="str">
        <f>IF(ISNUMBER(SEARCH("Com",B853)),VLOOKUP(B853,'[10]COMP.BG'!$A:$N,3,FALSE),VLOOKUP(B853,[10]SINAPI!$A:$M,2,FALSE))</f>
        <v>PORTA EQUIPAMENTOS PARA 01 TOMADA E 01 TOMADA RJ45, REF. DT 63142.00</v>
      </c>
      <c r="E853" s="39" t="str">
        <f>IF(ISNUMBER(SEARCH("Com",B853)),VLOOKUP(B853,'[10]COMP.BG'!$A:$N,5,FALSE),VLOOKUP(B853,[10]SINAPI!$A:$M,4,FALSE))</f>
        <v>UN</v>
      </c>
      <c r="F853" s="40">
        <v>2</v>
      </c>
      <c r="G853" s="128">
        <f>IF(ISNUMBER(SEARCH("COM",B853)),VLOOKUP(B853,'[10]COMP.BG'!$A:$M,13,FALSE),VLOOKUP(B853,[10]SINAPI!A:M,7,FALSE))</f>
        <v>43.29066666666666</v>
      </c>
      <c r="H853" s="128">
        <f>IF(ISNUMBER(SEARCH("COM",B853)),VLOOKUP(B853,'[10]COMP.BG'!$A:$N,14,FALSE),VLOOKUP(B853,[10]SINAPI!A:N,6,FALSE))</f>
        <v>7.3</v>
      </c>
      <c r="I853" s="40">
        <f t="shared" si="645"/>
        <v>86.58</v>
      </c>
      <c r="J853" s="40">
        <f t="shared" si="646"/>
        <v>14.6</v>
      </c>
      <c r="K853" s="40">
        <f t="shared" si="647"/>
        <v>101.17999999999999</v>
      </c>
      <c r="L853" s="40">
        <f t="shared" si="648"/>
        <v>24.61</v>
      </c>
      <c r="M853" s="40">
        <f t="shared" si="649"/>
        <v>125.78999999999999</v>
      </c>
      <c r="N853" s="95">
        <f t="shared" si="650"/>
        <v>1.5861560671700263E-3</v>
      </c>
      <c r="O853" s="96">
        <f t="shared" si="651"/>
        <v>1</v>
      </c>
    </row>
    <row r="854" spans="1:15" ht="30" customHeight="1" x14ac:dyDescent="0.2">
      <c r="A854" s="215" t="s">
        <v>1552</v>
      </c>
      <c r="B854" s="201" t="s">
        <v>684</v>
      </c>
      <c r="C854" s="91" t="s">
        <v>62</v>
      </c>
      <c r="D854" s="248" t="str">
        <f>IF(ISNUMBER(SEARCH("Com",B854)),VLOOKUP(B854,'[10]COMP.BG'!$A:$N,3,FALSE),VLOOKUP(B854,[10]SINAPI!$A:$M,2,FALSE))</f>
        <v>PORTA EQUIPAMENTOS PARA 02 TOMADAS, REF. DT 61041.00</v>
      </c>
      <c r="E854" s="39" t="str">
        <f>IF(ISNUMBER(SEARCH("Com",B854)),VLOOKUP(B854,'[10]COMP.BG'!$A:$N,5,FALSE),VLOOKUP(B854,[10]SINAPI!$A:$M,4,FALSE))</f>
        <v>UN</v>
      </c>
      <c r="F854" s="40">
        <v>2</v>
      </c>
      <c r="G854" s="128">
        <f>IF(ISNUMBER(SEARCH("COM",B854)),VLOOKUP(B854,'[10]COMP.BG'!$A:$M,13,FALSE),VLOOKUP(B854,[10]SINAPI!A:M,7,FALSE))</f>
        <v>26.514000000000003</v>
      </c>
      <c r="H854" s="128">
        <f>IF(ISNUMBER(SEARCH("COM",B854)),VLOOKUP(B854,'[10]COMP.BG'!$A:$N,14,FALSE),VLOOKUP(B854,[10]SINAPI!A:N,6,FALSE))</f>
        <v>7.3</v>
      </c>
      <c r="I854" s="40">
        <f t="shared" si="645"/>
        <v>53.03</v>
      </c>
      <c r="J854" s="40">
        <f t="shared" si="646"/>
        <v>14.6</v>
      </c>
      <c r="K854" s="40">
        <f t="shared" si="647"/>
        <v>67.63</v>
      </c>
      <c r="L854" s="40">
        <f t="shared" si="648"/>
        <v>16.45</v>
      </c>
      <c r="M854" s="40">
        <f t="shared" si="649"/>
        <v>84.08</v>
      </c>
      <c r="N854" s="95">
        <f t="shared" si="650"/>
        <v>1.0602114804647096E-3</v>
      </c>
      <c r="O854" s="96">
        <f t="shared" si="651"/>
        <v>1</v>
      </c>
    </row>
    <row r="855" spans="1:15" ht="30" customHeight="1" x14ac:dyDescent="0.2">
      <c r="A855" s="215" t="s">
        <v>1553</v>
      </c>
      <c r="B855" s="201" t="s">
        <v>685</v>
      </c>
      <c r="C855" s="91" t="s">
        <v>62</v>
      </c>
      <c r="D855" s="248" t="str">
        <f>IF(ISNUMBER(SEARCH("Com",B855)),VLOOKUP(B855,'[10]COMP.BG'!$A:$N,3,FALSE),VLOOKUP(B855,[10]SINAPI!$A:$M,2,FALSE))</f>
        <v>PORTA EQUIPAMENTOS PARA 03 TOMADAS RJ45, REF. DT 62242.00</v>
      </c>
      <c r="E855" s="39" t="str">
        <f>IF(ISNUMBER(SEARCH("Com",B855)),VLOOKUP(B855,'[10]COMP.BG'!$A:$N,5,FALSE),VLOOKUP(B855,[10]SINAPI!$A:$M,4,FALSE))</f>
        <v>UN</v>
      </c>
      <c r="F855" s="40">
        <v>2</v>
      </c>
      <c r="G855" s="128">
        <f>IF(ISNUMBER(SEARCH("COM",B855)),VLOOKUP(B855,'[10]COMP.BG'!$A:$M,13,FALSE),VLOOKUP(B855,[10]SINAPI!A:M,7,FALSE))</f>
        <v>40.147333333333329</v>
      </c>
      <c r="H855" s="128">
        <f>IF(ISNUMBER(SEARCH("COM",B855)),VLOOKUP(B855,'[10]COMP.BG'!$A:$N,14,FALSE),VLOOKUP(B855,[10]SINAPI!A:N,6,FALSE))</f>
        <v>7.3</v>
      </c>
      <c r="I855" s="40">
        <f t="shared" si="645"/>
        <v>80.290000000000006</v>
      </c>
      <c r="J855" s="40">
        <f t="shared" si="646"/>
        <v>14.6</v>
      </c>
      <c r="K855" s="40">
        <f t="shared" si="647"/>
        <v>94.89</v>
      </c>
      <c r="L855" s="40">
        <f t="shared" si="648"/>
        <v>23.08</v>
      </c>
      <c r="M855" s="40">
        <f t="shared" si="649"/>
        <v>117.97</v>
      </c>
      <c r="N855" s="95">
        <f t="shared" si="650"/>
        <v>1.4875493381353686E-3</v>
      </c>
      <c r="O855" s="96">
        <f t="shared" si="651"/>
        <v>1</v>
      </c>
    </row>
    <row r="856" spans="1:15" ht="30" customHeight="1" x14ac:dyDescent="0.2">
      <c r="A856" s="215" t="s">
        <v>1554</v>
      </c>
      <c r="B856" s="201" t="s">
        <v>687</v>
      </c>
      <c r="C856" s="189" t="s">
        <v>62</v>
      </c>
      <c r="D856" s="248" t="str">
        <f>IF(ISNUMBER(SEARCH("Com",B856)),VLOOKUP(B856,'[10]COMP.BG'!$A:$N,3,FALSE),VLOOKUP(B856,[10]SINAPI!$A:$M,2,FALSE))</f>
        <v>RABICHO DE 3 METROS DE CABO PP #3X1,5  ESTAÇÕES DE TRABALHO , COM PLUGUE MACHO 2P+T 10A</v>
      </c>
      <c r="E856" s="39" t="str">
        <f>IF(ISNUMBER(SEARCH("Com",B856)),VLOOKUP(B856,'[10]COMP.BG'!$A:$N,5,FALSE),VLOOKUP(B856,[10]SINAPI!$A:$M,4,FALSE))</f>
        <v>UN</v>
      </c>
      <c r="F856" s="40">
        <v>2</v>
      </c>
      <c r="G856" s="128">
        <f>IF(ISNUMBER(SEARCH("COM",B856)),VLOOKUP(B856,'[10]COMP.BG'!$A:$M,13,FALSE),VLOOKUP(B856,[10]SINAPI!A:M,7,FALSE))</f>
        <v>27.756666666666664</v>
      </c>
      <c r="H856" s="128">
        <f>IF(ISNUMBER(SEARCH("COM",B856)),VLOOKUP(B856,'[10]COMP.BG'!$A:$N,14,FALSE),VLOOKUP(B856,[10]SINAPI!A:N,6,FALSE))</f>
        <v>14.6</v>
      </c>
      <c r="I856" s="40">
        <f t="shared" si="645"/>
        <v>55.51</v>
      </c>
      <c r="J856" s="40">
        <f t="shared" si="646"/>
        <v>29.2</v>
      </c>
      <c r="K856" s="40">
        <f t="shared" si="647"/>
        <v>84.71</v>
      </c>
      <c r="L856" s="40">
        <f t="shared" si="648"/>
        <v>20.6</v>
      </c>
      <c r="M856" s="40">
        <f t="shared" si="649"/>
        <v>105.31</v>
      </c>
      <c r="N856" s="95">
        <f t="shared" si="650"/>
        <v>1.3279123573708203E-3</v>
      </c>
      <c r="O856" s="96">
        <f t="shared" si="651"/>
        <v>1</v>
      </c>
    </row>
    <row r="857" spans="1:15" ht="30" customHeight="1" x14ac:dyDescent="0.2">
      <c r="A857" s="215" t="s">
        <v>1555</v>
      </c>
      <c r="B857" s="201" t="s">
        <v>688</v>
      </c>
      <c r="C857" s="91" t="s">
        <v>62</v>
      </c>
      <c r="D857" s="248" t="str">
        <f>IF(ISNUMBER(SEARCH("Com",B857)),VLOOKUP(B857,'[10]COMP.BG'!$A:$N,3,FALSE),VLOOKUP(B857,[10]SINAPI!$A:$M,2,FALSE))</f>
        <v>RELÉ DE PROTEÇÃO SUPERVISÃO DE SISTEMA TRIFÁSICO</v>
      </c>
      <c r="E857" s="39" t="str">
        <f>IF(ISNUMBER(SEARCH("Com",B857)),VLOOKUP(B857,'[10]COMP.BG'!$A:$N,5,FALSE),VLOOKUP(B857,[10]SINAPI!$A:$M,4,FALSE))</f>
        <v>UN</v>
      </c>
      <c r="F857" s="40">
        <v>1</v>
      </c>
      <c r="G857" s="128">
        <f>IF(ISNUMBER(SEARCH("COM",B857)),VLOOKUP(B857,'[10]COMP.BG'!$A:$M,13,FALSE),VLOOKUP(B857,[10]SINAPI!A:M,7,FALSE))</f>
        <v>299.54299999999995</v>
      </c>
      <c r="H857" s="128">
        <f>IF(ISNUMBER(SEARCH("COM",B857)),VLOOKUP(B857,'[10]COMP.BG'!$A:$N,14,FALSE),VLOOKUP(B857,[10]SINAPI!A:N,6,FALSE))</f>
        <v>41.974999999999994</v>
      </c>
      <c r="I857" s="40">
        <f t="shared" ref="I857:I878" si="652">ROUND(F857*G857,2)</f>
        <v>299.54000000000002</v>
      </c>
      <c r="J857" s="40">
        <f t="shared" ref="J857:J878" si="653">ROUND(F857*H857,2)</f>
        <v>41.98</v>
      </c>
      <c r="K857" s="40">
        <f t="shared" ref="K857:K878" si="654">I857+J857</f>
        <v>341.52000000000004</v>
      </c>
      <c r="L857" s="40">
        <f t="shared" ref="L857:L878" si="655">ROUND($L$15*K857,2)</f>
        <v>83.06</v>
      </c>
      <c r="M857" s="40">
        <f t="shared" ref="M857:M878" si="656">K857+L857</f>
        <v>424.58000000000004</v>
      </c>
      <c r="N857" s="95">
        <f t="shared" si="650"/>
        <v>5.3537653469993632E-3</v>
      </c>
      <c r="O857" s="96">
        <f t="shared" si="651"/>
        <v>1</v>
      </c>
    </row>
    <row r="858" spans="1:15" ht="30" customHeight="1" x14ac:dyDescent="0.2">
      <c r="A858" s="215" t="s">
        <v>1556</v>
      </c>
      <c r="B858" s="110">
        <v>101632</v>
      </c>
      <c r="C858" s="91" t="s">
        <v>57</v>
      </c>
      <c r="D858" s="248" t="str">
        <f>IF(ISNUMBER(SEARCH("Com",B858)),VLOOKUP(B858,'[10]COMP.BG'!$A:$N,3,FALSE),VLOOKUP(B858,[10]SINAPI!$A:$M,2,FALSE))</f>
        <v>RELÉ FOTOELÉTRICO PARA COMANDO DE ILUMINAÇÃO EXTERNA 1000 W - FORNECIMENTO E INSTALAÇÃO. AF_08/2020</v>
      </c>
      <c r="E858" s="39" t="str">
        <f>IF(ISNUMBER(SEARCH("Com",B858)),VLOOKUP(B858,'[10]COMP.BG'!$A:$N,5,FALSE),VLOOKUP(B858,[10]SINAPI!$A:$M,4,FALSE))</f>
        <v>UN</v>
      </c>
      <c r="F858" s="40">
        <v>4</v>
      </c>
      <c r="G858" s="128" t="str">
        <f>IF(ISNUMBER(SEARCH("COM",B858)),VLOOKUP(B858,'[10]COMP.BG'!$A:$M,13,FALSE),VLOOKUP(B858,[10]SINAPI!A:M,7,FALSE))</f>
        <v>39,63</v>
      </c>
      <c r="H858" s="128" t="str">
        <f>IF(ISNUMBER(SEARCH("COM",B858)),VLOOKUP(B858,'[10]COMP.BG'!$A:$N,14,FALSE),VLOOKUP(B858,[10]SINAPI!A:N,6,FALSE))</f>
        <v>0,59</v>
      </c>
      <c r="I858" s="40">
        <f t="shared" si="652"/>
        <v>158.52000000000001</v>
      </c>
      <c r="J858" s="40">
        <f t="shared" si="653"/>
        <v>2.36</v>
      </c>
      <c r="K858" s="40">
        <f t="shared" si="654"/>
        <v>160.88000000000002</v>
      </c>
      <c r="L858" s="40">
        <f t="shared" si="655"/>
        <v>39.130000000000003</v>
      </c>
      <c r="M858" s="40">
        <f t="shared" si="656"/>
        <v>200.01000000000002</v>
      </c>
      <c r="N858" s="95">
        <f t="shared" si="650"/>
        <v>2.5220373240692978E-3</v>
      </c>
      <c r="O858" s="96">
        <f t="shared" si="651"/>
        <v>3</v>
      </c>
    </row>
    <row r="859" spans="1:15" ht="30" customHeight="1" x14ac:dyDescent="0.2">
      <c r="A859" s="215" t="s">
        <v>1557</v>
      </c>
      <c r="B859" s="110">
        <v>97595</v>
      </c>
      <c r="C859" s="91" t="s">
        <v>57</v>
      </c>
      <c r="D859" s="248" t="str">
        <f>IF(ISNUMBER(SEARCH("Com",B859)),VLOOKUP(B859,'[10]COMP.BG'!$A:$N,3,FALSE),VLOOKUP(B859,[10]SINAPI!$A:$M,2,FALSE))</f>
        <v>SENSOR DE PRESENÇA COM FOTOCÉLULA, FIXAÇÃO EM PAREDE - FORNECIMENTO E INSTALAÇÃO. AF_02/2020</v>
      </c>
      <c r="E859" s="39" t="str">
        <f>IF(ISNUMBER(SEARCH("Com",B859)),VLOOKUP(B859,'[10]COMP.BG'!$A:$N,5,FALSE),VLOOKUP(B859,[10]SINAPI!$A:$M,4,FALSE))</f>
        <v>UN</v>
      </c>
      <c r="F859" s="40">
        <v>4</v>
      </c>
      <c r="G859" s="128" t="str">
        <f>IF(ISNUMBER(SEARCH("COM",B859)),VLOOKUP(B859,'[10]COMP.BG'!$A:$M,13,FALSE),VLOOKUP(B859,[10]SINAPI!A:M,7,FALSE))</f>
        <v>91,22</v>
      </c>
      <c r="H859" s="128" t="str">
        <f>IF(ISNUMBER(SEARCH("COM",B859)),VLOOKUP(B859,'[10]COMP.BG'!$A:$N,14,FALSE),VLOOKUP(B859,[10]SINAPI!A:N,6,FALSE))</f>
        <v>15,64</v>
      </c>
      <c r="I859" s="40">
        <f t="shared" si="652"/>
        <v>364.88</v>
      </c>
      <c r="J859" s="40">
        <f t="shared" si="653"/>
        <v>62.56</v>
      </c>
      <c r="K859" s="40">
        <f t="shared" si="654"/>
        <v>427.44</v>
      </c>
      <c r="L859" s="40">
        <f t="shared" si="655"/>
        <v>103.95</v>
      </c>
      <c r="M859" s="40">
        <f t="shared" si="656"/>
        <v>531.39</v>
      </c>
      <c r="N859" s="95">
        <f t="shared" si="650"/>
        <v>6.7005920385839919E-3</v>
      </c>
      <c r="O859" s="96">
        <f t="shared" si="651"/>
        <v>3</v>
      </c>
    </row>
    <row r="860" spans="1:15" ht="30" customHeight="1" x14ac:dyDescent="0.2">
      <c r="A860" s="215" t="s">
        <v>1558</v>
      </c>
      <c r="B860" s="110">
        <v>97597</v>
      </c>
      <c r="C860" s="91" t="s">
        <v>57</v>
      </c>
      <c r="D860" s="248" t="str">
        <f>IF(ISNUMBER(SEARCH("Com",B860)),VLOOKUP(B860,'[10]COMP.BG'!$A:$N,3,FALSE),VLOOKUP(B860,[10]SINAPI!$A:$M,2,FALSE))</f>
        <v>SENSOR DE PRESENÇA COM FOTOCÉLULA, FIXAÇÃO EM TETO - FORNECIMENTO E INSTALAÇÃO. AF_02/2020</v>
      </c>
      <c r="E860" s="39" t="str">
        <f>IF(ISNUMBER(SEARCH("Com",B860)),VLOOKUP(B860,'[10]COMP.BG'!$A:$N,5,FALSE),VLOOKUP(B860,[10]SINAPI!$A:$M,4,FALSE))</f>
        <v>UN</v>
      </c>
      <c r="F860" s="40">
        <v>4</v>
      </c>
      <c r="G860" s="128" t="str">
        <f>IF(ISNUMBER(SEARCH("COM",B860)),VLOOKUP(B860,'[10]COMP.BG'!$A:$M,13,FALSE),VLOOKUP(B860,[10]SINAPI!A:M,7,FALSE))</f>
        <v>63,37</v>
      </c>
      <c r="H860" s="128" t="str">
        <f>IF(ISNUMBER(SEARCH("COM",B860)),VLOOKUP(B860,'[10]COMP.BG'!$A:$N,14,FALSE),VLOOKUP(B860,[10]SINAPI!A:N,6,FALSE))</f>
        <v>10,41</v>
      </c>
      <c r="I860" s="40">
        <f t="shared" si="652"/>
        <v>253.48</v>
      </c>
      <c r="J860" s="40">
        <f t="shared" si="653"/>
        <v>41.64</v>
      </c>
      <c r="K860" s="40">
        <f t="shared" si="654"/>
        <v>295.12</v>
      </c>
      <c r="L860" s="40">
        <f t="shared" si="655"/>
        <v>71.77</v>
      </c>
      <c r="M860" s="40">
        <f t="shared" si="656"/>
        <v>366.89</v>
      </c>
      <c r="N860" s="95">
        <f t="shared" si="650"/>
        <v>4.6263200531362668E-3</v>
      </c>
      <c r="O860" s="96">
        <f t="shared" si="651"/>
        <v>3</v>
      </c>
    </row>
    <row r="861" spans="1:15" ht="30" customHeight="1" x14ac:dyDescent="0.2">
      <c r="A861" s="215" t="s">
        <v>1559</v>
      </c>
      <c r="B861" s="110">
        <v>91945</v>
      </c>
      <c r="C861" s="91" t="s">
        <v>57</v>
      </c>
      <c r="D861" s="248" t="str">
        <f>IF(ISNUMBER(SEARCH("Com",B861)),VLOOKUP(B861,'[10]COMP.BG'!$A:$N,3,FALSE),VLOOKUP(B861,[10]SINAPI!$A:$M,2,FALSE))</f>
        <v>SUPORTE PARAFUSADO COM PLACA DE ENCAIXE 4" X 2" ALTO (2,00 M DO PISO) PARA PONTO ELÉTRICO - FORNECIMENTO E INSTALAÇÃO. AF_12/2015</v>
      </c>
      <c r="E861" s="39" t="str">
        <f>IF(ISNUMBER(SEARCH("Com",B861)),VLOOKUP(B861,'[10]COMP.BG'!$A:$N,5,FALSE),VLOOKUP(B861,[10]SINAPI!$A:$M,4,FALSE))</f>
        <v>UN</v>
      </c>
      <c r="F861" s="40">
        <v>16</v>
      </c>
      <c r="G861" s="128" t="str">
        <f>IF(ISNUMBER(SEARCH("COM",B861)),VLOOKUP(B861,'[10]COMP.BG'!$A:$M,13,FALSE),VLOOKUP(B861,[10]SINAPI!A:M,7,FALSE))</f>
        <v>5,55</v>
      </c>
      <c r="H861" s="128" t="str">
        <f>IF(ISNUMBER(SEARCH("COM",B861)),VLOOKUP(B861,'[10]COMP.BG'!$A:$N,14,FALSE),VLOOKUP(B861,[10]SINAPI!A:N,6,FALSE))</f>
        <v>3,91</v>
      </c>
      <c r="I861" s="40">
        <f t="shared" si="652"/>
        <v>88.8</v>
      </c>
      <c r="J861" s="40">
        <f t="shared" si="653"/>
        <v>62.56</v>
      </c>
      <c r="K861" s="40">
        <f t="shared" si="654"/>
        <v>151.36000000000001</v>
      </c>
      <c r="L861" s="40">
        <f t="shared" si="655"/>
        <v>36.81</v>
      </c>
      <c r="M861" s="40">
        <f t="shared" si="656"/>
        <v>188.17000000000002</v>
      </c>
      <c r="N861" s="95">
        <f t="shared" si="650"/>
        <v>2.3727401793416317E-3</v>
      </c>
      <c r="O861" s="96">
        <f t="shared" si="651"/>
        <v>15</v>
      </c>
    </row>
    <row r="862" spans="1:15" ht="30" customHeight="1" x14ac:dyDescent="0.2">
      <c r="A862" s="215" t="s">
        <v>1560</v>
      </c>
      <c r="B862" s="127">
        <v>91946</v>
      </c>
      <c r="C862" s="192" t="s">
        <v>57</v>
      </c>
      <c r="D862" s="248" t="str">
        <f>IF(ISNUMBER(SEARCH("Com",B862)),VLOOKUP(B862,'[10]COMP.BG'!$A:$N,3,FALSE),VLOOKUP(B862,[10]SINAPI!$A:$M,2,FALSE))</f>
        <v>SUPORTE PARAFUSADO COM PLACA DE ENCAIXE 4" X 2" MÉDIO (1,30 M DO PISO) PARA PONTO ELÉTRICO - FORNECIMENTO E INSTALAÇÃO. AF_12/2015</v>
      </c>
      <c r="E862" s="39" t="str">
        <f>IF(ISNUMBER(SEARCH("Com",B862)),VLOOKUP(B862,'[10]COMP.BG'!$A:$N,5,FALSE),VLOOKUP(B862,[10]SINAPI!$A:$M,4,FALSE))</f>
        <v>UN</v>
      </c>
      <c r="F862" s="40">
        <v>16</v>
      </c>
      <c r="G862" s="128" t="str">
        <f>IF(ISNUMBER(SEARCH("COM",B862)),VLOOKUP(B862,'[10]COMP.BG'!$A:$M,13,FALSE),VLOOKUP(B862,[10]SINAPI!A:M,7,FALSE))</f>
        <v>5,25</v>
      </c>
      <c r="H862" s="128" t="str">
        <f>IF(ISNUMBER(SEARCH("COM",B862)),VLOOKUP(B862,'[10]COMP.BG'!$A:$N,14,FALSE),VLOOKUP(B862,[10]SINAPI!A:N,6,FALSE))</f>
        <v>2,66</v>
      </c>
      <c r="I862" s="40">
        <f t="shared" si="652"/>
        <v>84</v>
      </c>
      <c r="J862" s="40">
        <f t="shared" si="653"/>
        <v>42.56</v>
      </c>
      <c r="K862" s="40">
        <f t="shared" si="654"/>
        <v>126.56</v>
      </c>
      <c r="L862" s="40">
        <f t="shared" si="655"/>
        <v>30.78</v>
      </c>
      <c r="M862" s="40">
        <f t="shared" si="656"/>
        <v>157.34</v>
      </c>
      <c r="N862" s="95">
        <f t="shared" si="650"/>
        <v>1.9839875634671436E-3</v>
      </c>
      <c r="O862" s="96">
        <f t="shared" si="651"/>
        <v>15</v>
      </c>
    </row>
    <row r="863" spans="1:15" ht="30" customHeight="1" x14ac:dyDescent="0.2">
      <c r="A863" s="215" t="s">
        <v>1561</v>
      </c>
      <c r="B863" s="201" t="s">
        <v>690</v>
      </c>
      <c r="C863" s="189" t="s">
        <v>62</v>
      </c>
      <c r="D863" s="248" t="str">
        <f>IF(ISNUMBER(SEARCH("Com",B863)),VLOOKUP(B863,'[10]COMP.BG'!$A:$N,3,FALSE),VLOOKUP(B863,[10]SINAPI!$A:$M,2,FALSE))</f>
        <v>TAMPA PARA DUTO, REF. DT 15040.00</v>
      </c>
      <c r="E863" s="39" t="str">
        <f>IF(ISNUMBER(SEARCH("Com",B863)),VLOOKUP(B863,'[10]COMP.BG'!$A:$N,5,FALSE),VLOOKUP(B863,[10]SINAPI!$A:$M,4,FALSE))</f>
        <v>UN</v>
      </c>
      <c r="F863" s="40">
        <v>8</v>
      </c>
      <c r="G863" s="128">
        <f>IF(ISNUMBER(SEARCH("COM",B863)),VLOOKUP(B863,'[10]COMP.BG'!$A:$M,13,FALSE),VLOOKUP(B863,[10]SINAPI!A:M,7,FALSE))</f>
        <v>55.71</v>
      </c>
      <c r="H863" s="128">
        <f>IF(ISNUMBER(SEARCH("COM",B863)),VLOOKUP(B863,'[10]COMP.BG'!$A:$N,14,FALSE),VLOOKUP(B863,[10]SINAPI!A:N,6,FALSE))</f>
        <v>18.25</v>
      </c>
      <c r="I863" s="40">
        <f t="shared" si="652"/>
        <v>445.68</v>
      </c>
      <c r="J863" s="40">
        <f t="shared" si="653"/>
        <v>146</v>
      </c>
      <c r="K863" s="40">
        <f t="shared" si="654"/>
        <v>591.68000000000006</v>
      </c>
      <c r="L863" s="40">
        <f t="shared" si="655"/>
        <v>143.9</v>
      </c>
      <c r="M863" s="40">
        <f t="shared" si="656"/>
        <v>735.58</v>
      </c>
      <c r="N863" s="95">
        <f t="shared" si="650"/>
        <v>9.2753373073291047E-3</v>
      </c>
      <c r="O863" s="96">
        <f t="shared" si="651"/>
        <v>7</v>
      </c>
    </row>
    <row r="864" spans="1:15" ht="30" customHeight="1" x14ac:dyDescent="0.2">
      <c r="A864" s="215" t="s">
        <v>1562</v>
      </c>
      <c r="B864" s="201" t="s">
        <v>691</v>
      </c>
      <c r="C864" s="189" t="s">
        <v>62</v>
      </c>
      <c r="D864" s="248" t="str">
        <f>IF(ISNUMBER(SEARCH("Com",B864)),VLOOKUP(B864,'[10]COMP.BG'!$A:$N,3,FALSE),VLOOKUP(B864,[10]SINAPI!$A:$M,2,FALSE))</f>
        <v xml:space="preserve">TAMPA TERMINAL, CANALETA 25MM, REF. DT 49140.00 </v>
      </c>
      <c r="E864" s="39" t="str">
        <f>IF(ISNUMBER(SEARCH("Com",B864)),VLOOKUP(B864,'[10]COMP.BG'!$A:$N,5,FALSE),VLOOKUP(B864,[10]SINAPI!$A:$M,4,FALSE))</f>
        <v>UN</v>
      </c>
      <c r="F864" s="40">
        <v>8</v>
      </c>
      <c r="G864" s="128">
        <f>IF(ISNUMBER(SEARCH("COM",B864)),VLOOKUP(B864,'[10]COMP.BG'!$A:$M,13,FALSE),VLOOKUP(B864,[10]SINAPI!A:M,7,FALSE))</f>
        <v>8.5291333333333323</v>
      </c>
      <c r="H864" s="128">
        <f>IF(ISNUMBER(SEARCH("COM",B864)),VLOOKUP(B864,'[10]COMP.BG'!$A:$N,14,FALSE),VLOOKUP(B864,[10]SINAPI!A:N,6,FALSE))</f>
        <v>3.2849999999999997</v>
      </c>
      <c r="I864" s="40">
        <f t="shared" si="652"/>
        <v>68.23</v>
      </c>
      <c r="J864" s="40">
        <f t="shared" si="653"/>
        <v>26.28</v>
      </c>
      <c r="K864" s="40">
        <f t="shared" si="654"/>
        <v>94.51</v>
      </c>
      <c r="L864" s="40">
        <f t="shared" si="655"/>
        <v>22.98</v>
      </c>
      <c r="M864" s="40">
        <f t="shared" si="656"/>
        <v>117.49000000000001</v>
      </c>
      <c r="N864" s="95">
        <f t="shared" si="650"/>
        <v>1.4814967511869498E-3</v>
      </c>
      <c r="O864" s="96">
        <f t="shared" si="651"/>
        <v>7</v>
      </c>
    </row>
    <row r="865" spans="1:15" ht="30" customHeight="1" x14ac:dyDescent="0.2">
      <c r="A865" s="215" t="s">
        <v>1563</v>
      </c>
      <c r="B865" s="201" t="s">
        <v>692</v>
      </c>
      <c r="C865" s="189" t="s">
        <v>62</v>
      </c>
      <c r="D865" s="248" t="str">
        <f>IF(ISNUMBER(SEARCH("Com",B865)),VLOOKUP(B865,'[10]COMP.BG'!$A:$N,3,FALSE),VLOOKUP(B865,[10]SINAPI!$A:$M,2,FALSE))</f>
        <v xml:space="preserve">TAMPA TERMINAL, CANALETA 45MM, REF. DT 49540.00 </v>
      </c>
      <c r="E865" s="39" t="str">
        <f>IF(ISNUMBER(SEARCH("Com",B865)),VLOOKUP(B865,'[10]COMP.BG'!$A:$N,5,FALSE),VLOOKUP(B865,[10]SINAPI!$A:$M,4,FALSE))</f>
        <v>UN</v>
      </c>
      <c r="F865" s="40">
        <v>8</v>
      </c>
      <c r="G865" s="128">
        <f>IF(ISNUMBER(SEARCH("COM",B865)),VLOOKUP(B865,'[10]COMP.BG'!$A:$M,13,FALSE),VLOOKUP(B865,[10]SINAPI!A:M,7,FALSE))</f>
        <v>9.7324666666666655</v>
      </c>
      <c r="H865" s="128">
        <f>IF(ISNUMBER(SEARCH("COM",B865)),VLOOKUP(B865,'[10]COMP.BG'!$A:$N,14,FALSE),VLOOKUP(B865,[10]SINAPI!A:N,6,FALSE))</f>
        <v>3.2849999999999997</v>
      </c>
      <c r="I865" s="40">
        <f t="shared" si="652"/>
        <v>77.86</v>
      </c>
      <c r="J865" s="40">
        <f t="shared" si="653"/>
        <v>26.28</v>
      </c>
      <c r="K865" s="40">
        <f t="shared" si="654"/>
        <v>104.14</v>
      </c>
      <c r="L865" s="40">
        <f t="shared" si="655"/>
        <v>25.33</v>
      </c>
      <c r="M865" s="40">
        <f t="shared" si="656"/>
        <v>129.47</v>
      </c>
      <c r="N865" s="95">
        <f t="shared" si="650"/>
        <v>1.6325592337745713E-3</v>
      </c>
      <c r="O865" s="96">
        <f t="shared" si="651"/>
        <v>7</v>
      </c>
    </row>
    <row r="866" spans="1:15" ht="30" customHeight="1" x14ac:dyDescent="0.2">
      <c r="A866" s="215" t="s">
        <v>1564</v>
      </c>
      <c r="B866" s="201" t="s">
        <v>693</v>
      </c>
      <c r="C866" s="189" t="s">
        <v>62</v>
      </c>
      <c r="D866" s="248" t="str">
        <f>IF(ISNUMBER(SEARCH("Com",B866)),VLOOKUP(B866,'[10]COMP.BG'!$A:$N,3,FALSE),VLOOKUP(B866,[10]SINAPI!$A:$M,2,FALSE))</f>
        <v>TAMPA TERMINAL, REF. DX 18540</v>
      </c>
      <c r="E866" s="39" t="str">
        <f>IF(ISNUMBER(SEARCH("Com",B866)),VLOOKUP(B866,'[10]COMP.BG'!$A:$N,5,FALSE),VLOOKUP(B866,[10]SINAPI!$A:$M,4,FALSE))</f>
        <v>UN</v>
      </c>
      <c r="F866" s="40">
        <v>8</v>
      </c>
      <c r="G866" s="128">
        <f>IF(ISNUMBER(SEARCH("COM",B866)),VLOOKUP(B866,'[10]COMP.BG'!$A:$M,13,FALSE),VLOOKUP(B866,[10]SINAPI!A:M,7,FALSE))</f>
        <v>4.2257999999999996</v>
      </c>
      <c r="H866" s="128">
        <f>IF(ISNUMBER(SEARCH("COM",B866)),VLOOKUP(B866,'[10]COMP.BG'!$A:$N,14,FALSE),VLOOKUP(B866,[10]SINAPI!A:N,6,FALSE))</f>
        <v>3.2849999999999997</v>
      </c>
      <c r="I866" s="40">
        <f t="shared" si="652"/>
        <v>33.81</v>
      </c>
      <c r="J866" s="40">
        <f t="shared" si="653"/>
        <v>26.28</v>
      </c>
      <c r="K866" s="40">
        <f t="shared" si="654"/>
        <v>60.09</v>
      </c>
      <c r="L866" s="40">
        <f t="shared" si="655"/>
        <v>14.61</v>
      </c>
      <c r="M866" s="40">
        <f t="shared" si="656"/>
        <v>74.7</v>
      </c>
      <c r="N866" s="95">
        <f t="shared" si="650"/>
        <v>9.4193384384769034E-4</v>
      </c>
      <c r="O866" s="96">
        <f t="shared" si="651"/>
        <v>7</v>
      </c>
    </row>
    <row r="867" spans="1:15" ht="30" customHeight="1" x14ac:dyDescent="0.2">
      <c r="A867" s="215" t="s">
        <v>1565</v>
      </c>
      <c r="B867" s="110" t="s">
        <v>482</v>
      </c>
      <c r="C867" s="91" t="s">
        <v>62</v>
      </c>
      <c r="D867" s="248" t="str">
        <f>IF(ISNUMBER(SEARCH("Com",B867)),VLOOKUP(B867,'[10]COMP.BG'!$A:$N,3,FALSE),VLOOKUP(B867,[10]SINAPI!$A:$M,2,FALSE))</f>
        <v>TERMINAL DE PRESSÃO / COMPRESSÃO EM COBRE ELETROLÍTICO DE ALTA CONDUTIVIDADE E ACABAMENTO ESTANHADO, COM ISOLAMENTO PVC AUTO EXTINGUÍVEL E NÃO PROPAGANTE A CHAMA -  #10 MM²</v>
      </c>
      <c r="E867" s="39" t="str">
        <f>IF(ISNUMBER(SEARCH("Com",B867)),VLOOKUP(B867,'[10]COMP.BG'!$A:$N,5,FALSE),VLOOKUP(B867,[10]SINAPI!$A:$M,4,FALSE))</f>
        <v>UN</v>
      </c>
      <c r="F867" s="40">
        <v>2</v>
      </c>
      <c r="G867" s="128">
        <f>IF(ISNUMBER(SEARCH("COM",B867)),VLOOKUP(B867,'[10]COMP.BG'!$A:$M,13,FALSE),VLOOKUP(B867,[10]SINAPI!A:M,7,FALSE))</f>
        <v>2.2378999999999998</v>
      </c>
      <c r="H867" s="128">
        <f>IF(ISNUMBER(SEARCH("COM",B867)),VLOOKUP(B867,'[10]COMP.BG'!$A:$N,14,FALSE),VLOOKUP(B867,[10]SINAPI!A:N,6,FALSE))</f>
        <v>1.6424999999999998</v>
      </c>
      <c r="I867" s="40">
        <f t="shared" si="652"/>
        <v>4.4800000000000004</v>
      </c>
      <c r="J867" s="40">
        <f t="shared" si="653"/>
        <v>3.29</v>
      </c>
      <c r="K867" s="40">
        <f t="shared" si="654"/>
        <v>7.7700000000000005</v>
      </c>
      <c r="L867" s="40">
        <f t="shared" si="655"/>
        <v>1.89</v>
      </c>
      <c r="M867" s="40">
        <f t="shared" si="656"/>
        <v>9.66</v>
      </c>
      <c r="N867" s="95">
        <f t="shared" si="650"/>
        <v>1.2180831233693024E-4</v>
      </c>
      <c r="O867" s="96">
        <f t="shared" si="651"/>
        <v>1</v>
      </c>
    </row>
    <row r="868" spans="1:15" ht="30" customHeight="1" x14ac:dyDescent="0.2">
      <c r="A868" s="215" t="s">
        <v>1566</v>
      </c>
      <c r="B868" s="110" t="s">
        <v>483</v>
      </c>
      <c r="C868" s="91" t="s">
        <v>62</v>
      </c>
      <c r="D868" s="248" t="str">
        <f>IF(ISNUMBER(SEARCH("Com",B868)),VLOOKUP(B868,'[10]COMP.BG'!$A:$N,3,FALSE),VLOOKUP(B868,[10]SINAPI!$A:$M,2,FALSE))</f>
        <v>TERMINAL DE PRESSÃO / COMPRESSÃO EM COBRE ELETROLÍTICO DE ALTA CONDUTIVIDADE E ACABAMENTO ESTANHADO, COM ISOLAMENTO PVC AUTO EXTINGUÍVEL E NÃO PROPAGANTE A CHAMA -  #120 MM²</v>
      </c>
      <c r="E868" s="39" t="str">
        <f>IF(ISNUMBER(SEARCH("Com",B868)),VLOOKUP(B868,'[10]COMP.BG'!$A:$N,5,FALSE),VLOOKUP(B868,[10]SINAPI!$A:$M,4,FALSE))</f>
        <v>UN</v>
      </c>
      <c r="F868" s="40">
        <v>2</v>
      </c>
      <c r="G868" s="128">
        <f>IF(ISNUMBER(SEARCH("COM",B868)),VLOOKUP(B868,'[10]COMP.BG'!$A:$M,13,FALSE),VLOOKUP(B868,[10]SINAPI!A:M,7,FALSE))</f>
        <v>13.099599999999999</v>
      </c>
      <c r="H868" s="128">
        <f>IF(ISNUMBER(SEARCH("COM",B868)),VLOOKUP(B868,'[10]COMP.BG'!$A:$N,14,FALSE),VLOOKUP(B868,[10]SINAPI!A:N,6,FALSE))</f>
        <v>2.92</v>
      </c>
      <c r="I868" s="40">
        <f t="shared" si="652"/>
        <v>26.2</v>
      </c>
      <c r="J868" s="40">
        <f t="shared" si="653"/>
        <v>5.84</v>
      </c>
      <c r="K868" s="40">
        <f t="shared" si="654"/>
        <v>32.04</v>
      </c>
      <c r="L868" s="40">
        <f t="shared" si="655"/>
        <v>7.79</v>
      </c>
      <c r="M868" s="40">
        <f t="shared" si="656"/>
        <v>39.83</v>
      </c>
      <c r="N868" s="95">
        <f t="shared" si="650"/>
        <v>5.022386211573428E-4</v>
      </c>
      <c r="O868" s="96">
        <f t="shared" si="651"/>
        <v>1</v>
      </c>
    </row>
    <row r="869" spans="1:15" ht="30" customHeight="1" x14ac:dyDescent="0.2">
      <c r="A869" s="215" t="s">
        <v>1567</v>
      </c>
      <c r="B869" s="110" t="s">
        <v>484</v>
      </c>
      <c r="C869" s="91" t="s">
        <v>62</v>
      </c>
      <c r="D869" s="248" t="str">
        <f>IF(ISNUMBER(SEARCH("Com",B869)),VLOOKUP(B869,'[10]COMP.BG'!$A:$N,3,FALSE),VLOOKUP(B869,[10]SINAPI!$A:$M,2,FALSE))</f>
        <v>TERMINAL DE PRESSÃO / COMPRESSÃO EM COBRE ELETROLÍTICO DE ALTA CONDUTIVIDADE E ACABAMENTO ESTANHADO, COM ISOLAMENTO PVC AUTO EXTINGUÍVEL E NÃO PROPAGANTE A CHAMA -  #16 MM²</v>
      </c>
      <c r="E869" s="39" t="str">
        <f>IF(ISNUMBER(SEARCH("Com",B869)),VLOOKUP(B869,'[10]COMP.BG'!$A:$N,5,FALSE),VLOOKUP(B869,[10]SINAPI!$A:$M,4,FALSE))</f>
        <v>UN</v>
      </c>
      <c r="F869" s="40">
        <v>1</v>
      </c>
      <c r="G869" s="128">
        <f>IF(ISNUMBER(SEARCH("COM",B869)),VLOOKUP(B869,'[10]COMP.BG'!$A:$M,13,FALSE),VLOOKUP(B869,[10]SINAPI!A:M,7,FALSE))</f>
        <v>2.6209999999999996</v>
      </c>
      <c r="H869" s="128">
        <f>IF(ISNUMBER(SEARCH("COM",B869)),VLOOKUP(B869,'[10]COMP.BG'!$A:$N,14,FALSE),VLOOKUP(B869,[10]SINAPI!A:N,6,FALSE))</f>
        <v>1.825</v>
      </c>
      <c r="I869" s="40">
        <f t="shared" si="652"/>
        <v>2.62</v>
      </c>
      <c r="J869" s="40">
        <f t="shared" si="653"/>
        <v>1.83</v>
      </c>
      <c r="K869" s="40">
        <f t="shared" si="654"/>
        <v>4.45</v>
      </c>
      <c r="L869" s="40">
        <f t="shared" si="655"/>
        <v>1.08</v>
      </c>
      <c r="M869" s="40">
        <f t="shared" si="656"/>
        <v>5.53</v>
      </c>
      <c r="N869" s="95">
        <f t="shared" ref="N869:N878" si="657">M869/$M$1026*100</f>
        <v>6.9730845468242669E-5</v>
      </c>
      <c r="O869" s="96">
        <f t="shared" si="651"/>
        <v>1</v>
      </c>
    </row>
    <row r="870" spans="1:15" ht="30" customHeight="1" x14ac:dyDescent="0.2">
      <c r="A870" s="215" t="s">
        <v>1568</v>
      </c>
      <c r="B870" s="110" t="s">
        <v>485</v>
      </c>
      <c r="C870" s="91" t="s">
        <v>62</v>
      </c>
      <c r="D870" s="248" t="str">
        <f>IF(ISNUMBER(SEARCH("Com",B870)),VLOOKUP(B870,'[10]COMP.BG'!$A:$N,3,FALSE),VLOOKUP(B870,[10]SINAPI!$A:$M,2,FALSE))</f>
        <v>TERMINAL DE PRESSÃO / COMPRESSÃO EM COBRE ELETROLÍTICO DE ALTA CONDUTIVIDADE E ACABAMENTO ESTANHADO, COM ISOLAMENTO PVC AUTO EXTINGUÍVEL E NÃO PROPAGANTE A CHAMA -  #2,5 MM²</v>
      </c>
      <c r="E870" s="39" t="str">
        <f>IF(ISNUMBER(SEARCH("Com",B870)),VLOOKUP(B870,'[10]COMP.BG'!$A:$N,5,FALSE),VLOOKUP(B870,[10]SINAPI!$A:$M,4,FALSE))</f>
        <v>UN</v>
      </c>
      <c r="F870" s="40">
        <v>25</v>
      </c>
      <c r="G870" s="128">
        <f>IF(ISNUMBER(SEARCH("COM",B870)),VLOOKUP(B870,'[10]COMP.BG'!$A:$M,13,FALSE),VLOOKUP(B870,[10]SINAPI!A:M,7,FALSE))</f>
        <v>1.3686</v>
      </c>
      <c r="H870" s="128">
        <f>IF(ISNUMBER(SEARCH("COM",B870)),VLOOKUP(B870,'[10]COMP.BG'!$A:$N,14,FALSE),VLOOKUP(B870,[10]SINAPI!A:N,6,FALSE))</f>
        <v>1.0949999999999998</v>
      </c>
      <c r="I870" s="40">
        <f t="shared" si="652"/>
        <v>34.22</v>
      </c>
      <c r="J870" s="40">
        <f t="shared" si="653"/>
        <v>27.38</v>
      </c>
      <c r="K870" s="40">
        <f t="shared" si="654"/>
        <v>61.599999999999994</v>
      </c>
      <c r="L870" s="40">
        <f t="shared" si="655"/>
        <v>14.98</v>
      </c>
      <c r="M870" s="40">
        <f t="shared" si="656"/>
        <v>76.58</v>
      </c>
      <c r="N870" s="95">
        <f t="shared" si="657"/>
        <v>9.6563980939566444E-4</v>
      </c>
      <c r="O870" s="96">
        <f t="shared" si="651"/>
        <v>24</v>
      </c>
    </row>
    <row r="871" spans="1:15" ht="30" customHeight="1" x14ac:dyDescent="0.2">
      <c r="A871" s="215" t="s">
        <v>1569</v>
      </c>
      <c r="B871" s="110" t="s">
        <v>486</v>
      </c>
      <c r="C871" s="91" t="s">
        <v>62</v>
      </c>
      <c r="D871" s="248" t="str">
        <f>IF(ISNUMBER(SEARCH("Com",B871)),VLOOKUP(B871,'[10]COMP.BG'!$A:$N,3,FALSE),VLOOKUP(B871,[10]SINAPI!$A:$M,2,FALSE))</f>
        <v>TERMINAL DE PRESSÃO / COMPRESSÃO EM COBRE ELETROLÍTICO DE ALTA CONDUTIVIDADE E ACABAMENTO ESTANHADO, COM ISOLAMENTO PVC AUTO EXTINGUÍVEL E NÃO PROPAGANTE A CHAMA -  #25 MM²</v>
      </c>
      <c r="E871" s="39" t="str">
        <f>IF(ISNUMBER(SEARCH("Com",B871)),VLOOKUP(B871,'[10]COMP.BG'!$A:$N,5,FALSE),VLOOKUP(B871,[10]SINAPI!$A:$M,4,FALSE))</f>
        <v>UN</v>
      </c>
      <c r="F871" s="40">
        <v>3</v>
      </c>
      <c r="G871" s="128">
        <f>IF(ISNUMBER(SEARCH("COM",B871)),VLOOKUP(B871,'[10]COMP.BG'!$A:$M,13,FALSE),VLOOKUP(B871,[10]SINAPI!A:M,7,FALSE))</f>
        <v>3.4841000000000002</v>
      </c>
      <c r="H871" s="128">
        <f>IF(ISNUMBER(SEARCH("COM",B871)),VLOOKUP(B871,'[10]COMP.BG'!$A:$N,14,FALSE),VLOOKUP(B871,[10]SINAPI!A:N,6,FALSE))</f>
        <v>2.0074999999999998</v>
      </c>
      <c r="I871" s="40">
        <f t="shared" si="652"/>
        <v>10.45</v>
      </c>
      <c r="J871" s="40">
        <f t="shared" si="653"/>
        <v>6.02</v>
      </c>
      <c r="K871" s="40">
        <f t="shared" si="654"/>
        <v>16.47</v>
      </c>
      <c r="L871" s="40">
        <f t="shared" si="655"/>
        <v>4.01</v>
      </c>
      <c r="M871" s="40">
        <f t="shared" si="656"/>
        <v>20.479999999999997</v>
      </c>
      <c r="N871" s="95">
        <f t="shared" si="657"/>
        <v>2.5824370979920608E-4</v>
      </c>
      <c r="O871" s="96">
        <f t="shared" si="651"/>
        <v>2</v>
      </c>
    </row>
    <row r="872" spans="1:15" ht="30" customHeight="1" x14ac:dyDescent="0.2">
      <c r="A872" s="215" t="s">
        <v>1570</v>
      </c>
      <c r="B872" s="110" t="s">
        <v>487</v>
      </c>
      <c r="C872" s="91" t="s">
        <v>62</v>
      </c>
      <c r="D872" s="248" t="str">
        <f>IF(ISNUMBER(SEARCH("Com",B872)),VLOOKUP(B872,'[10]COMP.BG'!$A:$N,3,FALSE),VLOOKUP(B872,[10]SINAPI!$A:$M,2,FALSE))</f>
        <v>TERMINAL DE PRESSÃO / COMPRESSÃO EM COBRE ELETROLÍTICO DE ALTA CONDUTIVIDADE E ACABAMENTO ESTANHADO, COM ISOLAMENTO PVC AUTO EXTINGUÍVEL E NÃO PROPAGANTE A CHAMA -  #35 MM²</v>
      </c>
      <c r="E872" s="39" t="str">
        <f>IF(ISNUMBER(SEARCH("Com",B872)),VLOOKUP(B872,'[10]COMP.BG'!$A:$N,5,FALSE),VLOOKUP(B872,[10]SINAPI!$A:$M,4,FALSE))</f>
        <v>UN</v>
      </c>
      <c r="F872" s="40">
        <v>3</v>
      </c>
      <c r="G872" s="128">
        <f>IF(ISNUMBER(SEARCH("COM",B872)),VLOOKUP(B872,'[10]COMP.BG'!$A:$M,13,FALSE),VLOOKUP(B872,[10]SINAPI!A:M,7,FALSE))</f>
        <v>3.9072</v>
      </c>
      <c r="H872" s="128">
        <f>IF(ISNUMBER(SEARCH("COM",B872)),VLOOKUP(B872,'[10]COMP.BG'!$A:$N,14,FALSE),VLOOKUP(B872,[10]SINAPI!A:N,6,FALSE))</f>
        <v>2.1899999999999995</v>
      </c>
      <c r="I872" s="40">
        <f t="shared" si="652"/>
        <v>11.72</v>
      </c>
      <c r="J872" s="40">
        <f t="shared" si="653"/>
        <v>6.57</v>
      </c>
      <c r="K872" s="40">
        <f t="shared" si="654"/>
        <v>18.29</v>
      </c>
      <c r="L872" s="40">
        <f t="shared" si="655"/>
        <v>4.45</v>
      </c>
      <c r="M872" s="40">
        <f t="shared" si="656"/>
        <v>22.74</v>
      </c>
      <c r="N872" s="95">
        <f t="shared" si="657"/>
        <v>2.8674130668134506E-4</v>
      </c>
      <c r="O872" s="96">
        <f t="shared" si="651"/>
        <v>2</v>
      </c>
    </row>
    <row r="873" spans="1:15" ht="30" customHeight="1" x14ac:dyDescent="0.2">
      <c r="A873" s="215" t="s">
        <v>1571</v>
      </c>
      <c r="B873" s="110" t="s">
        <v>488</v>
      </c>
      <c r="C873" s="91" t="s">
        <v>62</v>
      </c>
      <c r="D873" s="248" t="str">
        <f>IF(ISNUMBER(SEARCH("Com",B873)),VLOOKUP(B873,'[10]COMP.BG'!$A:$N,3,FALSE),VLOOKUP(B873,[10]SINAPI!$A:$M,2,FALSE))</f>
        <v>TERMINAL DE PRESSÃO / COMPRESSÃO EM COBRE ELETROLÍTICO DE ALTA CONDUTIVIDADE E ACABAMENTO ESTANHADO, COM ISOLAMENTO PVC AUTO EXTINGUÍVEL E NÃO PROPAGANTE A CHAMA -  #4 MM²</v>
      </c>
      <c r="E873" s="39" t="str">
        <f>IF(ISNUMBER(SEARCH("Com",B873)),VLOOKUP(B873,'[10]COMP.BG'!$A:$N,5,FALSE),VLOOKUP(B873,[10]SINAPI!$A:$M,4,FALSE))</f>
        <v>UN</v>
      </c>
      <c r="F873" s="40">
        <v>16</v>
      </c>
      <c r="G873" s="128">
        <f>IF(ISNUMBER(SEARCH("COM",B873)),VLOOKUP(B873,'[10]COMP.BG'!$A:$M,13,FALSE),VLOOKUP(B873,[10]SINAPI!A:M,7,FALSE))</f>
        <v>1.7417000000000002</v>
      </c>
      <c r="H873" s="128">
        <f>IF(ISNUMBER(SEARCH("COM",B873)),VLOOKUP(B873,'[10]COMP.BG'!$A:$N,14,FALSE),VLOOKUP(B873,[10]SINAPI!A:N,6,FALSE))</f>
        <v>1.2775000000000001</v>
      </c>
      <c r="I873" s="40">
        <f t="shared" si="652"/>
        <v>27.87</v>
      </c>
      <c r="J873" s="40">
        <f t="shared" si="653"/>
        <v>20.440000000000001</v>
      </c>
      <c r="K873" s="40">
        <f t="shared" si="654"/>
        <v>48.31</v>
      </c>
      <c r="L873" s="40">
        <f t="shared" si="655"/>
        <v>11.75</v>
      </c>
      <c r="M873" s="40">
        <f t="shared" si="656"/>
        <v>60.06</v>
      </c>
      <c r="N873" s="95">
        <f t="shared" si="657"/>
        <v>7.5732994192091415E-4</v>
      </c>
      <c r="O873" s="96">
        <f t="shared" si="651"/>
        <v>15</v>
      </c>
    </row>
    <row r="874" spans="1:15" ht="30" customHeight="1" x14ac:dyDescent="0.2">
      <c r="A874" s="215" t="s">
        <v>1572</v>
      </c>
      <c r="B874" s="110" t="s">
        <v>489</v>
      </c>
      <c r="C874" s="91" t="s">
        <v>62</v>
      </c>
      <c r="D874" s="248" t="str">
        <f>IF(ISNUMBER(SEARCH("Com",B874)),VLOOKUP(B874,'[10]COMP.BG'!$A:$N,3,FALSE),VLOOKUP(B874,[10]SINAPI!$A:$M,2,FALSE))</f>
        <v>TERMINAL DE PRESSÃO / COMPRESSÃO EM COBRE ELETROLÍTICO DE ALTA CONDUTIVIDADE E ACABAMENTO ESTANHADO, COM ISOLAMENTO PVC AUTO EXTINGUÍVEL E NÃO PROPAGANTE A CHAMA -  #50 MM²</v>
      </c>
      <c r="E874" s="39" t="str">
        <f>IF(ISNUMBER(SEARCH("Com",B874)),VLOOKUP(B874,'[10]COMP.BG'!$A:$N,5,FALSE),VLOOKUP(B874,[10]SINAPI!$A:$M,4,FALSE))</f>
        <v>UN</v>
      </c>
      <c r="F874" s="40">
        <v>3</v>
      </c>
      <c r="G874" s="128">
        <f>IF(ISNUMBER(SEARCH("COM",B874)),VLOOKUP(B874,'[10]COMP.BG'!$A:$M,13,FALSE),VLOOKUP(B874,[10]SINAPI!A:M,7,FALSE))</f>
        <v>6.3603000000000005</v>
      </c>
      <c r="H874" s="128">
        <f>IF(ISNUMBER(SEARCH("COM",B874)),VLOOKUP(B874,'[10]COMP.BG'!$A:$N,14,FALSE),VLOOKUP(B874,[10]SINAPI!A:N,6,FALSE))</f>
        <v>2.3725000000000001</v>
      </c>
      <c r="I874" s="40">
        <f t="shared" si="652"/>
        <v>19.079999999999998</v>
      </c>
      <c r="J874" s="40">
        <f t="shared" si="653"/>
        <v>7.12</v>
      </c>
      <c r="K874" s="40">
        <f t="shared" si="654"/>
        <v>26.2</v>
      </c>
      <c r="L874" s="40">
        <f t="shared" si="655"/>
        <v>6.37</v>
      </c>
      <c r="M874" s="40">
        <f t="shared" si="656"/>
        <v>32.57</v>
      </c>
      <c r="N874" s="95">
        <f t="shared" si="657"/>
        <v>4.1069324356250703E-4</v>
      </c>
      <c r="O874" s="96">
        <f t="shared" si="651"/>
        <v>2</v>
      </c>
    </row>
    <row r="875" spans="1:15" ht="30" customHeight="1" x14ac:dyDescent="0.2">
      <c r="A875" s="215" t="s">
        <v>1573</v>
      </c>
      <c r="B875" s="110" t="s">
        <v>490</v>
      </c>
      <c r="C875" s="91" t="s">
        <v>62</v>
      </c>
      <c r="D875" s="248" t="str">
        <f>IF(ISNUMBER(SEARCH("Com",B875)),VLOOKUP(B875,'[10]COMP.BG'!$A:$N,3,FALSE),VLOOKUP(B875,[10]SINAPI!$A:$M,2,FALSE))</f>
        <v>TERMINAL DE PRESSÃO / COMPRESSÃO EM COBRE ELETROLÍTICO DE ALTA CONDUTIVIDADE E ACABAMENTO ESTANHADO, COM ISOLAMENTO PVC AUTO EXTINGUÍVEL E NÃO PROPAGANTE A CHAMA -  #6 MM²</v>
      </c>
      <c r="E875" s="39" t="str">
        <f>IF(ISNUMBER(SEARCH("Com",B875)),VLOOKUP(B875,'[10]COMP.BG'!$A:$N,5,FALSE),VLOOKUP(B875,[10]SINAPI!$A:$M,4,FALSE))</f>
        <v>UN</v>
      </c>
      <c r="F875" s="40">
        <v>8</v>
      </c>
      <c r="G875" s="128">
        <f>IF(ISNUMBER(SEARCH("COM",B875)),VLOOKUP(B875,'[10]COMP.BG'!$A:$M,13,FALSE),VLOOKUP(B875,[10]SINAPI!A:M,7,FALSE))</f>
        <v>2.0547999999999997</v>
      </c>
      <c r="H875" s="128">
        <f>IF(ISNUMBER(SEARCH("COM",B875)),VLOOKUP(B875,'[10]COMP.BG'!$A:$N,14,FALSE),VLOOKUP(B875,[10]SINAPI!A:N,6,FALSE))</f>
        <v>1.46</v>
      </c>
      <c r="I875" s="40">
        <f t="shared" si="652"/>
        <v>16.440000000000001</v>
      </c>
      <c r="J875" s="40">
        <f t="shared" si="653"/>
        <v>11.68</v>
      </c>
      <c r="K875" s="40">
        <f t="shared" si="654"/>
        <v>28.12</v>
      </c>
      <c r="L875" s="40">
        <f t="shared" si="655"/>
        <v>6.84</v>
      </c>
      <c r="M875" s="40">
        <f t="shared" si="656"/>
        <v>34.96</v>
      </c>
      <c r="N875" s="95">
        <f t="shared" si="657"/>
        <v>4.408300827431761E-4</v>
      </c>
      <c r="O875" s="96">
        <f t="shared" si="651"/>
        <v>7</v>
      </c>
    </row>
    <row r="876" spans="1:15" ht="30" customHeight="1" x14ac:dyDescent="0.2">
      <c r="A876" s="215" t="s">
        <v>1574</v>
      </c>
      <c r="B876" s="110" t="s">
        <v>491</v>
      </c>
      <c r="C876" s="91" t="s">
        <v>62</v>
      </c>
      <c r="D876" s="248" t="str">
        <f>IF(ISNUMBER(SEARCH("Com",B876)),VLOOKUP(B876,'[10]COMP.BG'!$A:$N,3,FALSE),VLOOKUP(B876,[10]SINAPI!$A:$M,2,FALSE))</f>
        <v>TERMINAL DE PRESSÃO / COMPRESSÃO EM COBRE ELETROLÍTICO DE ALTA CONDUTIVIDADE E ACABAMENTO ESTANHADO, COM ISOLAMENTO PVC AUTO EXTINGUÍVEL E NÃO PROPAGANTE A CHAMA -  #70 MM²</v>
      </c>
      <c r="E876" s="39" t="str">
        <f>IF(ISNUMBER(SEARCH("Com",B876)),VLOOKUP(B876,'[10]COMP.BG'!$A:$N,5,FALSE),VLOOKUP(B876,[10]SINAPI!$A:$M,4,FALSE))</f>
        <v>UN</v>
      </c>
      <c r="F876" s="40">
        <v>3</v>
      </c>
      <c r="G876" s="128">
        <f>IF(ISNUMBER(SEARCH("COM",B876)),VLOOKUP(B876,'[10]COMP.BG'!$A:$M,13,FALSE),VLOOKUP(B876,[10]SINAPI!A:M,7,FALSE))</f>
        <v>7.8133999999999997</v>
      </c>
      <c r="H876" s="128">
        <f>IF(ISNUMBER(SEARCH("COM",B876)),VLOOKUP(B876,'[10]COMP.BG'!$A:$N,14,FALSE),VLOOKUP(B876,[10]SINAPI!A:N,6,FALSE))</f>
        <v>2.5550000000000002</v>
      </c>
      <c r="I876" s="40">
        <f t="shared" si="652"/>
        <v>23.44</v>
      </c>
      <c r="J876" s="40">
        <f t="shared" si="653"/>
        <v>7.67</v>
      </c>
      <c r="K876" s="40">
        <f t="shared" si="654"/>
        <v>31.11</v>
      </c>
      <c r="L876" s="40">
        <f t="shared" si="655"/>
        <v>7.57</v>
      </c>
      <c r="M876" s="40">
        <f t="shared" si="656"/>
        <v>38.68</v>
      </c>
      <c r="N876" s="95">
        <f t="shared" si="657"/>
        <v>4.8773763159342255E-4</v>
      </c>
      <c r="O876" s="96">
        <f t="shared" si="651"/>
        <v>2</v>
      </c>
    </row>
    <row r="877" spans="1:15" ht="30" customHeight="1" x14ac:dyDescent="0.2">
      <c r="A877" s="215" t="s">
        <v>1575</v>
      </c>
      <c r="B877" s="110" t="s">
        <v>492</v>
      </c>
      <c r="C877" s="91" t="s">
        <v>62</v>
      </c>
      <c r="D877" s="248" t="str">
        <f>IF(ISNUMBER(SEARCH("Com",B877)),VLOOKUP(B877,'[10]COMP.BG'!$A:$N,3,FALSE),VLOOKUP(B877,[10]SINAPI!$A:$M,2,FALSE))</f>
        <v>TERMINAL DE PRESSÃO / COMPRESSÃO EM COBRE ELETROLÍTICO DE ALTA CONDUTIVIDADE E ACABAMENTO ESTANHADO, COM ISOLAMENTO PVC AUTO EXTINGUÍVEL E NÃO PROPAGANTE A CHAMA -  #95 MM²</v>
      </c>
      <c r="E877" s="39" t="str">
        <f>IF(ISNUMBER(SEARCH("Com",B877)),VLOOKUP(B877,'[10]COMP.BG'!$A:$N,5,FALSE),VLOOKUP(B877,[10]SINAPI!$A:$M,4,FALSE))</f>
        <v>UN</v>
      </c>
      <c r="F877" s="40">
        <v>3</v>
      </c>
      <c r="G877" s="128">
        <f>IF(ISNUMBER(SEARCH("COM",B877)),VLOOKUP(B877,'[10]COMP.BG'!$A:$M,13,FALSE),VLOOKUP(B877,[10]SINAPI!A:M,7,FALSE))</f>
        <v>9.5064999999999991</v>
      </c>
      <c r="H877" s="128">
        <f>IF(ISNUMBER(SEARCH("COM",B877)),VLOOKUP(B877,'[10]COMP.BG'!$A:$N,14,FALSE),VLOOKUP(B877,[10]SINAPI!A:N,6,FALSE))</f>
        <v>2.7374999999999998</v>
      </c>
      <c r="I877" s="40">
        <f t="shared" si="652"/>
        <v>28.52</v>
      </c>
      <c r="J877" s="40">
        <f t="shared" si="653"/>
        <v>8.2100000000000009</v>
      </c>
      <c r="K877" s="40">
        <f t="shared" si="654"/>
        <v>36.730000000000004</v>
      </c>
      <c r="L877" s="40">
        <f t="shared" si="655"/>
        <v>8.93</v>
      </c>
      <c r="M877" s="40">
        <f t="shared" si="656"/>
        <v>45.660000000000004</v>
      </c>
      <c r="N877" s="95">
        <f t="shared" si="657"/>
        <v>5.7575233346834735E-4</v>
      </c>
      <c r="O877" s="96">
        <f t="shared" si="651"/>
        <v>2</v>
      </c>
    </row>
    <row r="878" spans="1:15" ht="30" customHeight="1" x14ac:dyDescent="0.2">
      <c r="A878" s="215" t="s">
        <v>1576</v>
      </c>
      <c r="B878" s="201" t="s">
        <v>493</v>
      </c>
      <c r="C878" s="91" t="s">
        <v>62</v>
      </c>
      <c r="D878" s="248" t="str">
        <f>IF(ISNUMBER(SEARCH("Com",B878)),VLOOKUP(B878,'[10]COMP.BG'!$A:$N,3,FALSE),VLOOKUP(B878,[10]SINAPI!$A:$M,2,FALSE))</f>
        <v>TIMER PROGRAMADOR HORÁRIO SEMANAL 2CANAIS</v>
      </c>
      <c r="E878" s="39" t="str">
        <f>IF(ISNUMBER(SEARCH("Com",B878)),VLOOKUP(B878,'[10]COMP.BG'!$A:$N,5,FALSE),VLOOKUP(B878,[10]SINAPI!$A:$M,4,FALSE))</f>
        <v>UN</v>
      </c>
      <c r="F878" s="40">
        <v>3</v>
      </c>
      <c r="G878" s="128">
        <f>IF(ISNUMBER(SEARCH("COM",B878)),VLOOKUP(B878,'[10]COMP.BG'!$A:$M,13,FALSE),VLOOKUP(B878,[10]SINAPI!A:M,7,FALSE))</f>
        <v>219.06</v>
      </c>
      <c r="H878" s="128">
        <f>IF(ISNUMBER(SEARCH("COM",B878)),VLOOKUP(B878,'[10]COMP.BG'!$A:$N,14,FALSE),VLOOKUP(B878,[10]SINAPI!A:N,6,FALSE))</f>
        <v>54.75</v>
      </c>
      <c r="I878" s="40">
        <f t="shared" si="652"/>
        <v>657.18</v>
      </c>
      <c r="J878" s="40">
        <f t="shared" si="653"/>
        <v>164.25</v>
      </c>
      <c r="K878" s="40">
        <f t="shared" si="654"/>
        <v>821.43</v>
      </c>
      <c r="L878" s="40">
        <f t="shared" si="655"/>
        <v>199.77</v>
      </c>
      <c r="M878" s="40">
        <f t="shared" si="656"/>
        <v>1021.1999999999999</v>
      </c>
      <c r="N878" s="95">
        <f t="shared" si="657"/>
        <v>1.2876878732761195E-2</v>
      </c>
      <c r="O878" s="96">
        <f t="shared" si="651"/>
        <v>2</v>
      </c>
    </row>
    <row r="879" spans="1:15" s="38" customFormat="1" ht="30" customHeight="1" x14ac:dyDescent="0.2">
      <c r="A879" s="172" t="s">
        <v>230</v>
      </c>
      <c r="B879" s="214"/>
      <c r="C879" s="191"/>
      <c r="D879" s="254" t="s">
        <v>701</v>
      </c>
      <c r="E879" s="214"/>
      <c r="F879" s="214"/>
      <c r="G879" s="214"/>
      <c r="H879" s="214"/>
      <c r="I879" s="214"/>
      <c r="J879" s="214"/>
      <c r="K879" s="214"/>
      <c r="L879" s="214"/>
      <c r="M879" s="214"/>
      <c r="N879" s="187"/>
    </row>
    <row r="880" spans="1:15" ht="30" customHeight="1" x14ac:dyDescent="0.2">
      <c r="A880" s="215" t="s">
        <v>231</v>
      </c>
      <c r="B880" s="201" t="s">
        <v>703</v>
      </c>
      <c r="C880" s="91" t="s">
        <v>62</v>
      </c>
      <c r="D880" s="248" t="str">
        <f>IF(ISNUMBER(SEARCH("Com",B880)),VLOOKUP(B880,'[10]COMP.BG'!$A:$N,3,FALSE),VLOOKUP(B880,[10]SINAPI!$A:$M,2,FALSE))</f>
        <v>BORNES DE PASSAGEM PARA CABOS 16MM2 EM DIANTE</v>
      </c>
      <c r="E880" s="39" t="str">
        <f>IF(ISNUMBER(SEARCH("Com",B880)),VLOOKUP(B880,'[10]COMP.BG'!$A:$N,5,FALSE),VLOOKUP(B880,[10]SINAPI!$A:$M,4,FALSE))</f>
        <v>UN</v>
      </c>
      <c r="F880" s="40">
        <v>8</v>
      </c>
      <c r="G880" s="128">
        <f>IF(ISNUMBER(SEARCH("COM",B880)),VLOOKUP(B880,'[10]COMP.BG'!$A:$M,13,FALSE),VLOOKUP(B880,[10]SINAPI!A:M,7,FALSE))</f>
        <v>15.455133333333333</v>
      </c>
      <c r="H880" s="128">
        <f>IF(ISNUMBER(SEARCH("COM",B880)),VLOOKUP(B880,'[10]COMP.BG'!$A:$N,14,FALSE),VLOOKUP(B880,[10]SINAPI!A:N,6,FALSE))</f>
        <v>14.234999999999999</v>
      </c>
      <c r="I880" s="40">
        <f t="shared" ref="I880:I885" si="658">ROUND(F880*G880,2)</f>
        <v>123.64</v>
      </c>
      <c r="J880" s="40">
        <f t="shared" ref="J880:J885" si="659">ROUND(F880*H880,2)</f>
        <v>113.88</v>
      </c>
      <c r="K880" s="40">
        <f t="shared" ref="K880:K885" si="660">I880+J880</f>
        <v>237.51999999999998</v>
      </c>
      <c r="L880" s="40">
        <f t="shared" ref="L880:L885" si="661">ROUND($L$15*K880,2)</f>
        <v>57.76</v>
      </c>
      <c r="M880" s="40">
        <f t="shared" ref="M880:M885" si="662">K880+L880</f>
        <v>295.27999999999997</v>
      </c>
      <c r="N880" s="95">
        <f t="shared" ref="N880:N919" si="663">M880/$M$1026*100</f>
        <v>3.7233497377690229E-3</v>
      </c>
      <c r="O880" s="96">
        <f t="shared" ref="O880:O919" si="664">IF(F880=1,1,TRUNC(F880*$O$15,0))</f>
        <v>7</v>
      </c>
    </row>
    <row r="881" spans="1:15" ht="30" customHeight="1" x14ac:dyDescent="0.2">
      <c r="A881" s="215" t="s">
        <v>232</v>
      </c>
      <c r="B881" s="201" t="s">
        <v>704</v>
      </c>
      <c r="C881" s="91" t="s">
        <v>62</v>
      </c>
      <c r="D881" s="248" t="str">
        <f>IF(ISNUMBER(SEARCH("Com",B881)),VLOOKUP(B881,'[10]COMP.BG'!$A:$N,3,FALSE),VLOOKUP(B881,[10]SINAPI!$A:$M,2,FALSE))</f>
        <v>BORNES DE PASSAGEM PARA CABOS 2,5 A 10MM2</v>
      </c>
      <c r="E881" s="39" t="str">
        <f>IF(ISNUMBER(SEARCH("Com",B881)),VLOOKUP(B881,'[10]COMP.BG'!$A:$N,5,FALSE),VLOOKUP(B881,[10]SINAPI!$A:$M,4,FALSE))</f>
        <v>UN</v>
      </c>
      <c r="F881" s="40">
        <v>8</v>
      </c>
      <c r="G881" s="128">
        <f>IF(ISNUMBER(SEARCH("COM",B881)),VLOOKUP(B881,'[10]COMP.BG'!$A:$M,13,FALSE),VLOOKUP(B881,[10]SINAPI!A:M,7,FALSE))</f>
        <v>8.8069999999999986</v>
      </c>
      <c r="H881" s="128">
        <f>IF(ISNUMBER(SEARCH("COM",B881)),VLOOKUP(B881,'[10]COMP.BG'!$A:$N,14,FALSE),VLOOKUP(B881,[10]SINAPI!A:N,6,FALSE))</f>
        <v>12.774999999999999</v>
      </c>
      <c r="I881" s="40">
        <f t="shared" si="658"/>
        <v>70.459999999999994</v>
      </c>
      <c r="J881" s="40">
        <f t="shared" si="659"/>
        <v>102.2</v>
      </c>
      <c r="K881" s="40">
        <f t="shared" si="660"/>
        <v>172.66</v>
      </c>
      <c r="L881" s="40">
        <f t="shared" si="661"/>
        <v>41.99</v>
      </c>
      <c r="M881" s="40">
        <f t="shared" si="662"/>
        <v>214.65</v>
      </c>
      <c r="N881" s="95">
        <f t="shared" si="663"/>
        <v>2.7066412259960744E-3</v>
      </c>
      <c r="O881" s="96">
        <f t="shared" si="664"/>
        <v>7</v>
      </c>
    </row>
    <row r="882" spans="1:15" ht="30" customHeight="1" x14ac:dyDescent="0.2">
      <c r="A882" s="215" t="s">
        <v>233</v>
      </c>
      <c r="B882" s="201" t="s">
        <v>705</v>
      </c>
      <c r="C882" s="91" t="s">
        <v>62</v>
      </c>
      <c r="D882" s="248" t="str">
        <f>IF(ISNUMBER(SEARCH("Com",B882)),VLOOKUP(B882,'[10]COMP.BG'!$A:$N,3,FALSE),VLOOKUP(B882,[10]SINAPI!$A:$M,2,FALSE))</f>
        <v>CABO COAXIAL 75 OHMS - RG 59U MALHA 95%</v>
      </c>
      <c r="E882" s="39" t="str">
        <f>IF(ISNUMBER(SEARCH("Com",B882)),VLOOKUP(B882,'[10]COMP.BG'!$A:$N,5,FALSE),VLOOKUP(B882,[10]SINAPI!$A:$M,4,FALSE))</f>
        <v>M</v>
      </c>
      <c r="F882" s="40">
        <v>25</v>
      </c>
      <c r="G882" s="128">
        <f>IF(ISNUMBER(SEARCH("COM",B882)),VLOOKUP(B882,'[10]COMP.BG'!$A:$M,13,FALSE),VLOOKUP(B882,[10]SINAPI!A:M,7,FALSE))</f>
        <v>2.7709999999999999</v>
      </c>
      <c r="H882" s="128">
        <f>IF(ISNUMBER(SEARCH("COM",B882)),VLOOKUP(B882,'[10]COMP.BG'!$A:$N,14,FALSE),VLOOKUP(B882,[10]SINAPI!A:N,6,FALSE))</f>
        <v>1.825</v>
      </c>
      <c r="I882" s="40">
        <f t="shared" ref="I882" si="665">ROUND(F882*G882,2)</f>
        <v>69.28</v>
      </c>
      <c r="J882" s="40">
        <f t="shared" ref="J882" si="666">ROUND(F882*H882,2)</f>
        <v>45.63</v>
      </c>
      <c r="K882" s="40">
        <f t="shared" ref="K882" si="667">I882+J882</f>
        <v>114.91</v>
      </c>
      <c r="L882" s="40">
        <f t="shared" ref="L882" si="668">ROUND($L$15*K882,2)</f>
        <v>27.95</v>
      </c>
      <c r="M882" s="40">
        <f t="shared" ref="M882" si="669">K882+L882</f>
        <v>142.85999999999999</v>
      </c>
      <c r="N882" s="95">
        <f t="shared" si="663"/>
        <v>1.8014011905231732E-3</v>
      </c>
      <c r="O882" s="96">
        <f t="shared" si="664"/>
        <v>24</v>
      </c>
    </row>
    <row r="883" spans="1:15" ht="30" customHeight="1" x14ac:dyDescent="0.2">
      <c r="A883" s="215" t="s">
        <v>234</v>
      </c>
      <c r="B883" s="201" t="s">
        <v>757</v>
      </c>
      <c r="C883" s="91" t="s">
        <v>62</v>
      </c>
      <c r="D883" s="248" t="str">
        <f>IF(ISNUMBER(SEARCH("Com",B883)),VLOOKUP(B883,'[10]COMP.BG'!$A:$N,3,FALSE),VLOOKUP(B883,[10]SINAPI!$A:$M,2,FALSE))</f>
        <v>CABO DE COBRE BLINDADO COM FITA DE POLIESTER/ALUMÍNIO 2X0,75 MM² E CONDUTOR DRENO 0,5 MM²</v>
      </c>
      <c r="E883" s="39" t="str">
        <f>IF(ISNUMBER(SEARCH("Com",B883)),VLOOKUP(B883,'[10]COMP.BG'!$A:$N,5,FALSE),VLOOKUP(B883,[10]SINAPI!$A:$M,4,FALSE))</f>
        <v>M</v>
      </c>
      <c r="F883" s="40">
        <v>25</v>
      </c>
      <c r="G883" s="128">
        <f>IF(ISNUMBER(SEARCH("COM",B883)),VLOOKUP(B883,'[10]COMP.BG'!$A:$M,13,FALSE),VLOOKUP(B883,[10]SINAPI!A:M,7,FALSE))</f>
        <v>5.1410000000000009</v>
      </c>
      <c r="H883" s="128">
        <f>IF(ISNUMBER(SEARCH("COM",B883)),VLOOKUP(B883,'[10]COMP.BG'!$A:$N,14,FALSE),VLOOKUP(B883,[10]SINAPI!A:N,6,FALSE))</f>
        <v>1.825</v>
      </c>
      <c r="I883" s="40">
        <f t="shared" ref="I883:I884" si="670">ROUND(F883*G883,2)</f>
        <v>128.53</v>
      </c>
      <c r="J883" s="40">
        <f t="shared" ref="J883:J884" si="671">ROUND(F883*H883,2)</f>
        <v>45.63</v>
      </c>
      <c r="K883" s="40">
        <f t="shared" ref="K883:K884" si="672">I883+J883</f>
        <v>174.16</v>
      </c>
      <c r="L883" s="40">
        <f t="shared" ref="L883:L884" si="673">ROUND($L$15*K883,2)</f>
        <v>42.36</v>
      </c>
      <c r="M883" s="40">
        <f t="shared" ref="M883:M884" si="674">K883+L883</f>
        <v>216.51999999999998</v>
      </c>
      <c r="N883" s="95">
        <f t="shared" si="663"/>
        <v>2.7302210959826226E-3</v>
      </c>
      <c r="O883" s="96">
        <f t="shared" si="664"/>
        <v>24</v>
      </c>
    </row>
    <row r="884" spans="1:15" ht="30" customHeight="1" x14ac:dyDescent="0.2">
      <c r="A884" s="215" t="s">
        <v>235</v>
      </c>
      <c r="B884" s="201" t="s">
        <v>758</v>
      </c>
      <c r="C884" s="91" t="s">
        <v>62</v>
      </c>
      <c r="D884" s="248" t="str">
        <f>IF(ISNUMBER(SEARCH("Com",B884)),VLOOKUP(B884,'[10]COMP.BG'!$A:$N,3,FALSE),VLOOKUP(B884,[10]SINAPI!$A:$M,2,FALSE))</f>
        <v>CABO DE COBRE BLINDADO COM FITA DE POLIESTER/ALUMÍNIO 2X1,50 MM² E CONDUTOR DRENO 0,5 MM²</v>
      </c>
      <c r="E884" s="39" t="str">
        <f>IF(ISNUMBER(SEARCH("Com",B884)),VLOOKUP(B884,'[10]COMP.BG'!$A:$N,5,FALSE),VLOOKUP(B884,[10]SINAPI!$A:$M,4,FALSE))</f>
        <v>M</v>
      </c>
      <c r="F884" s="40">
        <v>25</v>
      </c>
      <c r="G884" s="128">
        <f>IF(ISNUMBER(SEARCH("COM",B884)),VLOOKUP(B884,'[10]COMP.BG'!$A:$M,13,FALSE),VLOOKUP(B884,[10]SINAPI!A:M,7,FALSE))</f>
        <v>7.0401666666666669</v>
      </c>
      <c r="H884" s="128">
        <f>IF(ISNUMBER(SEARCH("COM",B884)),VLOOKUP(B884,'[10]COMP.BG'!$A:$N,14,FALSE),VLOOKUP(B884,[10]SINAPI!A:N,6,FALSE))</f>
        <v>2.0074999999999998</v>
      </c>
      <c r="I884" s="40">
        <f t="shared" si="670"/>
        <v>176</v>
      </c>
      <c r="J884" s="40">
        <f t="shared" si="671"/>
        <v>50.19</v>
      </c>
      <c r="K884" s="40">
        <f t="shared" si="672"/>
        <v>226.19</v>
      </c>
      <c r="L884" s="40">
        <f t="shared" si="673"/>
        <v>55.01</v>
      </c>
      <c r="M884" s="40">
        <f t="shared" si="674"/>
        <v>281.2</v>
      </c>
      <c r="N884" s="95">
        <f t="shared" si="663"/>
        <v>3.545807187282069E-3</v>
      </c>
      <c r="O884" s="96">
        <f t="shared" si="664"/>
        <v>24</v>
      </c>
    </row>
    <row r="885" spans="1:15" ht="30" customHeight="1" x14ac:dyDescent="0.2">
      <c r="A885" s="215" t="s">
        <v>236</v>
      </c>
      <c r="B885" s="201" t="s">
        <v>759</v>
      </c>
      <c r="C885" s="91" t="s">
        <v>62</v>
      </c>
      <c r="D885" s="248" t="str">
        <f>IF(ISNUMBER(SEARCH("Com",B885)),VLOOKUP(B885,'[10]COMP.BG'!$A:$N,3,FALSE),VLOOKUP(B885,[10]SINAPI!$A:$M,2,FALSE))</f>
        <v>CABO DE COBRE BLINDADO COM FITA DE POLIESTER/ALUMÍNIO 3X1,50 MM² E CONDUTOR DRENO 0,5 MM²</v>
      </c>
      <c r="E885" s="39" t="str">
        <f>IF(ISNUMBER(SEARCH("Com",B885)),VLOOKUP(B885,'[10]COMP.BG'!$A:$N,5,FALSE),VLOOKUP(B885,[10]SINAPI!$A:$M,4,FALSE))</f>
        <v>M</v>
      </c>
      <c r="F885" s="40">
        <v>25</v>
      </c>
      <c r="G885" s="128">
        <f>IF(ISNUMBER(SEARCH("COM",B885)),VLOOKUP(B885,'[10]COMP.BG'!$A:$M,13,FALSE),VLOOKUP(B885,[10]SINAPI!A:M,7,FALSE))</f>
        <v>8.6640999999999995</v>
      </c>
      <c r="H885" s="128">
        <f>IF(ISNUMBER(SEARCH("COM",B885)),VLOOKUP(B885,'[10]COMP.BG'!$A:$N,14,FALSE),VLOOKUP(B885,[10]SINAPI!A:N,6,FALSE))</f>
        <v>2.0074999999999998</v>
      </c>
      <c r="I885" s="40">
        <f t="shared" si="658"/>
        <v>216.6</v>
      </c>
      <c r="J885" s="40">
        <f t="shared" si="659"/>
        <v>50.19</v>
      </c>
      <c r="K885" s="40">
        <f t="shared" si="660"/>
        <v>266.78999999999996</v>
      </c>
      <c r="L885" s="40">
        <f t="shared" si="661"/>
        <v>64.88</v>
      </c>
      <c r="M885" s="40">
        <f t="shared" si="662"/>
        <v>331.66999999999996</v>
      </c>
      <c r="N885" s="95">
        <f t="shared" si="663"/>
        <v>4.1822114857960301E-3</v>
      </c>
      <c r="O885" s="96">
        <f t="shared" si="664"/>
        <v>24</v>
      </c>
    </row>
    <row r="886" spans="1:15" ht="30" customHeight="1" x14ac:dyDescent="0.2">
      <c r="A886" s="215" t="s">
        <v>237</v>
      </c>
      <c r="B886" s="201" t="s">
        <v>1674</v>
      </c>
      <c r="C886" s="91" t="s">
        <v>57</v>
      </c>
      <c r="D886" s="248" t="str">
        <f>IF(ISNUMBER(SEARCH("Com",B886)),VLOOKUP(B886,'[10]COMP.BG'!$A:$N,3,FALSE),VLOOKUP(B886,[10]SINAPI!$A:$M,2,FALSE))</f>
        <v>CABO ISOLADO EM EPR NÃO HALOGENADO 1,50 MM² - 0,6/1 KV - 90°C - FLEXÍVEL</v>
      </c>
      <c r="E886" s="39" t="str">
        <f>IF(ISNUMBER(SEARCH("Com",B886)),VLOOKUP(B886,'[10]COMP.BG'!$A:$N,5,FALSE),VLOOKUP(B886,[10]SINAPI!$A:$M,4,FALSE))</f>
        <v>M</v>
      </c>
      <c r="F886" s="40">
        <v>1512</v>
      </c>
      <c r="G886" s="128">
        <f>IF(ISNUMBER(SEARCH("COM",B886)),VLOOKUP(B886,'[10]COMP.BG'!$A:$M,13,FALSE),VLOOKUP(B886,[10]SINAPI!A:M,7,FALSE))</f>
        <v>3.9059999999999997</v>
      </c>
      <c r="H886" s="128">
        <f>IF(ISNUMBER(SEARCH("COM",B886)),VLOOKUP(B886,'[10]COMP.BG'!$A:$N,14,FALSE),VLOOKUP(B886,[10]SINAPI!A:N,6,FALSE))</f>
        <v>3.65</v>
      </c>
      <c r="I886" s="40">
        <f t="shared" ref="I886:I919" si="675">ROUND(F886*G886,2)</f>
        <v>5905.87</v>
      </c>
      <c r="J886" s="40">
        <f t="shared" ref="J886:J919" si="676">ROUND(F886*H886,2)</f>
        <v>5518.8</v>
      </c>
      <c r="K886" s="40">
        <f t="shared" ref="K886:K919" si="677">I886+J886</f>
        <v>11424.67</v>
      </c>
      <c r="L886" s="40">
        <f t="shared" ref="L886:L919" si="678">ROUND($L$15*K886,2)</f>
        <v>2778.48</v>
      </c>
      <c r="M886" s="40">
        <f t="shared" ref="M886:M919" si="679">K886+L886</f>
        <v>14203.15</v>
      </c>
      <c r="N886" s="95">
        <f t="shared" si="663"/>
        <v>0.17909541732590795</v>
      </c>
      <c r="O886" s="96">
        <f t="shared" si="664"/>
        <v>1511</v>
      </c>
    </row>
    <row r="887" spans="1:15" ht="30" customHeight="1" x14ac:dyDescent="0.2">
      <c r="A887" s="215" t="s">
        <v>238</v>
      </c>
      <c r="B887" s="201" t="s">
        <v>1675</v>
      </c>
      <c r="C887" s="91" t="s">
        <v>57</v>
      </c>
      <c r="D887" s="248" t="str">
        <f>IF(ISNUMBER(SEARCH("Com",B887)),VLOOKUP(B887,'[10]COMP.BG'!$A:$N,3,FALSE),VLOOKUP(B887,[10]SINAPI!$A:$M,2,FALSE))</f>
        <v>CABO ISOLADO EM EPR NÃO HALOGENADO 1,50 MM² - 450 a 750 V - 90°C - FLEXÍVEL</v>
      </c>
      <c r="E887" s="39" t="str">
        <f>IF(ISNUMBER(SEARCH("Com",B887)),VLOOKUP(B887,'[10]COMP.BG'!$A:$N,5,FALSE),VLOOKUP(B887,[10]SINAPI!$A:$M,4,FALSE))</f>
        <v>M</v>
      </c>
      <c r="F887" s="40">
        <v>1512</v>
      </c>
      <c r="G887" s="128">
        <f>IF(ISNUMBER(SEARCH("COM",B887)),VLOOKUP(B887,'[10]COMP.BG'!$A:$M,13,FALSE),VLOOKUP(B887,[10]SINAPI!A:M,7,FALSE))</f>
        <v>3.3540000000000001</v>
      </c>
      <c r="H887" s="128">
        <f>IF(ISNUMBER(SEARCH("COM",B887)),VLOOKUP(B887,'[10]COMP.BG'!$A:$N,14,FALSE),VLOOKUP(B887,[10]SINAPI!A:N,6,FALSE))</f>
        <v>3.65</v>
      </c>
      <c r="I887" s="40">
        <f t="shared" si="675"/>
        <v>5071.25</v>
      </c>
      <c r="J887" s="40">
        <f t="shared" si="676"/>
        <v>5518.8</v>
      </c>
      <c r="K887" s="40">
        <f t="shared" si="677"/>
        <v>10590.05</v>
      </c>
      <c r="L887" s="40">
        <f t="shared" si="678"/>
        <v>2575.5</v>
      </c>
      <c r="M887" s="40">
        <f t="shared" si="679"/>
        <v>13165.55</v>
      </c>
      <c r="N887" s="95">
        <f t="shared" si="663"/>
        <v>0.16601174187240911</v>
      </c>
      <c r="O887" s="96">
        <f t="shared" si="664"/>
        <v>1511</v>
      </c>
    </row>
    <row r="888" spans="1:15" ht="30" customHeight="1" x14ac:dyDescent="0.2">
      <c r="A888" s="215" t="s">
        <v>239</v>
      </c>
      <c r="B888" s="201" t="s">
        <v>1676</v>
      </c>
      <c r="C888" s="189" t="s">
        <v>57</v>
      </c>
      <c r="D888" s="248" t="str">
        <f>IF(ISNUMBER(SEARCH("Com",B888)),VLOOKUP(B888,'[10]COMP.BG'!$A:$N,3,FALSE),VLOOKUP(B888,[10]SINAPI!$A:$M,2,FALSE))</f>
        <v>CABO ISOLADO EM EPR NÃO HALOGENADO 10 MM² - 0,6/1 KV - 90°C - FLEXÍVEL</v>
      </c>
      <c r="E888" s="39" t="str">
        <f>IF(ISNUMBER(SEARCH("Com",B888)),VLOOKUP(B888,'[10]COMP.BG'!$A:$N,5,FALSE),VLOOKUP(B888,[10]SINAPI!$A:$M,4,FALSE))</f>
        <v>M</v>
      </c>
      <c r="F888" s="40">
        <v>1512</v>
      </c>
      <c r="G888" s="128">
        <f>IF(ISNUMBER(SEARCH("COM",B888)),VLOOKUP(B888,'[10]COMP.BG'!$A:$M,13,FALSE),VLOOKUP(B888,[10]SINAPI!A:M,7,FALSE))</f>
        <v>14.410200000000001</v>
      </c>
      <c r="H888" s="128">
        <f>IF(ISNUMBER(SEARCH("COM",B888)),VLOOKUP(B888,'[10]COMP.BG'!$A:$N,14,FALSE),VLOOKUP(B888,[10]SINAPI!A:N,6,FALSE))</f>
        <v>5.1100000000000003</v>
      </c>
      <c r="I888" s="40">
        <f t="shared" si="675"/>
        <v>21788.22</v>
      </c>
      <c r="J888" s="40">
        <f t="shared" si="676"/>
        <v>7726.32</v>
      </c>
      <c r="K888" s="40">
        <f t="shared" si="677"/>
        <v>29514.54</v>
      </c>
      <c r="L888" s="40">
        <f t="shared" si="678"/>
        <v>7177.94</v>
      </c>
      <c r="M888" s="40">
        <f t="shared" si="679"/>
        <v>36692.480000000003</v>
      </c>
      <c r="N888" s="95">
        <f t="shared" si="663"/>
        <v>0.46267588656900271</v>
      </c>
      <c r="O888" s="96">
        <f t="shared" si="664"/>
        <v>1511</v>
      </c>
    </row>
    <row r="889" spans="1:15" ht="30" customHeight="1" x14ac:dyDescent="0.2">
      <c r="A889" s="215" t="s">
        <v>1577</v>
      </c>
      <c r="B889" s="201" t="s">
        <v>1677</v>
      </c>
      <c r="C889" s="189" t="s">
        <v>57</v>
      </c>
      <c r="D889" s="248" t="str">
        <f>IF(ISNUMBER(SEARCH("Com",B889)),VLOOKUP(B889,'[10]COMP.BG'!$A:$N,3,FALSE),VLOOKUP(B889,[10]SINAPI!$A:$M,2,FALSE))</f>
        <v>CABO ISOLADO EM EPR NÃO HALOGENADO 120 MM² - 0,6/1 KV - 90°C - FLEXÍVEL</v>
      </c>
      <c r="E889" s="39" t="str">
        <f>IF(ISNUMBER(SEARCH("Com",B889)),VLOOKUP(B889,'[10]COMP.BG'!$A:$N,5,FALSE),VLOOKUP(B889,[10]SINAPI!$A:$M,4,FALSE))</f>
        <v>M</v>
      </c>
      <c r="F889" s="40">
        <v>168</v>
      </c>
      <c r="G889" s="128">
        <f>IF(ISNUMBER(SEARCH("COM",B889)),VLOOKUP(B889,'[10]COMP.BG'!$A:$M,13,FALSE),VLOOKUP(B889,[10]SINAPI!A:M,7,FALSE))</f>
        <v>137.47500000000002</v>
      </c>
      <c r="H889" s="128">
        <f>IF(ISNUMBER(SEARCH("COM",B889)),VLOOKUP(B889,'[10]COMP.BG'!$A:$N,14,FALSE),VLOOKUP(B889,[10]SINAPI!A:N,6,FALSE))</f>
        <v>16.79</v>
      </c>
      <c r="I889" s="40">
        <f t="shared" si="675"/>
        <v>23095.8</v>
      </c>
      <c r="J889" s="40">
        <f t="shared" si="676"/>
        <v>2820.72</v>
      </c>
      <c r="K889" s="40">
        <f t="shared" si="677"/>
        <v>25916.52</v>
      </c>
      <c r="L889" s="40">
        <f t="shared" si="678"/>
        <v>6302.9</v>
      </c>
      <c r="M889" s="40">
        <f t="shared" si="679"/>
        <v>32219.42</v>
      </c>
      <c r="N889" s="95">
        <f t="shared" si="663"/>
        <v>0.40627258537005562</v>
      </c>
      <c r="O889" s="96">
        <f t="shared" si="664"/>
        <v>167</v>
      </c>
    </row>
    <row r="890" spans="1:15" ht="30" customHeight="1" x14ac:dyDescent="0.2">
      <c r="A890" s="215" t="s">
        <v>1578</v>
      </c>
      <c r="B890" s="201" t="s">
        <v>1678</v>
      </c>
      <c r="C890" s="91" t="s">
        <v>57</v>
      </c>
      <c r="D890" s="248" t="str">
        <f>IF(ISNUMBER(SEARCH("Com",B890)),VLOOKUP(B890,'[10]COMP.BG'!$A:$N,3,FALSE),VLOOKUP(B890,[10]SINAPI!$A:$M,2,FALSE))</f>
        <v>CABO ISOLADO EM EPR NÃO HALOGENADO 150 MM² - 0,6/1 KV - 90°C - FLEXÍVEL</v>
      </c>
      <c r="E890" s="39" t="str">
        <f>IF(ISNUMBER(SEARCH("Com",B890)),VLOOKUP(B890,'[10]COMP.BG'!$A:$N,5,FALSE),VLOOKUP(B890,[10]SINAPI!$A:$M,4,FALSE))</f>
        <v>M</v>
      </c>
      <c r="F890" s="40">
        <v>168</v>
      </c>
      <c r="G890" s="128">
        <f>IF(ISNUMBER(SEARCH("COM",B890)),VLOOKUP(B890,'[10]COMP.BG'!$A:$M,13,FALSE),VLOOKUP(B890,[10]SINAPI!A:M,7,FALSE))</f>
        <v>174.6696</v>
      </c>
      <c r="H890" s="128">
        <f>IF(ISNUMBER(SEARCH("COM",B890)),VLOOKUP(B890,'[10]COMP.BG'!$A:$N,14,FALSE),VLOOKUP(B890,[10]SINAPI!A:N,6,FALSE))</f>
        <v>20.804999999999996</v>
      </c>
      <c r="I890" s="40">
        <f t="shared" si="675"/>
        <v>29344.49</v>
      </c>
      <c r="J890" s="40">
        <f t="shared" si="676"/>
        <v>3495.24</v>
      </c>
      <c r="K890" s="40">
        <f t="shared" si="677"/>
        <v>32839.730000000003</v>
      </c>
      <c r="L890" s="40">
        <f t="shared" si="678"/>
        <v>7986.62</v>
      </c>
      <c r="M890" s="40">
        <f t="shared" si="679"/>
        <v>40826.350000000006</v>
      </c>
      <c r="N890" s="95">
        <f t="shared" si="663"/>
        <v>0.51480215241996197</v>
      </c>
      <c r="O890" s="96">
        <f t="shared" si="664"/>
        <v>167</v>
      </c>
    </row>
    <row r="891" spans="1:15" ht="30" customHeight="1" x14ac:dyDescent="0.2">
      <c r="A891" s="215" t="s">
        <v>1579</v>
      </c>
      <c r="B891" s="201" t="s">
        <v>1679</v>
      </c>
      <c r="C891" s="91" t="s">
        <v>57</v>
      </c>
      <c r="D891" s="248" t="str">
        <f>IF(ISNUMBER(SEARCH("Com",B891)),VLOOKUP(B891,'[10]COMP.BG'!$A:$N,3,FALSE),VLOOKUP(B891,[10]SINAPI!$A:$M,2,FALSE))</f>
        <v>CABO ISOLADO EM EPR NÃO HALOGENADO 16 MM² - 0,6/1 KV - 90°C - FLEXÍVEL</v>
      </c>
      <c r="E891" s="39" t="str">
        <f>IF(ISNUMBER(SEARCH("Com",B891)),VLOOKUP(B891,'[10]COMP.BG'!$A:$N,5,FALSE),VLOOKUP(B891,[10]SINAPI!$A:$M,4,FALSE))</f>
        <v>M</v>
      </c>
      <c r="F891" s="40">
        <v>840</v>
      </c>
      <c r="G891" s="128">
        <f>IF(ISNUMBER(SEARCH("COM",B891)),VLOOKUP(B891,'[10]COMP.BG'!$A:$M,13,FALSE),VLOOKUP(B891,[10]SINAPI!A:M,7,FALSE))</f>
        <v>20.926200000000001</v>
      </c>
      <c r="H891" s="128">
        <f>IF(ISNUMBER(SEARCH("COM",B891)),VLOOKUP(B891,'[10]COMP.BG'!$A:$N,14,FALSE),VLOOKUP(B891,[10]SINAPI!A:N,6,FALSE))</f>
        <v>5.84</v>
      </c>
      <c r="I891" s="40">
        <f t="shared" si="675"/>
        <v>17578.009999999998</v>
      </c>
      <c r="J891" s="40">
        <f t="shared" si="676"/>
        <v>4905.6000000000004</v>
      </c>
      <c r="K891" s="40">
        <f t="shared" si="677"/>
        <v>22483.61</v>
      </c>
      <c r="L891" s="40">
        <f t="shared" si="678"/>
        <v>5468.01</v>
      </c>
      <c r="M891" s="40">
        <f t="shared" si="679"/>
        <v>27951.620000000003</v>
      </c>
      <c r="N891" s="95">
        <f t="shared" si="663"/>
        <v>0.35245752166492611</v>
      </c>
      <c r="O891" s="96">
        <f t="shared" si="664"/>
        <v>839</v>
      </c>
    </row>
    <row r="892" spans="1:15" ht="30" customHeight="1" x14ac:dyDescent="0.2">
      <c r="A892" s="215" t="s">
        <v>1580</v>
      </c>
      <c r="B892" s="201" t="s">
        <v>1680</v>
      </c>
      <c r="C892" s="189" t="s">
        <v>57</v>
      </c>
      <c r="D892" s="248" t="str">
        <f>IF(ISNUMBER(SEARCH("Com",B892)),VLOOKUP(B892,'[10]COMP.BG'!$A:$N,3,FALSE),VLOOKUP(B892,[10]SINAPI!$A:$M,2,FALSE))</f>
        <v>CABO ISOLADO EM EPR NÃO HALOGENADO 185 MM² - 0,6/1 KV - 90°C - FLEXÍVEL</v>
      </c>
      <c r="E892" s="39" t="str">
        <f>IF(ISNUMBER(SEARCH("Com",B892)),VLOOKUP(B892,'[10]COMP.BG'!$A:$N,5,FALSE),VLOOKUP(B892,[10]SINAPI!$A:$M,4,FALSE))</f>
        <v>M</v>
      </c>
      <c r="F892" s="40">
        <v>84</v>
      </c>
      <c r="G892" s="128">
        <f>IF(ISNUMBER(SEARCH("COM",B892)),VLOOKUP(B892,'[10]COMP.BG'!$A:$M,13,FALSE),VLOOKUP(B892,[10]SINAPI!A:M,7,FALSE))</f>
        <v>210.04320000000001</v>
      </c>
      <c r="H892" s="128">
        <f>IF(ISNUMBER(SEARCH("COM",B892)),VLOOKUP(B892,'[10]COMP.BG'!$A:$N,14,FALSE),VLOOKUP(B892,[10]SINAPI!A:N,6,FALSE))</f>
        <v>27.009999999999998</v>
      </c>
      <c r="I892" s="40">
        <f t="shared" si="675"/>
        <v>17643.63</v>
      </c>
      <c r="J892" s="40">
        <f t="shared" si="676"/>
        <v>2268.84</v>
      </c>
      <c r="K892" s="40">
        <f t="shared" si="677"/>
        <v>19912.47</v>
      </c>
      <c r="L892" s="40">
        <f t="shared" si="678"/>
        <v>4842.71</v>
      </c>
      <c r="M892" s="40">
        <f t="shared" si="679"/>
        <v>24755.18</v>
      </c>
      <c r="N892" s="95">
        <f t="shared" si="663"/>
        <v>0.31215183202866759</v>
      </c>
      <c r="O892" s="96">
        <f t="shared" si="664"/>
        <v>83</v>
      </c>
    </row>
    <row r="893" spans="1:15" ht="30" customHeight="1" x14ac:dyDescent="0.2">
      <c r="A893" s="215" t="s">
        <v>1581</v>
      </c>
      <c r="B893" s="201" t="s">
        <v>1681</v>
      </c>
      <c r="C893" s="189" t="s">
        <v>57</v>
      </c>
      <c r="D893" s="248" t="str">
        <f>IF(ISNUMBER(SEARCH("Com",B893)),VLOOKUP(B893,'[10]COMP.BG'!$A:$N,3,FALSE),VLOOKUP(B893,[10]SINAPI!$A:$M,2,FALSE))</f>
        <v>CABO ISOLADO EM EPR NÃO HALOGENADO 2,50 MM² - 0,6/1 KV - 90°C - FLEXÍVEL</v>
      </c>
      <c r="E893" s="39" t="str">
        <f>IF(ISNUMBER(SEARCH("Com",B893)),VLOOKUP(B893,'[10]COMP.BG'!$A:$N,5,FALSE),VLOOKUP(B893,[10]SINAPI!$A:$M,4,FALSE))</f>
        <v>M</v>
      </c>
      <c r="F893" s="40">
        <v>5881</v>
      </c>
      <c r="G893" s="128">
        <f>IF(ISNUMBER(SEARCH("COM",B893)),VLOOKUP(B893,'[10]COMP.BG'!$A:$M,13,FALSE),VLOOKUP(B893,[10]SINAPI!A:M,7,FALSE))</f>
        <v>4.7177999999999995</v>
      </c>
      <c r="H893" s="128">
        <f>IF(ISNUMBER(SEARCH("COM",B893)),VLOOKUP(B893,'[10]COMP.BG'!$A:$N,14,FALSE),VLOOKUP(B893,[10]SINAPI!A:N,6,FALSE))</f>
        <v>4.0149999999999997</v>
      </c>
      <c r="I893" s="40">
        <f t="shared" si="675"/>
        <v>27745.38</v>
      </c>
      <c r="J893" s="40">
        <f t="shared" si="676"/>
        <v>23612.22</v>
      </c>
      <c r="K893" s="40">
        <f t="shared" si="677"/>
        <v>51357.600000000006</v>
      </c>
      <c r="L893" s="40">
        <f t="shared" si="678"/>
        <v>12490.17</v>
      </c>
      <c r="M893" s="40">
        <f t="shared" si="679"/>
        <v>63847.770000000004</v>
      </c>
      <c r="N893" s="95">
        <f t="shared" si="663"/>
        <v>0.80509204039094051</v>
      </c>
      <c r="O893" s="96">
        <f t="shared" si="664"/>
        <v>5880</v>
      </c>
    </row>
    <row r="894" spans="1:15" ht="30" customHeight="1" x14ac:dyDescent="0.2">
      <c r="A894" s="215" t="s">
        <v>1582</v>
      </c>
      <c r="B894" s="201" t="s">
        <v>1682</v>
      </c>
      <c r="C894" s="91" t="s">
        <v>57</v>
      </c>
      <c r="D894" s="248" t="str">
        <f>IF(ISNUMBER(SEARCH("Com",B894)),VLOOKUP(B894,'[10]COMP.BG'!$A:$N,3,FALSE),VLOOKUP(B894,[10]SINAPI!$A:$M,2,FALSE))</f>
        <v>CABO ISOLADO EM EPR NÃO HALOGENADO 2,50 MM² - 450 a 750 V - 90°C - FLEXÍVEL</v>
      </c>
      <c r="E894" s="39" t="str">
        <f>IF(ISNUMBER(SEARCH("Com",B894)),VLOOKUP(B894,'[10]COMP.BG'!$A:$N,5,FALSE),VLOOKUP(B894,[10]SINAPI!$A:$M,4,FALSE))</f>
        <v>M</v>
      </c>
      <c r="F894" s="40">
        <v>5881</v>
      </c>
      <c r="G894" s="128">
        <f>IF(ISNUMBER(SEARCH("COM",B894)),VLOOKUP(B894,'[10]COMP.BG'!$A:$M,13,FALSE),VLOOKUP(B894,[10]SINAPI!A:M,7,FALSE))</f>
        <v>4.3302000000000005</v>
      </c>
      <c r="H894" s="128">
        <f>IF(ISNUMBER(SEARCH("COM",B894)),VLOOKUP(B894,'[10]COMP.BG'!$A:$N,14,FALSE),VLOOKUP(B894,[10]SINAPI!A:N,6,FALSE))</f>
        <v>4.0149999999999997</v>
      </c>
      <c r="I894" s="40">
        <f t="shared" si="675"/>
        <v>25465.91</v>
      </c>
      <c r="J894" s="40">
        <f t="shared" si="676"/>
        <v>23612.22</v>
      </c>
      <c r="K894" s="40">
        <f t="shared" si="677"/>
        <v>49078.130000000005</v>
      </c>
      <c r="L894" s="40">
        <f t="shared" si="678"/>
        <v>11935.8</v>
      </c>
      <c r="M894" s="40">
        <f t="shared" si="679"/>
        <v>61013.930000000008</v>
      </c>
      <c r="N894" s="95">
        <f t="shared" si="663"/>
        <v>0.76935857581196676</v>
      </c>
      <c r="O894" s="96">
        <f t="shared" si="664"/>
        <v>5880</v>
      </c>
    </row>
    <row r="895" spans="1:15" ht="30" customHeight="1" x14ac:dyDescent="0.2">
      <c r="A895" s="215" t="s">
        <v>1583</v>
      </c>
      <c r="B895" s="201" t="s">
        <v>1683</v>
      </c>
      <c r="C895" s="91" t="s">
        <v>57</v>
      </c>
      <c r="D895" s="248" t="str">
        <f>IF(ISNUMBER(SEARCH("Com",B895)),VLOOKUP(B895,'[10]COMP.BG'!$A:$N,3,FALSE),VLOOKUP(B895,[10]SINAPI!$A:$M,2,FALSE))</f>
        <v>CABO ISOLADO EM EPR NÃO HALOGENADO 240 MM² - 0,6/1 KV - 90°C - FLEXÍVEL</v>
      </c>
      <c r="E895" s="39" t="str">
        <f>IF(ISNUMBER(SEARCH("Com",B895)),VLOOKUP(B895,'[10]COMP.BG'!$A:$N,5,FALSE),VLOOKUP(B895,[10]SINAPI!$A:$M,4,FALSE))</f>
        <v>M</v>
      </c>
      <c r="F895" s="40">
        <v>84</v>
      </c>
      <c r="G895" s="128">
        <f>IF(ISNUMBER(SEARCH("COM",B895)),VLOOKUP(B895,'[10]COMP.BG'!$A:$M,13,FALSE),VLOOKUP(B895,[10]SINAPI!A:M,7,FALSE))</f>
        <v>279.34620000000001</v>
      </c>
      <c r="H895" s="128">
        <f>IF(ISNUMBER(SEARCH("COM",B895)),VLOOKUP(B895,'[10]COMP.BG'!$A:$N,14,FALSE),VLOOKUP(B895,[10]SINAPI!A:N,6,FALSE))</f>
        <v>33.58</v>
      </c>
      <c r="I895" s="40">
        <f t="shared" si="675"/>
        <v>23465.08</v>
      </c>
      <c r="J895" s="40">
        <f t="shared" si="676"/>
        <v>2820.72</v>
      </c>
      <c r="K895" s="40">
        <f t="shared" si="677"/>
        <v>26285.800000000003</v>
      </c>
      <c r="L895" s="40">
        <f t="shared" si="678"/>
        <v>6392.71</v>
      </c>
      <c r="M895" s="40">
        <f t="shared" si="679"/>
        <v>32678.510000000002</v>
      </c>
      <c r="N895" s="95">
        <f t="shared" si="663"/>
        <v>0.41206150649953399</v>
      </c>
      <c r="O895" s="96">
        <f t="shared" si="664"/>
        <v>83</v>
      </c>
    </row>
    <row r="896" spans="1:15" ht="30" customHeight="1" x14ac:dyDescent="0.2">
      <c r="A896" s="215" t="s">
        <v>1694</v>
      </c>
      <c r="B896" s="201" t="s">
        <v>1684</v>
      </c>
      <c r="C896" s="91" t="s">
        <v>57</v>
      </c>
      <c r="D896" s="248" t="str">
        <f>IF(ISNUMBER(SEARCH("Com",B896)),VLOOKUP(B896,'[10]COMP.BG'!$A:$N,3,FALSE),VLOOKUP(B896,[10]SINAPI!$A:$M,2,FALSE))</f>
        <v>CABO ISOLADO EM EPR NÃO HALOGENADO  25 MM²- 0,6/1 KV - 90°C - FLEXÍVEL</v>
      </c>
      <c r="E896" s="39" t="str">
        <f>IF(ISNUMBER(SEARCH("Com",B896)),VLOOKUP(B896,'[10]COMP.BG'!$A:$N,5,FALSE),VLOOKUP(B896,[10]SINAPI!$A:$M,4,FALSE))</f>
        <v>M</v>
      </c>
      <c r="F896" s="40">
        <v>840</v>
      </c>
      <c r="G896" s="128">
        <f>IF(ISNUMBER(SEARCH("COM",B896)),VLOOKUP(B896,'[10]COMP.BG'!$A:$M,13,FALSE),VLOOKUP(B896,[10]SINAPI!A:M,7,FALSE))</f>
        <v>32.058599999999998</v>
      </c>
      <c r="H896" s="128">
        <f>IF(ISNUMBER(SEARCH("COM",B896)),VLOOKUP(B896,'[10]COMP.BG'!$A:$N,14,FALSE),VLOOKUP(B896,[10]SINAPI!A:N,6,FALSE))</f>
        <v>6.2050000000000001</v>
      </c>
      <c r="I896" s="40">
        <f t="shared" si="675"/>
        <v>26929.22</v>
      </c>
      <c r="J896" s="40">
        <f t="shared" si="676"/>
        <v>5212.2</v>
      </c>
      <c r="K896" s="40">
        <f t="shared" si="677"/>
        <v>32141.420000000002</v>
      </c>
      <c r="L896" s="40">
        <f t="shared" si="678"/>
        <v>7816.79</v>
      </c>
      <c r="M896" s="40">
        <f t="shared" si="679"/>
        <v>39958.21</v>
      </c>
      <c r="N896" s="95">
        <f t="shared" si="663"/>
        <v>0.50385529235037774</v>
      </c>
      <c r="O896" s="96">
        <f t="shared" si="664"/>
        <v>839</v>
      </c>
    </row>
    <row r="897" spans="1:15" ht="30" customHeight="1" x14ac:dyDescent="0.2">
      <c r="A897" s="215" t="s">
        <v>1695</v>
      </c>
      <c r="B897" s="201" t="s">
        <v>1685</v>
      </c>
      <c r="C897" s="91" t="s">
        <v>57</v>
      </c>
      <c r="D897" s="248" t="str">
        <f>IF(ISNUMBER(SEARCH("Com",B897)),VLOOKUP(B897,'[10]COMP.BG'!$A:$N,3,FALSE),VLOOKUP(B897,[10]SINAPI!$A:$M,2,FALSE))</f>
        <v>CABO ISOLADO EM EPR NÃO HALOGENADO  300 MM²- 0,6/1 KV - 90°C - FLEXÍVEL</v>
      </c>
      <c r="E897" s="39" t="str">
        <f>IF(ISNUMBER(SEARCH("Com",B897)),VLOOKUP(B897,'[10]COMP.BG'!$A:$N,5,FALSE),VLOOKUP(B897,[10]SINAPI!$A:$M,4,FALSE))</f>
        <v>M</v>
      </c>
      <c r="F897" s="40">
        <v>84</v>
      </c>
      <c r="G897" s="128">
        <f>IF(ISNUMBER(SEARCH("COM",B897)),VLOOKUP(B897,'[10]COMP.BG'!$A:$M,13,FALSE),VLOOKUP(B897,[10]SINAPI!A:M,7,FALSE))</f>
        <v>358.80900000000003</v>
      </c>
      <c r="H897" s="128">
        <f>IF(ISNUMBER(SEARCH("COM",B897)),VLOOKUP(B897,'[10]COMP.BG'!$A:$N,14,FALSE),VLOOKUP(B897,[10]SINAPI!A:N,6,FALSE))</f>
        <v>41.974999999999994</v>
      </c>
      <c r="I897" s="40">
        <f t="shared" si="675"/>
        <v>30139.96</v>
      </c>
      <c r="J897" s="40">
        <f t="shared" si="676"/>
        <v>3525.9</v>
      </c>
      <c r="K897" s="40">
        <f t="shared" si="677"/>
        <v>33665.86</v>
      </c>
      <c r="L897" s="40">
        <f t="shared" si="678"/>
        <v>8187.54</v>
      </c>
      <c r="M897" s="40">
        <f t="shared" si="679"/>
        <v>41853.4</v>
      </c>
      <c r="N897" s="95">
        <f t="shared" si="663"/>
        <v>0.52775279705615696</v>
      </c>
      <c r="O897" s="96">
        <f t="shared" si="664"/>
        <v>83</v>
      </c>
    </row>
    <row r="898" spans="1:15" ht="30" customHeight="1" x14ac:dyDescent="0.2">
      <c r="A898" s="215" t="s">
        <v>1584</v>
      </c>
      <c r="B898" s="201" t="s">
        <v>1686</v>
      </c>
      <c r="C898" s="91" t="s">
        <v>57</v>
      </c>
      <c r="D898" s="248" t="str">
        <f>IF(ISNUMBER(SEARCH("Com",B898)),VLOOKUP(B898,'[10]COMP.BG'!$A:$N,3,FALSE),VLOOKUP(B898,[10]SINAPI!$A:$M,2,FALSE))</f>
        <v>CABO ISOLADO EM EPR NÃO HALOGENADO  35 MM²- 0,6/1 KV - 90°C - FLEXÍVEL</v>
      </c>
      <c r="E898" s="39" t="str">
        <f>IF(ISNUMBER(SEARCH("Com",B898)),VLOOKUP(B898,'[10]COMP.BG'!$A:$N,5,FALSE),VLOOKUP(B898,[10]SINAPI!$A:$M,4,FALSE))</f>
        <v>M</v>
      </c>
      <c r="F898" s="40">
        <v>840</v>
      </c>
      <c r="G898" s="128">
        <f>IF(ISNUMBER(SEARCH("COM",B898)),VLOOKUP(B898,'[10]COMP.BG'!$A:$M,13,FALSE),VLOOKUP(B898,[10]SINAPI!A:M,7,FALSE))</f>
        <v>44.040000000000006</v>
      </c>
      <c r="H898" s="128">
        <f>IF(ISNUMBER(SEARCH("COM",B898)),VLOOKUP(B898,'[10]COMP.BG'!$A:$N,14,FALSE),VLOOKUP(B898,[10]SINAPI!A:N,6,FALSE))</f>
        <v>7.6649999999999991</v>
      </c>
      <c r="I898" s="40">
        <f t="shared" si="675"/>
        <v>36993.599999999999</v>
      </c>
      <c r="J898" s="40">
        <f t="shared" si="676"/>
        <v>6438.6</v>
      </c>
      <c r="K898" s="40">
        <f t="shared" si="677"/>
        <v>43432.2</v>
      </c>
      <c r="L898" s="40">
        <f t="shared" si="678"/>
        <v>10562.71</v>
      </c>
      <c r="M898" s="40">
        <f t="shared" si="679"/>
        <v>53994.909999999996</v>
      </c>
      <c r="N898" s="95">
        <f t="shared" si="663"/>
        <v>0.68085184905635998</v>
      </c>
      <c r="O898" s="96">
        <f t="shared" si="664"/>
        <v>839</v>
      </c>
    </row>
    <row r="899" spans="1:15" ht="30" customHeight="1" x14ac:dyDescent="0.2">
      <c r="A899" s="215" t="s">
        <v>1585</v>
      </c>
      <c r="B899" s="201" t="s">
        <v>1687</v>
      </c>
      <c r="C899" s="91" t="s">
        <v>57</v>
      </c>
      <c r="D899" s="248" t="str">
        <f>IF(ISNUMBER(SEARCH("Com",B899)),VLOOKUP(B899,'[10]COMP.BG'!$A:$N,3,FALSE),VLOOKUP(B899,[10]SINAPI!$A:$M,2,FALSE))</f>
        <v>CABO ISOLADO EM EPR NÃO HALOGENADO  4 MM²- 0,6/1 KV - 90°C - FLEXÍVEL</v>
      </c>
      <c r="E899" s="39" t="str">
        <f>IF(ISNUMBER(SEARCH("Com",B899)),VLOOKUP(B899,'[10]COMP.BG'!$A:$N,5,FALSE),VLOOKUP(B899,[10]SINAPI!$A:$M,4,FALSE))</f>
        <v>M</v>
      </c>
      <c r="F899" s="40">
        <v>2100</v>
      </c>
      <c r="G899" s="128">
        <f>IF(ISNUMBER(SEARCH("COM",B899)),VLOOKUP(B899,'[10]COMP.BG'!$A:$M,13,FALSE),VLOOKUP(B899,[10]SINAPI!A:M,7,FALSE))</f>
        <v>6.7721999999999998</v>
      </c>
      <c r="H899" s="128">
        <f>IF(ISNUMBER(SEARCH("COM",B899)),VLOOKUP(B899,'[10]COMP.BG'!$A:$N,14,FALSE),VLOOKUP(B899,[10]SINAPI!A:N,6,FALSE))</f>
        <v>4.379999999999999</v>
      </c>
      <c r="I899" s="40">
        <f t="shared" si="675"/>
        <v>14221.62</v>
      </c>
      <c r="J899" s="40">
        <f t="shared" si="676"/>
        <v>9198</v>
      </c>
      <c r="K899" s="40">
        <f t="shared" si="677"/>
        <v>23419.620000000003</v>
      </c>
      <c r="L899" s="40">
        <f t="shared" si="678"/>
        <v>5695.65</v>
      </c>
      <c r="M899" s="40">
        <f t="shared" si="679"/>
        <v>29115.270000000004</v>
      </c>
      <c r="N899" s="95">
        <f t="shared" si="663"/>
        <v>0.36713063167019211</v>
      </c>
      <c r="O899" s="96">
        <f t="shared" si="664"/>
        <v>2099</v>
      </c>
    </row>
    <row r="900" spans="1:15" ht="30" customHeight="1" x14ac:dyDescent="0.2">
      <c r="A900" s="215" t="s">
        <v>1586</v>
      </c>
      <c r="B900" s="201" t="s">
        <v>1688</v>
      </c>
      <c r="C900" s="91" t="s">
        <v>57</v>
      </c>
      <c r="D900" s="248" t="str">
        <f>IF(ISNUMBER(SEARCH("Com",B900)),VLOOKUP(B900,'[10]COMP.BG'!$A:$N,3,FALSE),VLOOKUP(B900,[10]SINAPI!$A:$M,2,FALSE))</f>
        <v>CABO ISOLADO EM EPR NÃO HALOGENADO  4 mm² - 450 a 750 V - 90°C - FLEXÍVEL</v>
      </c>
      <c r="E900" s="39" t="str">
        <f>IF(ISNUMBER(SEARCH("Com",B900)),VLOOKUP(B900,'[10]COMP.BG'!$A:$N,5,FALSE),VLOOKUP(B900,[10]SINAPI!$A:$M,4,FALSE))</f>
        <v>M</v>
      </c>
      <c r="F900" s="40">
        <v>2100</v>
      </c>
      <c r="G900" s="128">
        <f>IF(ISNUMBER(SEARCH("COM",B900)),VLOOKUP(B900,'[10]COMP.BG'!$A:$M,13,FALSE),VLOOKUP(B900,[10]SINAPI!A:M,7,FALSE))</f>
        <v>6.1193999999999997</v>
      </c>
      <c r="H900" s="128">
        <f>IF(ISNUMBER(SEARCH("COM",B900)),VLOOKUP(B900,'[10]COMP.BG'!$A:$N,14,FALSE),VLOOKUP(B900,[10]SINAPI!A:N,6,FALSE))</f>
        <v>4.379999999999999</v>
      </c>
      <c r="I900" s="40">
        <f t="shared" si="675"/>
        <v>12850.74</v>
      </c>
      <c r="J900" s="40">
        <f t="shared" si="676"/>
        <v>9198</v>
      </c>
      <c r="K900" s="40">
        <f t="shared" si="677"/>
        <v>22048.739999999998</v>
      </c>
      <c r="L900" s="40">
        <f t="shared" si="678"/>
        <v>5362.25</v>
      </c>
      <c r="M900" s="40">
        <f t="shared" si="679"/>
        <v>27410.989999999998</v>
      </c>
      <c r="N900" s="95">
        <f t="shared" si="663"/>
        <v>0.34564041732758499</v>
      </c>
      <c r="O900" s="96">
        <f t="shared" si="664"/>
        <v>2099</v>
      </c>
    </row>
    <row r="901" spans="1:15" ht="30" customHeight="1" x14ac:dyDescent="0.2">
      <c r="A901" s="215" t="s">
        <v>1587</v>
      </c>
      <c r="B901" s="201" t="s">
        <v>1689</v>
      </c>
      <c r="C901" s="91" t="s">
        <v>57</v>
      </c>
      <c r="D901" s="248" t="str">
        <f>IF(ISNUMBER(SEARCH("Com",B901)),VLOOKUP(B901,'[10]COMP.BG'!$A:$N,3,FALSE),VLOOKUP(B901,[10]SINAPI!$A:$M,2,FALSE))</f>
        <v>CABO ISOLADO EM EPR NÃO HALOGENADO  50 MM²- 0,6/1 KV - 90°C - FLEXÍVEL</v>
      </c>
      <c r="E901" s="39" t="str">
        <f>IF(ISNUMBER(SEARCH("Com",B901)),VLOOKUP(B901,'[10]COMP.BG'!$A:$N,5,FALSE),VLOOKUP(B901,[10]SINAPI!$A:$M,4,FALSE))</f>
        <v>M</v>
      </c>
      <c r="F901" s="40">
        <v>420</v>
      </c>
      <c r="G901" s="128">
        <f>IF(ISNUMBER(SEARCH("COM",B901)),VLOOKUP(B901,'[10]COMP.BG'!$A:$M,13,FALSE),VLOOKUP(B901,[10]SINAPI!A:M,7,FALSE))</f>
        <v>61.054800000000007</v>
      </c>
      <c r="H901" s="128">
        <f>IF(ISNUMBER(SEARCH("COM",B901)),VLOOKUP(B901,'[10]COMP.BG'!$A:$N,14,FALSE),VLOOKUP(B901,[10]SINAPI!A:N,6,FALSE))</f>
        <v>11.315</v>
      </c>
      <c r="I901" s="40">
        <f t="shared" si="675"/>
        <v>25643.02</v>
      </c>
      <c r="J901" s="40">
        <f t="shared" si="676"/>
        <v>4752.3</v>
      </c>
      <c r="K901" s="40">
        <f t="shared" si="677"/>
        <v>30395.32</v>
      </c>
      <c r="L901" s="40">
        <f t="shared" si="678"/>
        <v>7392.14</v>
      </c>
      <c r="M901" s="40">
        <f t="shared" si="679"/>
        <v>37787.46</v>
      </c>
      <c r="N901" s="95">
        <f t="shared" si="663"/>
        <v>0.47648309835396041</v>
      </c>
      <c r="O901" s="96">
        <f t="shared" si="664"/>
        <v>419</v>
      </c>
    </row>
    <row r="902" spans="1:15" ht="30" customHeight="1" x14ac:dyDescent="0.2">
      <c r="A902" s="215" t="s">
        <v>1588</v>
      </c>
      <c r="B902" s="201" t="s">
        <v>1690</v>
      </c>
      <c r="C902" s="91" t="s">
        <v>57</v>
      </c>
      <c r="D902" s="248" t="str">
        <f>IF(ISNUMBER(SEARCH("Com",B902)),VLOOKUP(B902,'[10]COMP.BG'!$A:$N,3,FALSE),VLOOKUP(B902,[10]SINAPI!$A:$M,2,FALSE))</f>
        <v>CABO ISOLADO EM EPR NÃO HALOGENADO  6 MM²- 0,6/1 KV - 90°C - FLEXÍVEL</v>
      </c>
      <c r="E902" s="39" t="str">
        <f>IF(ISNUMBER(SEARCH("Com",B902)),VLOOKUP(B902,'[10]COMP.BG'!$A:$N,5,FALSE),VLOOKUP(B902,[10]SINAPI!$A:$M,4,FALSE))</f>
        <v>M</v>
      </c>
      <c r="F902" s="40">
        <v>2520</v>
      </c>
      <c r="G902" s="128">
        <f>IF(ISNUMBER(SEARCH("COM",B902)),VLOOKUP(B902,'[10]COMP.BG'!$A:$M,13,FALSE),VLOOKUP(B902,[10]SINAPI!A:M,7,FALSE))</f>
        <v>9.1937999999999995</v>
      </c>
      <c r="H902" s="128">
        <f>IF(ISNUMBER(SEARCH("COM",B902)),VLOOKUP(B902,'[10]COMP.BG'!$A:$N,14,FALSE),VLOOKUP(B902,[10]SINAPI!A:N,6,FALSE))</f>
        <v>4.7450000000000001</v>
      </c>
      <c r="I902" s="40">
        <f t="shared" si="675"/>
        <v>23168.38</v>
      </c>
      <c r="J902" s="40">
        <f t="shared" si="676"/>
        <v>11957.4</v>
      </c>
      <c r="K902" s="40">
        <f t="shared" si="677"/>
        <v>35125.78</v>
      </c>
      <c r="L902" s="40">
        <f t="shared" si="678"/>
        <v>8542.59</v>
      </c>
      <c r="M902" s="40">
        <f t="shared" si="679"/>
        <v>43668.369999999995</v>
      </c>
      <c r="N902" s="95">
        <f t="shared" si="663"/>
        <v>0.55063876316818161</v>
      </c>
      <c r="O902" s="96">
        <f t="shared" si="664"/>
        <v>2519</v>
      </c>
    </row>
    <row r="903" spans="1:15" ht="30" customHeight="1" x14ac:dyDescent="0.2">
      <c r="A903" s="215" t="s">
        <v>1589</v>
      </c>
      <c r="B903" s="201" t="s">
        <v>1691</v>
      </c>
      <c r="C903" s="91" t="s">
        <v>57</v>
      </c>
      <c r="D903" s="248" t="str">
        <f>IF(ISNUMBER(SEARCH("Com",B903)),VLOOKUP(B903,'[10]COMP.BG'!$A:$N,3,FALSE),VLOOKUP(B903,[10]SINAPI!$A:$M,2,FALSE))</f>
        <v>CABO ISOLADO EM EPR NÃO HALOGENADO  6 MM²- 450 a 750 V - 90°C - FLEXÍVEL</v>
      </c>
      <c r="E903" s="39" t="str">
        <f>IF(ISNUMBER(SEARCH("Com",B903)),VLOOKUP(B903,'[10]COMP.BG'!$A:$N,5,FALSE),VLOOKUP(B903,[10]SINAPI!$A:$M,4,FALSE))</f>
        <v>M</v>
      </c>
      <c r="F903" s="40">
        <v>2520</v>
      </c>
      <c r="G903" s="128">
        <f>IF(ISNUMBER(SEARCH("COM",B903)),VLOOKUP(B903,'[10]COMP.BG'!$A:$M,13,FALSE),VLOOKUP(B903,[10]SINAPI!A:M,7,FALSE))</f>
        <v>8.3165999999999993</v>
      </c>
      <c r="H903" s="128">
        <f>IF(ISNUMBER(SEARCH("COM",B903)),VLOOKUP(B903,'[10]COMP.BG'!$A:$N,14,FALSE),VLOOKUP(B903,[10]SINAPI!A:N,6,FALSE))</f>
        <v>4.7450000000000001</v>
      </c>
      <c r="I903" s="40">
        <f t="shared" si="675"/>
        <v>20957.830000000002</v>
      </c>
      <c r="J903" s="40">
        <f t="shared" si="676"/>
        <v>11957.4</v>
      </c>
      <c r="K903" s="40">
        <f t="shared" si="677"/>
        <v>32915.230000000003</v>
      </c>
      <c r="L903" s="40">
        <f t="shared" si="678"/>
        <v>8004.98</v>
      </c>
      <c r="M903" s="40">
        <f t="shared" si="679"/>
        <v>40920.210000000006</v>
      </c>
      <c r="N903" s="95">
        <f t="shared" si="663"/>
        <v>0.51598568535950073</v>
      </c>
      <c r="O903" s="96">
        <f t="shared" si="664"/>
        <v>2519</v>
      </c>
    </row>
    <row r="904" spans="1:15" ht="30" customHeight="1" x14ac:dyDescent="0.2">
      <c r="A904" s="215" t="s">
        <v>1590</v>
      </c>
      <c r="B904" s="201" t="s">
        <v>1692</v>
      </c>
      <c r="C904" s="91" t="s">
        <v>57</v>
      </c>
      <c r="D904" s="248" t="str">
        <f>IF(ISNUMBER(SEARCH("Com",B904)),VLOOKUP(B904,'[10]COMP.BG'!$A:$N,3,FALSE),VLOOKUP(B904,[10]SINAPI!$A:$M,2,FALSE))</f>
        <v>CABO ISOLADO EM EPR NÃO HALOGENADO  70 MM²- 0,6/1 KV - 90°C - FLEXÍVEL</v>
      </c>
      <c r="E904" s="39" t="str">
        <f>IF(ISNUMBER(SEARCH("Com",B904)),VLOOKUP(B904,'[10]COMP.BG'!$A:$N,5,FALSE),VLOOKUP(B904,[10]SINAPI!$A:$M,4,FALSE))</f>
        <v>M</v>
      </c>
      <c r="F904" s="40">
        <v>168</v>
      </c>
      <c r="G904" s="128">
        <f>IF(ISNUMBER(SEARCH("COM",B904)),VLOOKUP(B904,'[10]COMP.BG'!$A:$M,13,FALSE),VLOOKUP(B904,[10]SINAPI!A:M,7,FALSE))</f>
        <v>83.1096</v>
      </c>
      <c r="H904" s="128">
        <f>IF(ISNUMBER(SEARCH("COM",B904)),VLOOKUP(B904,'[10]COMP.BG'!$A:$N,14,FALSE),VLOOKUP(B904,[10]SINAPI!A:N,6,FALSE))</f>
        <v>12.41</v>
      </c>
      <c r="I904" s="40">
        <f t="shared" si="675"/>
        <v>13962.41</v>
      </c>
      <c r="J904" s="40">
        <f t="shared" si="676"/>
        <v>2084.88</v>
      </c>
      <c r="K904" s="40">
        <f t="shared" si="677"/>
        <v>16047.29</v>
      </c>
      <c r="L904" s="40">
        <f t="shared" si="678"/>
        <v>3902.7</v>
      </c>
      <c r="M904" s="40">
        <f t="shared" si="679"/>
        <v>19949.990000000002</v>
      </c>
      <c r="N904" s="95">
        <f t="shared" si="663"/>
        <v>0.25156051894809889</v>
      </c>
      <c r="O904" s="96">
        <f t="shared" si="664"/>
        <v>167</v>
      </c>
    </row>
    <row r="905" spans="1:15" ht="30" customHeight="1" x14ac:dyDescent="0.2">
      <c r="A905" s="215" t="s">
        <v>1591</v>
      </c>
      <c r="B905" s="201" t="s">
        <v>1693</v>
      </c>
      <c r="C905" s="91" t="s">
        <v>57</v>
      </c>
      <c r="D905" s="248" t="str">
        <f>IF(ISNUMBER(SEARCH("Com",B905)),VLOOKUP(B905,'[10]COMP.BG'!$A:$N,3,FALSE),VLOOKUP(B905,[10]SINAPI!$A:$M,2,FALSE))</f>
        <v>CABO ISOLADO EM EPR NÃO HALOGENADO  95 MM²- 0,6/1 KV - 90°C - FLEXÍVEL</v>
      </c>
      <c r="E905" s="39" t="str">
        <f>IF(ISNUMBER(SEARCH("Com",B905)),VLOOKUP(B905,'[10]COMP.BG'!$A:$N,5,FALSE),VLOOKUP(B905,[10]SINAPI!$A:$M,4,FALSE))</f>
        <v>M</v>
      </c>
      <c r="F905" s="40">
        <v>168</v>
      </c>
      <c r="G905" s="128">
        <f>IF(ISNUMBER(SEARCH("COM",B905)),VLOOKUP(B905,'[10]COMP.BG'!$A:$M,13,FALSE),VLOOKUP(B905,[10]SINAPI!A:M,7,FALSE))</f>
        <v>110.0052</v>
      </c>
      <c r="H905" s="128">
        <f>IF(ISNUMBER(SEARCH("COM",B905)),VLOOKUP(B905,'[10]COMP.BG'!$A:$N,14,FALSE),VLOOKUP(B905,[10]SINAPI!A:N,6,FALSE))</f>
        <v>13.139999999999999</v>
      </c>
      <c r="I905" s="40">
        <f t="shared" si="675"/>
        <v>18480.87</v>
      </c>
      <c r="J905" s="40">
        <f t="shared" si="676"/>
        <v>2207.52</v>
      </c>
      <c r="K905" s="40">
        <f t="shared" si="677"/>
        <v>20688.39</v>
      </c>
      <c r="L905" s="40">
        <f t="shared" si="678"/>
        <v>5031.42</v>
      </c>
      <c r="M905" s="40">
        <f t="shared" si="679"/>
        <v>25719.809999999998</v>
      </c>
      <c r="N905" s="95">
        <f t="shared" si="663"/>
        <v>0.32431538817044531</v>
      </c>
      <c r="O905" s="96">
        <f t="shared" si="664"/>
        <v>167</v>
      </c>
    </row>
    <row r="906" spans="1:15" ht="30" customHeight="1" x14ac:dyDescent="0.2">
      <c r="A906" s="215" t="s">
        <v>1592</v>
      </c>
      <c r="B906" s="110">
        <v>98295</v>
      </c>
      <c r="C906" s="91" t="s">
        <v>57</v>
      </c>
      <c r="D906" s="248" t="str">
        <f>IF(ISNUMBER(SEARCH("Com",B906)),VLOOKUP(B906,'[10]COMP.BG'!$A:$N,3,FALSE),VLOOKUP(B906,[10]SINAPI!$A:$M,2,FALSE))</f>
        <v>CABO ELETRÔNICO CATEGORIA 5E, INSTALADO EM EDIFICAÇÃO INSTITUCIONAL - FORNECIMENTO E INSTALAÇÃO. AF_11/2019</v>
      </c>
      <c r="E906" s="39" t="str">
        <f>IF(ISNUMBER(SEARCH("Com",B906)),VLOOKUP(B906,'[10]COMP.BG'!$A:$N,5,FALSE),VLOOKUP(B906,[10]SINAPI!$A:$M,4,FALSE))</f>
        <v>M</v>
      </c>
      <c r="F906" s="40">
        <v>5040</v>
      </c>
      <c r="G906" s="128" t="str">
        <f>IF(ISNUMBER(SEARCH("COM",B906)),VLOOKUP(B906,'[10]COMP.BG'!$A:$M,13,FALSE),VLOOKUP(B906,[10]SINAPI!A:M,7,FALSE))</f>
        <v>6,31</v>
      </c>
      <c r="H906" s="128" t="str">
        <f>IF(ISNUMBER(SEARCH("COM",B906)),VLOOKUP(B906,'[10]COMP.BG'!$A:$N,14,FALSE),VLOOKUP(B906,[10]SINAPI!A:N,6,FALSE))</f>
        <v>0,09</v>
      </c>
      <c r="I906" s="40">
        <f t="shared" si="675"/>
        <v>31802.400000000001</v>
      </c>
      <c r="J906" s="40">
        <f t="shared" si="676"/>
        <v>453.6</v>
      </c>
      <c r="K906" s="40">
        <f t="shared" si="677"/>
        <v>32256</v>
      </c>
      <c r="L906" s="40">
        <f t="shared" si="678"/>
        <v>7844.66</v>
      </c>
      <c r="M906" s="40">
        <f t="shared" si="679"/>
        <v>40100.660000000003</v>
      </c>
      <c r="N906" s="95">
        <f t="shared" si="663"/>
        <v>0.50565152362288257</v>
      </c>
      <c r="O906" s="96">
        <f t="shared" si="664"/>
        <v>5039</v>
      </c>
    </row>
    <row r="907" spans="1:15" ht="30" customHeight="1" x14ac:dyDescent="0.2">
      <c r="A907" s="215" t="s">
        <v>1593</v>
      </c>
      <c r="B907" s="110">
        <v>98297</v>
      </c>
      <c r="C907" s="91" t="s">
        <v>57</v>
      </c>
      <c r="D907" s="248" t="str">
        <f>IF(ISNUMBER(SEARCH("Com",B907)),VLOOKUP(B907,'[10]COMP.BG'!$A:$N,3,FALSE),VLOOKUP(B907,[10]SINAPI!$A:$M,2,FALSE))</f>
        <v>CABO ELETRÔNICO CATEGORIA 6, INSTALADO EM EDIFICAÇÃO INSTITUCIONAL - FORNECIMENTO E INSTALAÇÃO. AF_11/2019</v>
      </c>
      <c r="E907" s="39" t="str">
        <f>IF(ISNUMBER(SEARCH("Com",B907)),VLOOKUP(B907,'[10]COMP.BG'!$A:$N,5,FALSE),VLOOKUP(B907,[10]SINAPI!$A:$M,4,FALSE))</f>
        <v>M</v>
      </c>
      <c r="F907" s="40">
        <v>5040</v>
      </c>
      <c r="G907" s="128" t="str">
        <f>IF(ISNUMBER(SEARCH("COM",B907)),VLOOKUP(B907,'[10]COMP.BG'!$A:$M,13,FALSE),VLOOKUP(B907,[10]SINAPI!A:M,7,FALSE))</f>
        <v>9,11</v>
      </c>
      <c r="H907" s="128" t="str">
        <f>IF(ISNUMBER(SEARCH("COM",B907)),VLOOKUP(B907,'[10]COMP.BG'!$A:$N,14,FALSE),VLOOKUP(B907,[10]SINAPI!A:N,6,FALSE))</f>
        <v>0,15</v>
      </c>
      <c r="I907" s="40">
        <f t="shared" si="675"/>
        <v>45914.400000000001</v>
      </c>
      <c r="J907" s="40">
        <f t="shared" si="676"/>
        <v>756</v>
      </c>
      <c r="K907" s="40">
        <f t="shared" si="677"/>
        <v>46670.400000000001</v>
      </c>
      <c r="L907" s="40">
        <f t="shared" si="678"/>
        <v>11350.24</v>
      </c>
      <c r="M907" s="40">
        <f t="shared" si="679"/>
        <v>58020.639999999999</v>
      </c>
      <c r="N907" s="95">
        <f t="shared" si="663"/>
        <v>0.7316145175060651</v>
      </c>
      <c r="O907" s="96">
        <f t="shared" si="664"/>
        <v>5039</v>
      </c>
    </row>
    <row r="908" spans="1:15" ht="30" customHeight="1" x14ac:dyDescent="0.2">
      <c r="A908" s="215" t="s">
        <v>1594</v>
      </c>
      <c r="B908" s="110" t="s">
        <v>794</v>
      </c>
      <c r="C908" s="91" t="s">
        <v>62</v>
      </c>
      <c r="D908" s="248" t="str">
        <f>IF(ISNUMBER(SEARCH("Com",B908)),VLOOKUP(B908,'[10]COMP.BG'!$A:$N,3,FALSE),VLOOKUP(B908,[10]SINAPI!$A:$M,2,FALSE))</f>
        <v>CABO ELETRÔNICO CATEGORIA 6, LSZH (NÃO HALOGENADO) - FORNECIMENTO E INSTALAÇÃO</v>
      </c>
      <c r="E908" s="39" t="str">
        <f>IF(ISNUMBER(SEARCH("Com",B908)),VLOOKUP(B908,'[10]COMP.BG'!$A:$N,5,FALSE),VLOOKUP(B908,[10]SINAPI!$A:$M,4,FALSE))</f>
        <v>M</v>
      </c>
      <c r="F908" s="40">
        <v>50</v>
      </c>
      <c r="G908" s="128">
        <f>IF(ISNUMBER(SEARCH("COM",B908)),VLOOKUP(B908,'[10]COMP.BG'!$A:$M,13,FALSE),VLOOKUP(B908,[10]SINAPI!A:M,7,FALSE))</f>
        <v>9.0567899999999995</v>
      </c>
      <c r="H908" s="128">
        <f>IF(ISNUMBER(SEARCH("COM",B908)),VLOOKUP(B908,'[10]COMP.BG'!$A:$N,14,FALSE),VLOOKUP(B908,[10]SINAPI!A:N,6,FALSE))</f>
        <v>0.16424999999999998</v>
      </c>
      <c r="I908" s="40">
        <f t="shared" ref="I908" si="680">ROUND(F908*G908,2)</f>
        <v>452.84</v>
      </c>
      <c r="J908" s="40">
        <f t="shared" ref="J908" si="681">ROUND(F908*H908,2)</f>
        <v>8.2100000000000009</v>
      </c>
      <c r="K908" s="40">
        <f t="shared" ref="K908" si="682">I908+J908</f>
        <v>461.04999999999995</v>
      </c>
      <c r="L908" s="40">
        <f t="shared" ref="L908" si="683">ROUND($L$15*K908,2)</f>
        <v>112.13</v>
      </c>
      <c r="M908" s="40">
        <f t="shared" ref="M908" si="684">K908+L908</f>
        <v>573.17999999999995</v>
      </c>
      <c r="N908" s="95">
        <f t="shared" si="663"/>
        <v>7.2275453897807113E-3</v>
      </c>
      <c r="O908" s="96">
        <f t="shared" si="664"/>
        <v>49</v>
      </c>
    </row>
    <row r="909" spans="1:15" ht="30" customHeight="1" x14ac:dyDescent="0.2">
      <c r="A909" s="215" t="s">
        <v>1595</v>
      </c>
      <c r="B909" s="110" t="s">
        <v>475</v>
      </c>
      <c r="C909" s="91" t="s">
        <v>62</v>
      </c>
      <c r="D909" s="248" t="str">
        <f>IF(ISNUMBER(SEARCH("Com",B909)),VLOOKUP(B909,'[10]COMP.BG'!$A:$N,3,FALSE),VLOOKUP(B909,[10]SINAPI!$A:$M,2,FALSE))</f>
        <v>CABO MANGA 4 VIAS 26AWG - FORNECIMENTO E INSTALAÇÃO</v>
      </c>
      <c r="E909" s="39" t="str">
        <f>IF(ISNUMBER(SEARCH("Com",B909)),VLOOKUP(B909,'[10]COMP.BG'!$A:$N,5,FALSE),VLOOKUP(B909,[10]SINAPI!$A:$M,4,FALSE))</f>
        <v>M</v>
      </c>
      <c r="F909" s="40">
        <v>50</v>
      </c>
      <c r="G909" s="128">
        <f>IF(ISNUMBER(SEARCH("COM",B909)),VLOOKUP(B909,'[10]COMP.BG'!$A:$M,13,FALSE),VLOOKUP(B909,[10]SINAPI!A:M,7,FALSE))</f>
        <v>3.5486</v>
      </c>
      <c r="H909" s="128">
        <f>IF(ISNUMBER(SEARCH("COM",B909)),VLOOKUP(B909,'[10]COMP.BG'!$A:$N,14,FALSE),VLOOKUP(B909,[10]SINAPI!A:N,6,FALSE))</f>
        <v>1.0949999999999998</v>
      </c>
      <c r="I909" s="40">
        <f t="shared" si="675"/>
        <v>177.43</v>
      </c>
      <c r="J909" s="40">
        <f t="shared" si="676"/>
        <v>54.75</v>
      </c>
      <c r="K909" s="40">
        <f t="shared" si="677"/>
        <v>232.18</v>
      </c>
      <c r="L909" s="40">
        <f t="shared" si="678"/>
        <v>56.47</v>
      </c>
      <c r="M909" s="40">
        <f t="shared" si="679"/>
        <v>288.64999999999998</v>
      </c>
      <c r="N909" s="95">
        <f t="shared" si="663"/>
        <v>3.6397483805439869E-3</v>
      </c>
      <c r="O909" s="96">
        <f t="shared" si="664"/>
        <v>49</v>
      </c>
    </row>
    <row r="910" spans="1:15" ht="30" customHeight="1" x14ac:dyDescent="0.2">
      <c r="A910" s="215" t="s">
        <v>1596</v>
      </c>
      <c r="B910" s="110" t="s">
        <v>613</v>
      </c>
      <c r="C910" s="91" t="s">
        <v>62</v>
      </c>
      <c r="D910" s="248" t="str">
        <f>IF(ISNUMBER(SEARCH("Com",B910)),VLOOKUP(B910,'[10]COMP.BG'!$A:$N,3,FALSE),VLOOKUP(B910,[10]SINAPI!$A:$M,2,FALSE))</f>
        <v>CABO RG59, MALHA DE COBRE 95%</v>
      </c>
      <c r="E910" s="39" t="str">
        <f>IF(ISNUMBER(SEARCH("Com",B910)),VLOOKUP(B910,'[10]COMP.BG'!$A:$N,5,FALSE),VLOOKUP(B910,[10]SINAPI!$A:$M,4,FALSE))</f>
        <v>M</v>
      </c>
      <c r="F910" s="40">
        <v>50</v>
      </c>
      <c r="G910" s="128">
        <f>IF(ISNUMBER(SEARCH("COM",B910)),VLOOKUP(B910,'[10]COMP.BG'!$A:$M,13,FALSE),VLOOKUP(B910,[10]SINAPI!A:M,7,FALSE))</f>
        <v>1.8285</v>
      </c>
      <c r="H910" s="128">
        <f>IF(ISNUMBER(SEARCH("COM",B910)),VLOOKUP(B910,'[10]COMP.BG'!$A:$N,14,FALSE),VLOOKUP(B910,[10]SINAPI!A:N,6,FALSE))</f>
        <v>1.0949999999999998</v>
      </c>
      <c r="I910" s="40">
        <f t="shared" si="675"/>
        <v>91.43</v>
      </c>
      <c r="J910" s="40">
        <f t="shared" si="676"/>
        <v>54.75</v>
      </c>
      <c r="K910" s="40">
        <f t="shared" si="677"/>
        <v>146.18</v>
      </c>
      <c r="L910" s="40">
        <f t="shared" si="678"/>
        <v>35.549999999999997</v>
      </c>
      <c r="M910" s="40">
        <f t="shared" si="679"/>
        <v>181.73000000000002</v>
      </c>
      <c r="N910" s="95">
        <f t="shared" si="663"/>
        <v>2.2915346377836788E-3</v>
      </c>
      <c r="O910" s="96">
        <f t="shared" si="664"/>
        <v>49</v>
      </c>
    </row>
    <row r="911" spans="1:15" ht="30" customHeight="1" x14ac:dyDescent="0.2">
      <c r="A911" s="215" t="s">
        <v>1597</v>
      </c>
      <c r="B911" s="110">
        <v>98293</v>
      </c>
      <c r="C911" s="91" t="s">
        <v>57</v>
      </c>
      <c r="D911" s="248" t="str">
        <f>IF(ISNUMBER(SEARCH("Com",B911)),VLOOKUP(B911,'[10]COMP.BG'!$A:$N,3,FALSE),VLOOKUP(B911,[10]SINAPI!$A:$M,2,FALSE))</f>
        <v>CABO TELEFÔNICO CI-50 10 PARES INSTALADO EM DISTRIBUIÇÃO DE EDIFICAÇÃO INSTITUCIONAL - FORNECIMENTO E INSTALAÇÃO. AF_11/2019</v>
      </c>
      <c r="E911" s="39" t="str">
        <f>IF(ISNUMBER(SEARCH("Com",B911)),VLOOKUP(B911,'[10]COMP.BG'!$A:$N,5,FALSE),VLOOKUP(B911,[10]SINAPI!$A:$M,4,FALSE))</f>
        <v>M</v>
      </c>
      <c r="F911" s="40">
        <v>50</v>
      </c>
      <c r="G911" s="128" t="str">
        <f>IF(ISNUMBER(SEARCH("COM",B911)),VLOOKUP(B911,'[10]COMP.BG'!$A:$M,13,FALSE),VLOOKUP(B911,[10]SINAPI!A:M,7,FALSE))</f>
        <v>7,59</v>
      </c>
      <c r="H911" s="128" t="str">
        <f>IF(ISNUMBER(SEARCH("COM",B911)),VLOOKUP(B911,'[10]COMP.BG'!$A:$N,14,FALSE),VLOOKUP(B911,[10]SINAPI!A:N,6,FALSE))</f>
        <v>1,65</v>
      </c>
      <c r="I911" s="40">
        <f t="shared" si="675"/>
        <v>379.5</v>
      </c>
      <c r="J911" s="40">
        <f t="shared" si="676"/>
        <v>82.5</v>
      </c>
      <c r="K911" s="40">
        <f t="shared" si="677"/>
        <v>462</v>
      </c>
      <c r="L911" s="40">
        <f t="shared" si="678"/>
        <v>112.36</v>
      </c>
      <c r="M911" s="40">
        <f t="shared" si="679"/>
        <v>574.36</v>
      </c>
      <c r="N911" s="95">
        <f t="shared" si="663"/>
        <v>7.242424666028909E-3</v>
      </c>
      <c r="O911" s="96">
        <f t="shared" si="664"/>
        <v>49</v>
      </c>
    </row>
    <row r="912" spans="1:15" ht="30" customHeight="1" x14ac:dyDescent="0.2">
      <c r="A912" s="215" t="s">
        <v>1598</v>
      </c>
      <c r="B912" s="127">
        <v>98268</v>
      </c>
      <c r="C912" s="192" t="s">
        <v>57</v>
      </c>
      <c r="D912" s="248" t="str">
        <f>IF(ISNUMBER(SEARCH("Com",B912)),VLOOKUP(B912,'[10]COMP.BG'!$A:$N,3,FALSE),VLOOKUP(B912,[10]SINAPI!$A:$M,2,FALSE))</f>
        <v>CABO TELEFÔNICO CI-50 20 PARES INSTALADO EM ENTRADA DE EDIFICAÇÃO - FORNECIMENTO E INSTALAÇÃO. AF_11/2019</v>
      </c>
      <c r="E912" s="39" t="str">
        <f>IF(ISNUMBER(SEARCH("Com",B912)),VLOOKUP(B912,'[10]COMP.BG'!$A:$N,5,FALSE),VLOOKUP(B912,[10]SINAPI!$A:$M,4,FALSE))</f>
        <v>M</v>
      </c>
      <c r="F912" s="40">
        <v>50</v>
      </c>
      <c r="G912" s="128" t="str">
        <f>IF(ISNUMBER(SEARCH("COM",B912)),VLOOKUP(B912,'[10]COMP.BG'!$A:$M,13,FALSE),VLOOKUP(B912,[10]SINAPI!A:M,7,FALSE))</f>
        <v>14,60</v>
      </c>
      <c r="H912" s="128" t="str">
        <f>IF(ISNUMBER(SEARCH("COM",B912)),VLOOKUP(B912,'[10]COMP.BG'!$A:$N,14,FALSE),VLOOKUP(B912,[10]SINAPI!A:N,6,FALSE))</f>
        <v>3,80</v>
      </c>
      <c r="I912" s="40">
        <f t="shared" si="675"/>
        <v>730</v>
      </c>
      <c r="J912" s="40">
        <f t="shared" si="676"/>
        <v>190</v>
      </c>
      <c r="K912" s="40">
        <f t="shared" si="677"/>
        <v>920</v>
      </c>
      <c r="L912" s="40">
        <f t="shared" si="678"/>
        <v>223.74</v>
      </c>
      <c r="M912" s="40">
        <f t="shared" si="679"/>
        <v>1143.74</v>
      </c>
      <c r="N912" s="95">
        <f t="shared" si="663"/>
        <v>1.4422053742467971E-2</v>
      </c>
      <c r="O912" s="96">
        <f t="shared" si="664"/>
        <v>49</v>
      </c>
    </row>
    <row r="913" spans="1:15" ht="30" customHeight="1" x14ac:dyDescent="0.2">
      <c r="A913" s="215" t="s">
        <v>1599</v>
      </c>
      <c r="B913" s="127">
        <v>98277</v>
      </c>
      <c r="C913" s="192" t="s">
        <v>57</v>
      </c>
      <c r="D913" s="248" t="str">
        <f>IF(ISNUMBER(SEARCH("Com",B913)),VLOOKUP(B913,'[10]COMP.BG'!$A:$N,3,FALSE),VLOOKUP(B913,[10]SINAPI!$A:$M,2,FALSE))</f>
        <v>CABO TELEFÔNICO CI-50 20 PARES INSTALADO EM PRUMADA - FORNECIMENTO E INSTALAÇÃO. AF_11/2019</v>
      </c>
      <c r="E913" s="39" t="str">
        <f>IF(ISNUMBER(SEARCH("Com",B913)),VLOOKUP(B913,'[10]COMP.BG'!$A:$N,5,FALSE),VLOOKUP(B913,[10]SINAPI!$A:$M,4,FALSE))</f>
        <v>M</v>
      </c>
      <c r="F913" s="40">
        <v>50</v>
      </c>
      <c r="G913" s="128" t="str">
        <f>IF(ISNUMBER(SEARCH("COM",B913)),VLOOKUP(B913,'[10]COMP.BG'!$A:$M,13,FALSE),VLOOKUP(B913,[10]SINAPI!A:M,7,FALSE))</f>
        <v>13,98</v>
      </c>
      <c r="H913" s="128" t="str">
        <f>IF(ISNUMBER(SEARCH("COM",B913)),VLOOKUP(B913,'[10]COMP.BG'!$A:$N,14,FALSE),VLOOKUP(B913,[10]SINAPI!A:N,6,FALSE))</f>
        <v>1,59</v>
      </c>
      <c r="I913" s="40">
        <f t="shared" si="675"/>
        <v>699</v>
      </c>
      <c r="J913" s="40">
        <f t="shared" si="676"/>
        <v>79.5</v>
      </c>
      <c r="K913" s="40">
        <f t="shared" si="677"/>
        <v>778.5</v>
      </c>
      <c r="L913" s="40">
        <f t="shared" si="678"/>
        <v>189.33</v>
      </c>
      <c r="M913" s="40">
        <f t="shared" si="679"/>
        <v>967.83</v>
      </c>
      <c r="N913" s="95">
        <f t="shared" si="663"/>
        <v>1.2203906721433873E-2</v>
      </c>
      <c r="O913" s="96">
        <f t="shared" si="664"/>
        <v>49</v>
      </c>
    </row>
    <row r="914" spans="1:15" ht="30" customHeight="1" x14ac:dyDescent="0.2">
      <c r="A914" s="215" t="s">
        <v>1600</v>
      </c>
      <c r="B914" s="127">
        <v>98269</v>
      </c>
      <c r="C914" s="193" t="s">
        <v>57</v>
      </c>
      <c r="D914" s="248" t="str">
        <f>IF(ISNUMBER(SEARCH("Com",B914)),VLOOKUP(B914,'[10]COMP.BG'!$A:$N,3,FALSE),VLOOKUP(B914,[10]SINAPI!$A:$M,2,FALSE))</f>
        <v>CABO TELEFÔNICO CI-50 30 PARES INSTALADO EM ENTRADA DE EDIFICAÇÃO - FORNECIMENTO E INSTALAÇÃO. AF_11/2019</v>
      </c>
      <c r="E914" s="39" t="str">
        <f>IF(ISNUMBER(SEARCH("Com",B914)),VLOOKUP(B914,'[10]COMP.BG'!$A:$N,5,FALSE),VLOOKUP(B914,[10]SINAPI!$A:$M,4,FALSE))</f>
        <v>M</v>
      </c>
      <c r="F914" s="40">
        <v>50</v>
      </c>
      <c r="G914" s="128" t="str">
        <f>IF(ISNUMBER(SEARCH("COM",B914)),VLOOKUP(B914,'[10]COMP.BG'!$A:$M,13,FALSE),VLOOKUP(B914,[10]SINAPI!A:M,7,FALSE))</f>
        <v>21,00</v>
      </c>
      <c r="H914" s="128" t="str">
        <f>IF(ISNUMBER(SEARCH("COM",B914)),VLOOKUP(B914,'[10]COMP.BG'!$A:$N,14,FALSE),VLOOKUP(B914,[10]SINAPI!A:N,6,FALSE))</f>
        <v>4,15</v>
      </c>
      <c r="I914" s="40">
        <f t="shared" si="675"/>
        <v>1050</v>
      </c>
      <c r="J914" s="40">
        <f t="shared" si="676"/>
        <v>207.5</v>
      </c>
      <c r="K914" s="40">
        <f t="shared" si="677"/>
        <v>1257.5</v>
      </c>
      <c r="L914" s="40">
        <f t="shared" si="678"/>
        <v>305.82</v>
      </c>
      <c r="M914" s="40">
        <f t="shared" si="679"/>
        <v>1563.32</v>
      </c>
      <c r="N914" s="95">
        <f t="shared" si="663"/>
        <v>1.9712771308754637E-2</v>
      </c>
      <c r="O914" s="96">
        <f t="shared" si="664"/>
        <v>49</v>
      </c>
    </row>
    <row r="915" spans="1:15" ht="30" customHeight="1" x14ac:dyDescent="0.2">
      <c r="A915" s="215" t="s">
        <v>1601</v>
      </c>
      <c r="B915" s="127">
        <v>98279</v>
      </c>
      <c r="C915" s="192" t="s">
        <v>57</v>
      </c>
      <c r="D915" s="248" t="str">
        <f>IF(ISNUMBER(SEARCH("Com",B915)),VLOOKUP(B915,'[10]COMP.BG'!$A:$N,3,FALSE),VLOOKUP(B915,[10]SINAPI!$A:$M,2,FALSE))</f>
        <v>CABO TELEFÔNICO CI-50 50 PARES INSTALADO EM PRUMADA - FORNECIMENTO E INSTALAÇÃO. AF_11/2019</v>
      </c>
      <c r="E915" s="39" t="str">
        <f>IF(ISNUMBER(SEARCH("Com",B915)),VLOOKUP(B915,'[10]COMP.BG'!$A:$N,5,FALSE),VLOOKUP(B915,[10]SINAPI!$A:$M,4,FALSE))</f>
        <v>M</v>
      </c>
      <c r="F915" s="40">
        <v>50</v>
      </c>
      <c r="G915" s="128" t="str">
        <f>IF(ISNUMBER(SEARCH("COM",B915)),VLOOKUP(B915,'[10]COMP.BG'!$A:$M,13,FALSE),VLOOKUP(B915,[10]SINAPI!A:M,7,FALSE))</f>
        <v>32,69</v>
      </c>
      <c r="H915" s="128" t="str">
        <f>IF(ISNUMBER(SEARCH("COM",B915)),VLOOKUP(B915,'[10]COMP.BG'!$A:$N,14,FALSE),VLOOKUP(B915,[10]SINAPI!A:N,6,FALSE))</f>
        <v>2,40</v>
      </c>
      <c r="I915" s="40">
        <f t="shared" si="675"/>
        <v>1634.5</v>
      </c>
      <c r="J915" s="40">
        <f t="shared" si="676"/>
        <v>120</v>
      </c>
      <c r="K915" s="40">
        <f t="shared" si="677"/>
        <v>1754.5</v>
      </c>
      <c r="L915" s="40">
        <f t="shared" si="678"/>
        <v>426.69</v>
      </c>
      <c r="M915" s="40">
        <f t="shared" si="679"/>
        <v>2181.19</v>
      </c>
      <c r="N915" s="95">
        <f t="shared" si="663"/>
        <v>2.7503837762545429E-2</v>
      </c>
      <c r="O915" s="96">
        <f t="shared" si="664"/>
        <v>49</v>
      </c>
    </row>
    <row r="916" spans="1:15" ht="30" customHeight="1" x14ac:dyDescent="0.2">
      <c r="A916" s="215" t="s">
        <v>1602</v>
      </c>
      <c r="B916" s="127">
        <v>98271</v>
      </c>
      <c r="C916" s="192" t="s">
        <v>57</v>
      </c>
      <c r="D916" s="248" t="str">
        <f>IF(ISNUMBER(SEARCH("Com",B916)),VLOOKUP(B916,'[10]COMP.BG'!$A:$N,3,FALSE),VLOOKUP(B916,[10]SINAPI!$A:$M,2,FALSE))</f>
        <v>CABO TELEFÔNICO CI-50 75 PARES INSTALADO EM ENTRADA DE EDIFICAÇÃO - FORNECIMENTO E INSTALAÇÃO. AF_11/2019</v>
      </c>
      <c r="E916" s="39" t="str">
        <f>IF(ISNUMBER(SEARCH("Com",B916)),VLOOKUP(B916,'[10]COMP.BG'!$A:$N,5,FALSE),VLOOKUP(B916,[10]SINAPI!$A:$M,4,FALSE))</f>
        <v>M</v>
      </c>
      <c r="F916" s="40">
        <v>50</v>
      </c>
      <c r="G916" s="128" t="str">
        <f>IF(ISNUMBER(SEARCH("COM",B916)),VLOOKUP(B916,'[10]COMP.BG'!$A:$M,13,FALSE),VLOOKUP(B916,[10]SINAPI!A:M,7,FALSE))</f>
        <v>48,28</v>
      </c>
      <c r="H916" s="128" t="str">
        <f>IF(ISNUMBER(SEARCH("COM",B916)),VLOOKUP(B916,'[10]COMP.BG'!$A:$N,14,FALSE),VLOOKUP(B916,[10]SINAPI!A:N,6,FALSE))</f>
        <v>5,05</v>
      </c>
      <c r="I916" s="40">
        <f t="shared" si="675"/>
        <v>2414</v>
      </c>
      <c r="J916" s="40">
        <f t="shared" si="676"/>
        <v>252.5</v>
      </c>
      <c r="K916" s="40">
        <f t="shared" si="677"/>
        <v>2666.5</v>
      </c>
      <c r="L916" s="40">
        <f t="shared" si="678"/>
        <v>648.49</v>
      </c>
      <c r="M916" s="40">
        <f t="shared" si="679"/>
        <v>3314.99</v>
      </c>
      <c r="N916" s="95">
        <f t="shared" si="663"/>
        <v>4.1800552516956559E-2</v>
      </c>
      <c r="O916" s="96">
        <f t="shared" si="664"/>
        <v>49</v>
      </c>
    </row>
    <row r="917" spans="1:15" ht="30" customHeight="1" x14ac:dyDescent="0.2">
      <c r="A917" s="215" t="s">
        <v>1603</v>
      </c>
      <c r="B917" s="127">
        <v>98400</v>
      </c>
      <c r="C917" s="192" t="s">
        <v>57</v>
      </c>
      <c r="D917" s="248" t="str">
        <f>IF(ISNUMBER(SEARCH("Com",B917)),VLOOKUP(B917,'[10]COMP.BG'!$A:$N,3,FALSE),VLOOKUP(B917,[10]SINAPI!$A:$M,2,FALSE))</f>
        <v>CABO TELEFÔNICO CTP-APL-50 10 PARES INSTALADO EM ENTRADA DE EDIFICAÇÃO - FORNECIMENTO E INSTALAÇÃO. AF_11/2019</v>
      </c>
      <c r="E917" s="39" t="str">
        <f>IF(ISNUMBER(SEARCH("Com",B917)),VLOOKUP(B917,'[10]COMP.BG'!$A:$N,5,FALSE),VLOOKUP(B917,[10]SINAPI!$A:$M,4,FALSE))</f>
        <v>M</v>
      </c>
      <c r="F917" s="40">
        <v>50</v>
      </c>
      <c r="G917" s="128" t="str">
        <f>IF(ISNUMBER(SEARCH("COM",B917)),VLOOKUP(B917,'[10]COMP.BG'!$A:$M,13,FALSE),VLOOKUP(B917,[10]SINAPI!A:M,7,FALSE))</f>
        <v>10,70</v>
      </c>
      <c r="H917" s="128" t="str">
        <f>IF(ISNUMBER(SEARCH("COM",B917)),VLOOKUP(B917,'[10]COMP.BG'!$A:$N,14,FALSE),VLOOKUP(B917,[10]SINAPI!A:N,6,FALSE))</f>
        <v>3,35</v>
      </c>
      <c r="I917" s="40">
        <f t="shared" si="675"/>
        <v>535</v>
      </c>
      <c r="J917" s="40">
        <f t="shared" si="676"/>
        <v>167.5</v>
      </c>
      <c r="K917" s="40">
        <f t="shared" si="677"/>
        <v>702.5</v>
      </c>
      <c r="L917" s="40">
        <f t="shared" si="678"/>
        <v>170.85</v>
      </c>
      <c r="M917" s="40">
        <f t="shared" si="679"/>
        <v>873.35</v>
      </c>
      <c r="N917" s="95">
        <f t="shared" si="663"/>
        <v>1.1012555857086753E-2</v>
      </c>
      <c r="O917" s="96">
        <f t="shared" si="664"/>
        <v>49</v>
      </c>
    </row>
    <row r="918" spans="1:15" ht="30" customHeight="1" x14ac:dyDescent="0.2">
      <c r="A918" s="215" t="s">
        <v>1604</v>
      </c>
      <c r="B918" s="110">
        <v>98401</v>
      </c>
      <c r="C918" s="91" t="s">
        <v>57</v>
      </c>
      <c r="D918" s="248" t="str">
        <f>IF(ISNUMBER(SEARCH("Com",B918)),VLOOKUP(B918,'[10]COMP.BG'!$A:$N,3,FALSE),VLOOKUP(B918,[10]SINAPI!$A:$M,2,FALSE))</f>
        <v>CABO TELEFÔNICO CTP-APL-50 20 PARES INSTALADO EM ENTRADA DE EDIFICAÇÃO - FORNECIMENTO E INSTALAÇÃO. AF_11/2019</v>
      </c>
      <c r="E918" s="39" t="str">
        <f>IF(ISNUMBER(SEARCH("Com",B918)),VLOOKUP(B918,'[10]COMP.BG'!$A:$N,5,FALSE),VLOOKUP(B918,[10]SINAPI!$A:$M,4,FALSE))</f>
        <v>M</v>
      </c>
      <c r="F918" s="40">
        <v>50</v>
      </c>
      <c r="G918" s="128" t="str">
        <f>IF(ISNUMBER(SEARCH("COM",B918)),VLOOKUP(B918,'[10]COMP.BG'!$A:$M,13,FALSE),VLOOKUP(B918,[10]SINAPI!A:M,7,FALSE))</f>
        <v>18,24</v>
      </c>
      <c r="H918" s="128" t="str">
        <f>IF(ISNUMBER(SEARCH("COM",B918)),VLOOKUP(B918,'[10]COMP.BG'!$A:$N,14,FALSE),VLOOKUP(B918,[10]SINAPI!A:N,6,FALSE))</f>
        <v>3,79</v>
      </c>
      <c r="I918" s="40">
        <f t="shared" si="675"/>
        <v>912</v>
      </c>
      <c r="J918" s="40">
        <f t="shared" si="676"/>
        <v>189.5</v>
      </c>
      <c r="K918" s="40">
        <f t="shared" si="677"/>
        <v>1101.5</v>
      </c>
      <c r="L918" s="40">
        <f t="shared" si="678"/>
        <v>267.88</v>
      </c>
      <c r="M918" s="40">
        <f t="shared" si="679"/>
        <v>1369.38</v>
      </c>
      <c r="N918" s="95">
        <f t="shared" si="663"/>
        <v>1.7267273990470552E-2</v>
      </c>
      <c r="O918" s="96">
        <f t="shared" si="664"/>
        <v>49</v>
      </c>
    </row>
    <row r="919" spans="1:15" ht="30" customHeight="1" x14ac:dyDescent="0.2">
      <c r="A919" s="215" t="s">
        <v>1605</v>
      </c>
      <c r="B919" s="127">
        <v>98402</v>
      </c>
      <c r="C919" s="192" t="s">
        <v>57</v>
      </c>
      <c r="D919" s="248" t="str">
        <f>IF(ISNUMBER(SEARCH("Com",B919)),VLOOKUP(B919,'[10]COMP.BG'!$A:$N,3,FALSE),VLOOKUP(B919,[10]SINAPI!$A:$M,2,FALSE))</f>
        <v>CABO TELEFÔNICO CTP-APL-50 30 PARES INSTALADO EM ENTRADA DE EDIFICAÇÃO - FORNECIMENTO E INSTALAÇÃO. AF_11/2019</v>
      </c>
      <c r="E919" s="39" t="str">
        <f>IF(ISNUMBER(SEARCH("Com",B919)),VLOOKUP(B919,'[10]COMP.BG'!$A:$N,5,FALSE),VLOOKUP(B919,[10]SINAPI!$A:$M,4,FALSE))</f>
        <v>M</v>
      </c>
      <c r="F919" s="40">
        <v>50</v>
      </c>
      <c r="G919" s="128" t="str">
        <f>IF(ISNUMBER(SEARCH("COM",B919)),VLOOKUP(B919,'[10]COMP.BG'!$A:$M,13,FALSE),VLOOKUP(B919,[10]SINAPI!A:M,7,FALSE))</f>
        <v>21,56</v>
      </c>
      <c r="H919" s="128" t="str">
        <f>IF(ISNUMBER(SEARCH("COM",B919)),VLOOKUP(B919,'[10]COMP.BG'!$A:$N,14,FALSE),VLOOKUP(B919,[10]SINAPI!A:N,6,FALSE))</f>
        <v>4,15</v>
      </c>
      <c r="I919" s="40">
        <f t="shared" si="675"/>
        <v>1078</v>
      </c>
      <c r="J919" s="40">
        <f t="shared" si="676"/>
        <v>207.5</v>
      </c>
      <c r="K919" s="40">
        <f t="shared" si="677"/>
        <v>1285.5</v>
      </c>
      <c r="L919" s="40">
        <f t="shared" si="678"/>
        <v>312.63</v>
      </c>
      <c r="M919" s="40">
        <f t="shared" si="679"/>
        <v>1598.13</v>
      </c>
      <c r="N919" s="95">
        <f t="shared" si="663"/>
        <v>2.0151709958076434E-2</v>
      </c>
      <c r="O919" s="96">
        <f t="shared" si="664"/>
        <v>49</v>
      </c>
    </row>
    <row r="920" spans="1:15" s="38" customFormat="1" ht="30" customHeight="1" x14ac:dyDescent="0.2">
      <c r="A920" s="172" t="s">
        <v>334</v>
      </c>
      <c r="B920" s="214"/>
      <c r="C920" s="191"/>
      <c r="D920" s="254" t="s">
        <v>53</v>
      </c>
      <c r="E920" s="214"/>
      <c r="F920" s="214"/>
      <c r="G920" s="214"/>
      <c r="H920" s="214"/>
      <c r="I920" s="214"/>
      <c r="J920" s="214"/>
      <c r="K920" s="214"/>
      <c r="L920" s="214"/>
      <c r="M920" s="214"/>
      <c r="N920" s="187"/>
    </row>
    <row r="921" spans="1:15" ht="30" customHeight="1" x14ac:dyDescent="0.2">
      <c r="A921" s="215" t="s">
        <v>335</v>
      </c>
      <c r="B921" s="201" t="s">
        <v>630</v>
      </c>
      <c r="C921" s="91" t="s">
        <v>62</v>
      </c>
      <c r="D921" s="248" t="str">
        <f>IF(ISNUMBER(SEARCH("Com",B921)),VLOOKUP(B921,'[10]COMP.BG'!$A:$N,3,FALSE),VLOOKUP(B921,[10]SINAPI!$A:$M,2,FALSE))</f>
        <v xml:space="preserve">ADAPTADOR/CONVERSOR DE TOMADA PADRÃO BRASILEIRO 2P+T </v>
      </c>
      <c r="E921" s="39" t="str">
        <f>IF(ISNUMBER(SEARCH("Com",B921)),VLOOKUP(B921,'[10]COMP.BG'!$A:$N,5,FALSE),VLOOKUP(B921,[10]SINAPI!$A:$M,4,FALSE))</f>
        <v>UN</v>
      </c>
      <c r="F921" s="40">
        <v>25</v>
      </c>
      <c r="G921" s="128">
        <f>IF(ISNUMBER(SEARCH("COM",B921)),VLOOKUP(B921,'[10]COMP.BG'!$A:$M,13,FALSE),VLOOKUP(B921,[10]SINAPI!A:M,7,FALSE))</f>
        <v>12.930999999999999</v>
      </c>
      <c r="H921" s="128">
        <f>IF(ISNUMBER(SEARCH("COM",B921)),VLOOKUP(B921,'[10]COMP.BG'!$A:$N,14,FALSE),VLOOKUP(B921,[10]SINAPI!A:N,6,FALSE))</f>
        <v>1.825</v>
      </c>
      <c r="I921" s="40">
        <f t="shared" ref="I921:I944" si="685">ROUND(F921*G921,2)</f>
        <v>323.27999999999997</v>
      </c>
      <c r="J921" s="40">
        <f t="shared" ref="J921:J944" si="686">ROUND(F921*H921,2)</f>
        <v>45.63</v>
      </c>
      <c r="K921" s="40">
        <f t="shared" ref="K921:K944" si="687">I921+J921</f>
        <v>368.90999999999997</v>
      </c>
      <c r="L921" s="40">
        <f t="shared" ref="L921:L944" si="688">ROUND($L$15*K921,2)</f>
        <v>89.72</v>
      </c>
      <c r="M921" s="40">
        <f t="shared" ref="M921:M944" si="689">K921+L921</f>
        <v>458.63</v>
      </c>
      <c r="N921" s="95">
        <f t="shared" ref="N921:N944" si="690">M921/$M$1026*100</f>
        <v>5.7831207336528278E-3</v>
      </c>
      <c r="O921" s="96">
        <f t="shared" ref="O921:O944" si="691">IF(F921=1,1,TRUNC(F921*$O$15,0))</f>
        <v>24</v>
      </c>
    </row>
    <row r="922" spans="1:15" ht="30" customHeight="1" x14ac:dyDescent="0.2">
      <c r="A922" s="215" t="s">
        <v>336</v>
      </c>
      <c r="B922" s="110">
        <v>91979</v>
      </c>
      <c r="C922" s="189" t="s">
        <v>57</v>
      </c>
      <c r="D922" s="248" t="str">
        <f>IF(ISNUMBER(SEARCH("Com",B922)),VLOOKUP(B922,'[10]COMP.BG'!$A:$N,3,FALSE),VLOOKUP(B922,[10]SINAPI!$A:$M,2,FALSE))</f>
        <v>INTERRUPTOR INTERMEDIÁRIO (1 MÓDULO), 10A/250V, INCLUINDO SUPORTE E PLACA - FORNECIMENTO E INSTALAÇÃO. AF_09/2017</v>
      </c>
      <c r="E922" s="39" t="str">
        <f>IF(ISNUMBER(SEARCH("Com",B922)),VLOOKUP(B922,'[10]COMP.BG'!$A:$N,5,FALSE),VLOOKUP(B922,[10]SINAPI!$A:$M,4,FALSE))</f>
        <v>UN</v>
      </c>
      <c r="F922" s="40">
        <v>25</v>
      </c>
      <c r="G922" s="128" t="str">
        <f>IF(ISNUMBER(SEARCH("COM",B922)),VLOOKUP(B922,'[10]COMP.BG'!$A:$M,13,FALSE),VLOOKUP(B922,[10]SINAPI!A:M,7,FALSE))</f>
        <v>29,14</v>
      </c>
      <c r="H922" s="128" t="str">
        <f>IF(ISNUMBER(SEARCH("COM",B922)),VLOOKUP(B922,'[10]COMP.BG'!$A:$N,14,FALSE),VLOOKUP(B922,[10]SINAPI!A:N,6,FALSE))</f>
        <v>16,90</v>
      </c>
      <c r="I922" s="40">
        <f t="shared" si="685"/>
        <v>728.5</v>
      </c>
      <c r="J922" s="40">
        <f t="shared" si="686"/>
        <v>422.5</v>
      </c>
      <c r="K922" s="40">
        <f t="shared" si="687"/>
        <v>1151</v>
      </c>
      <c r="L922" s="40">
        <f t="shared" si="688"/>
        <v>279.92</v>
      </c>
      <c r="M922" s="40">
        <f t="shared" si="689"/>
        <v>1430.92</v>
      </c>
      <c r="N922" s="95">
        <f t="shared" si="690"/>
        <v>1.8043266075482428E-2</v>
      </c>
      <c r="O922" s="96">
        <f t="shared" si="691"/>
        <v>24</v>
      </c>
    </row>
    <row r="923" spans="1:15" ht="30" customHeight="1" x14ac:dyDescent="0.2">
      <c r="A923" s="215" t="s">
        <v>337</v>
      </c>
      <c r="B923" s="110">
        <v>92029</v>
      </c>
      <c r="C923" s="189" t="s">
        <v>57</v>
      </c>
      <c r="D923" s="248" t="str">
        <f>IF(ISNUMBER(SEARCH("Com",B923)),VLOOKUP(B923,'[10]COMP.BG'!$A:$N,3,FALSE),VLOOKUP(B923,[10]SINAPI!$A:$M,2,FALSE))</f>
        <v>INTERRUPTOR PARALELO (1 MÓDULO) COM 1 TOMADA DE EMBUTIR 2P+T 10 A,  INCLUINDO SUPORTE E PLACA - FORNECIMENTO E INSTALAÇÃO. AF_12/2015</v>
      </c>
      <c r="E923" s="39" t="str">
        <f>IF(ISNUMBER(SEARCH("Com",B923)),VLOOKUP(B923,'[10]COMP.BG'!$A:$N,5,FALSE),VLOOKUP(B923,[10]SINAPI!$A:$M,4,FALSE))</f>
        <v>UN</v>
      </c>
      <c r="F923" s="40">
        <v>25</v>
      </c>
      <c r="G923" s="128" t="str">
        <f>IF(ISNUMBER(SEARCH("COM",B923)),VLOOKUP(B923,'[10]COMP.BG'!$A:$M,13,FALSE),VLOOKUP(B923,[10]SINAPI!A:M,7,FALSE))</f>
        <v>28,55</v>
      </c>
      <c r="H923" s="128" t="str">
        <f>IF(ISNUMBER(SEARCH("COM",B923)),VLOOKUP(B923,'[10]COMP.BG'!$A:$N,14,FALSE),VLOOKUP(B923,[10]SINAPI!A:N,6,FALSE))</f>
        <v>22,93</v>
      </c>
      <c r="I923" s="40">
        <f t="shared" si="685"/>
        <v>713.75</v>
      </c>
      <c r="J923" s="40">
        <f t="shared" si="686"/>
        <v>573.25</v>
      </c>
      <c r="K923" s="40">
        <f t="shared" si="687"/>
        <v>1287</v>
      </c>
      <c r="L923" s="40">
        <f t="shared" si="688"/>
        <v>313</v>
      </c>
      <c r="M923" s="40">
        <f t="shared" si="689"/>
        <v>1600</v>
      </c>
      <c r="N923" s="95">
        <f t="shared" si="690"/>
        <v>2.0175289828062982E-2</v>
      </c>
      <c r="O923" s="96">
        <f t="shared" si="691"/>
        <v>24</v>
      </c>
    </row>
    <row r="924" spans="1:15" ht="30" customHeight="1" x14ac:dyDescent="0.2">
      <c r="A924" s="215" t="s">
        <v>338</v>
      </c>
      <c r="B924" s="110">
        <v>91954</v>
      </c>
      <c r="C924" s="189" t="s">
        <v>57</v>
      </c>
      <c r="D924" s="248" t="str">
        <f>IF(ISNUMBER(SEARCH("Com",B924)),VLOOKUP(B924,'[10]COMP.BG'!$A:$N,3,FALSE),VLOOKUP(B924,[10]SINAPI!$A:$M,2,FALSE))</f>
        <v>INTERRUPTOR PARALELO (1 MÓDULO), 10A/250V, SEM SUPORTE E SEM PLACA - FORNECIMENTO E INSTALAÇÃO. AF_12/2015</v>
      </c>
      <c r="E924" s="39" t="str">
        <f>IF(ISNUMBER(SEARCH("Com",B924)),VLOOKUP(B924,'[10]COMP.BG'!$A:$N,5,FALSE),VLOOKUP(B924,[10]SINAPI!$A:$M,4,FALSE))</f>
        <v>UN</v>
      </c>
      <c r="F924" s="40">
        <v>25</v>
      </c>
      <c r="G924" s="128" t="str">
        <f>IF(ISNUMBER(SEARCH("COM",B924)),VLOOKUP(B924,'[10]COMP.BG'!$A:$M,13,FALSE),VLOOKUP(B924,[10]SINAPI!A:M,7,FALSE))</f>
        <v>12,56</v>
      </c>
      <c r="H924" s="128" t="str">
        <f>IF(ISNUMBER(SEARCH("COM",B924)),VLOOKUP(B924,'[10]COMP.BG'!$A:$N,14,FALSE),VLOOKUP(B924,[10]SINAPI!A:N,6,FALSE))</f>
        <v>11,24</v>
      </c>
      <c r="I924" s="40">
        <f t="shared" si="685"/>
        <v>314</v>
      </c>
      <c r="J924" s="40">
        <f t="shared" si="686"/>
        <v>281</v>
      </c>
      <c r="K924" s="40">
        <f t="shared" si="687"/>
        <v>595</v>
      </c>
      <c r="L924" s="40">
        <f t="shared" si="688"/>
        <v>144.69999999999999</v>
      </c>
      <c r="M924" s="40">
        <f t="shared" si="689"/>
        <v>739.7</v>
      </c>
      <c r="N924" s="95">
        <f t="shared" si="690"/>
        <v>9.3272886786363671E-3</v>
      </c>
      <c r="O924" s="96">
        <f t="shared" si="691"/>
        <v>24</v>
      </c>
    </row>
    <row r="925" spans="1:15" ht="30" customHeight="1" x14ac:dyDescent="0.2">
      <c r="A925" s="215" t="s">
        <v>356</v>
      </c>
      <c r="B925" s="110">
        <v>92023</v>
      </c>
      <c r="C925" s="189" t="s">
        <v>57</v>
      </c>
      <c r="D925" s="248" t="str">
        <f>IF(ISNUMBER(SEARCH("Com",B925)),VLOOKUP(B925,'[10]COMP.BG'!$A:$N,3,FALSE),VLOOKUP(B925,[10]SINAPI!$A:$M,2,FALSE))</f>
        <v>INTERRUPTOR SIMPLES (1 MÓDULO) COM 1 TOMADA DE EMBUTIR 2P+T 10 A,  INCLUINDO SUPORTE E PLACA - FORNECIMENTO E INSTALAÇÃO. AF_12/2015</v>
      </c>
      <c r="E925" s="39" t="str">
        <f>IF(ISNUMBER(SEARCH("Com",B925)),VLOOKUP(B925,'[10]COMP.BG'!$A:$N,5,FALSE),VLOOKUP(B925,[10]SINAPI!$A:$M,4,FALSE))</f>
        <v>UN</v>
      </c>
      <c r="F925" s="40">
        <v>25</v>
      </c>
      <c r="G925" s="128" t="str">
        <f>IF(ISNUMBER(SEARCH("COM",B925)),VLOOKUP(B925,'[10]COMP.BG'!$A:$M,13,FALSE),VLOOKUP(B925,[10]SINAPI!A:M,7,FALSE))</f>
        <v>25,50</v>
      </c>
      <c r="H925" s="128" t="str">
        <f>IF(ISNUMBER(SEARCH("COM",B925)),VLOOKUP(B925,'[10]COMP.BG'!$A:$N,14,FALSE),VLOOKUP(B925,[10]SINAPI!A:N,6,FALSE))</f>
        <v>19,92</v>
      </c>
      <c r="I925" s="40">
        <f t="shared" si="685"/>
        <v>637.5</v>
      </c>
      <c r="J925" s="40">
        <f t="shared" si="686"/>
        <v>498</v>
      </c>
      <c r="K925" s="40">
        <f t="shared" si="687"/>
        <v>1135.5</v>
      </c>
      <c r="L925" s="40">
        <f t="shared" si="688"/>
        <v>276.14999999999998</v>
      </c>
      <c r="M925" s="40">
        <f t="shared" si="689"/>
        <v>1411.65</v>
      </c>
      <c r="N925" s="95">
        <f t="shared" si="690"/>
        <v>1.7800279928615693E-2</v>
      </c>
      <c r="O925" s="96">
        <f t="shared" si="691"/>
        <v>24</v>
      </c>
    </row>
    <row r="926" spans="1:15" ht="30" customHeight="1" x14ac:dyDescent="0.2">
      <c r="A926" s="215" t="s">
        <v>358</v>
      </c>
      <c r="B926" s="110">
        <v>91953</v>
      </c>
      <c r="C926" s="189" t="s">
        <v>57</v>
      </c>
      <c r="D926" s="248" t="str">
        <f>IF(ISNUMBER(SEARCH("Com",B926)),VLOOKUP(B926,'[10]COMP.BG'!$A:$N,3,FALSE),VLOOKUP(B926,[10]SINAPI!$A:$M,2,FALSE))</f>
        <v>INTERRUPTOR SIMPLES (1 MÓDULO), 10A/250V, INCLUINDO SUPORTE E PLACA - FORNECIMENTO E INSTALAÇÃO. AF_12/2015</v>
      </c>
      <c r="E926" s="39" t="str">
        <f>IF(ISNUMBER(SEARCH("Com",B926)),VLOOKUP(B926,'[10]COMP.BG'!$A:$N,5,FALSE),VLOOKUP(B926,[10]SINAPI!$A:$M,4,FALSE))</f>
        <v>UN</v>
      </c>
      <c r="F926" s="40">
        <v>25</v>
      </c>
      <c r="G926" s="128" t="str">
        <f>IF(ISNUMBER(SEARCH("COM",B926)),VLOOKUP(B926,'[10]COMP.BG'!$A:$M,13,FALSE),VLOOKUP(B926,[10]SINAPI!A:M,7,FALSE))</f>
        <v>14,75</v>
      </c>
      <c r="H926" s="128" t="str">
        <f>IF(ISNUMBER(SEARCH("COM",B926)),VLOOKUP(B926,'[10]COMP.BG'!$A:$N,14,FALSE),VLOOKUP(B926,[10]SINAPI!A:N,6,FALSE))</f>
        <v>10,89</v>
      </c>
      <c r="I926" s="40">
        <f t="shared" si="685"/>
        <v>368.75</v>
      </c>
      <c r="J926" s="40">
        <f t="shared" si="686"/>
        <v>272.25</v>
      </c>
      <c r="K926" s="40">
        <f t="shared" si="687"/>
        <v>641</v>
      </c>
      <c r="L926" s="40">
        <f t="shared" si="688"/>
        <v>155.88999999999999</v>
      </c>
      <c r="M926" s="40">
        <f t="shared" si="689"/>
        <v>796.89</v>
      </c>
      <c r="N926" s="95">
        <f t="shared" si="690"/>
        <v>1.0048429194428192E-2</v>
      </c>
      <c r="O926" s="96">
        <f t="shared" si="691"/>
        <v>24</v>
      </c>
    </row>
    <row r="927" spans="1:15" ht="30" customHeight="1" x14ac:dyDescent="0.2">
      <c r="A927" s="215" t="s">
        <v>740</v>
      </c>
      <c r="B927" s="110">
        <v>91959</v>
      </c>
      <c r="C927" s="189" t="s">
        <v>57</v>
      </c>
      <c r="D927" s="248" t="str">
        <f>IF(ISNUMBER(SEARCH("Com",B927)),VLOOKUP(B927,'[10]COMP.BG'!$A:$N,3,FALSE),VLOOKUP(B927,[10]SINAPI!$A:$M,2,FALSE))</f>
        <v>INTERRUPTOR SIMPLES (2 MÓDULOS), 10A/250V, INCLUINDO SUPORTE E PLACA - FORNECIMENTO E INSTALAÇÃO. AF_12/2015</v>
      </c>
      <c r="E927" s="39" t="str">
        <f>IF(ISNUMBER(SEARCH("Com",B927)),VLOOKUP(B927,'[10]COMP.BG'!$A:$N,5,FALSE),VLOOKUP(B927,[10]SINAPI!$A:$M,4,FALSE))</f>
        <v>UN</v>
      </c>
      <c r="F927" s="40">
        <v>25</v>
      </c>
      <c r="G927" s="128" t="str">
        <f>IF(ISNUMBER(SEARCH("COM",B927)),VLOOKUP(B927,'[10]COMP.BG'!$A:$M,13,FALSE),VLOOKUP(B927,[10]SINAPI!A:M,7,FALSE))</f>
        <v>23,65</v>
      </c>
      <c r="H927" s="128" t="str">
        <f>IF(ISNUMBER(SEARCH("COM",B927)),VLOOKUP(B927,'[10]COMP.BG'!$A:$N,14,FALSE),VLOOKUP(B927,[10]SINAPI!A:N,6,FALSE))</f>
        <v>16,91</v>
      </c>
      <c r="I927" s="40">
        <f t="shared" si="685"/>
        <v>591.25</v>
      </c>
      <c r="J927" s="40">
        <f t="shared" si="686"/>
        <v>422.75</v>
      </c>
      <c r="K927" s="40">
        <f t="shared" si="687"/>
        <v>1014</v>
      </c>
      <c r="L927" s="40">
        <f t="shared" si="688"/>
        <v>246.6</v>
      </c>
      <c r="M927" s="40">
        <f t="shared" si="689"/>
        <v>1260.5999999999999</v>
      </c>
      <c r="N927" s="95">
        <f t="shared" si="690"/>
        <v>1.5895606473285119E-2</v>
      </c>
      <c r="O927" s="96">
        <f t="shared" si="691"/>
        <v>24</v>
      </c>
    </row>
    <row r="928" spans="1:15" ht="30" customHeight="1" x14ac:dyDescent="0.2">
      <c r="A928" s="215" t="s">
        <v>741</v>
      </c>
      <c r="B928" s="110">
        <v>91966</v>
      </c>
      <c r="C928" s="189" t="s">
        <v>57</v>
      </c>
      <c r="D928" s="248" t="str">
        <f>IF(ISNUMBER(SEARCH("Com",B928)),VLOOKUP(B928,'[10]COMP.BG'!$A:$N,3,FALSE),VLOOKUP(B928,[10]SINAPI!$A:$M,2,FALSE))</f>
        <v>INTERRUPTOR SIMPLES (3 MÓDULOS), 10A/250V, SEM SUPORTE E SEM PLACA - FORNECIMENTO E INSTALAÇÃO. AF_12/2015</v>
      </c>
      <c r="E928" s="39" t="str">
        <f>IF(ISNUMBER(SEARCH("Com",B928)),VLOOKUP(B928,'[10]COMP.BG'!$A:$N,5,FALSE),VLOOKUP(B928,[10]SINAPI!$A:$M,4,FALSE))</f>
        <v>UN</v>
      </c>
      <c r="F928" s="40">
        <v>25</v>
      </c>
      <c r="G928" s="128" t="str">
        <f>IF(ISNUMBER(SEARCH("COM",B928)),VLOOKUP(B928,'[10]COMP.BG'!$A:$M,13,FALSE),VLOOKUP(B928,[10]SINAPI!A:M,7,FALSE))</f>
        <v>27,30</v>
      </c>
      <c r="H928" s="128" t="str">
        <f>IF(ISNUMBER(SEARCH("COM",B928)),VLOOKUP(B928,'[10]COMP.BG'!$A:$N,14,FALSE),VLOOKUP(B928,[10]SINAPI!A:N,6,FALSE))</f>
        <v>20,26</v>
      </c>
      <c r="I928" s="40">
        <f t="shared" si="685"/>
        <v>682.5</v>
      </c>
      <c r="J928" s="40">
        <f t="shared" si="686"/>
        <v>506.5</v>
      </c>
      <c r="K928" s="40">
        <f t="shared" si="687"/>
        <v>1189</v>
      </c>
      <c r="L928" s="40">
        <f t="shared" si="688"/>
        <v>289.16000000000003</v>
      </c>
      <c r="M928" s="40">
        <f t="shared" si="689"/>
        <v>1478.16</v>
      </c>
      <c r="N928" s="95">
        <f t="shared" si="690"/>
        <v>1.8638941507655986E-2</v>
      </c>
      <c r="O928" s="96">
        <f t="shared" si="691"/>
        <v>24</v>
      </c>
    </row>
    <row r="929" spans="1:15" ht="30" customHeight="1" x14ac:dyDescent="0.2">
      <c r="A929" s="215" t="s">
        <v>742</v>
      </c>
      <c r="B929" s="201" t="s">
        <v>781</v>
      </c>
      <c r="C929" s="91" t="s">
        <v>62</v>
      </c>
      <c r="D929" s="248" t="str">
        <f>IF(ISNUMBER(SEARCH("Com",B929)),VLOOKUP(B929,'[10]COMP.BG'!$A:$N,3,FALSE),VLOOKUP(B929,[10]SINAPI!$A:$M,2,FALSE))</f>
        <v>RÉGUA DE TOMADAS 2P+T/10A/250V PARA MESAS</v>
      </c>
      <c r="E929" s="39" t="str">
        <f>IF(ISNUMBER(SEARCH("Com",B929)),VLOOKUP(B929,'[10]COMP.BG'!$A:$N,5,FALSE),VLOOKUP(B929,[10]SINAPI!$A:$M,4,FALSE))</f>
        <v>UN</v>
      </c>
      <c r="F929" s="40">
        <v>12</v>
      </c>
      <c r="G929" s="128">
        <f>IF(ISNUMBER(SEARCH("COM",B929)),VLOOKUP(B929,'[10]COMP.BG'!$A:$M,13,FALSE),VLOOKUP(B929,[10]SINAPI!A:M,7,FALSE))</f>
        <v>66.232000000000014</v>
      </c>
      <c r="H929" s="128">
        <f>IF(ISNUMBER(SEARCH("COM",B929)),VLOOKUP(B929,'[10]COMP.BG'!$A:$N,14,FALSE),VLOOKUP(B929,[10]SINAPI!A:N,6,FALSE))</f>
        <v>3.65</v>
      </c>
      <c r="I929" s="40">
        <f t="shared" si="685"/>
        <v>794.78</v>
      </c>
      <c r="J929" s="40">
        <f t="shared" si="686"/>
        <v>43.8</v>
      </c>
      <c r="K929" s="40">
        <f t="shared" si="687"/>
        <v>838.57999999999993</v>
      </c>
      <c r="L929" s="40">
        <f t="shared" si="688"/>
        <v>203.94</v>
      </c>
      <c r="M929" s="40">
        <f t="shared" si="689"/>
        <v>1042.52</v>
      </c>
      <c r="N929" s="95">
        <f t="shared" si="690"/>
        <v>1.3145714469720135E-2</v>
      </c>
      <c r="O929" s="96">
        <f t="shared" si="691"/>
        <v>11</v>
      </c>
    </row>
    <row r="930" spans="1:15" ht="30" customHeight="1" x14ac:dyDescent="0.2">
      <c r="A930" s="215" t="s">
        <v>1606</v>
      </c>
      <c r="B930" s="110">
        <v>91992</v>
      </c>
      <c r="C930" s="189" t="s">
        <v>57</v>
      </c>
      <c r="D930" s="248" t="str">
        <f>IF(ISNUMBER(SEARCH("Com",B930)),VLOOKUP(B930,'[10]COMP.BG'!$A:$N,3,FALSE),VLOOKUP(B930,[10]SINAPI!$A:$M,2,FALSE))</f>
        <v>TOMADA ALTA DE EMBUTIR (1 MÓDULO), 2P+T 10 A, INCLUINDO SUPORTE E PLACA - FORNECIMENTO E INSTALAÇÃO. AF_12/2015</v>
      </c>
      <c r="E930" s="39" t="str">
        <f>IF(ISNUMBER(SEARCH("Com",B930)),VLOOKUP(B930,'[10]COMP.BG'!$A:$N,5,FALSE),VLOOKUP(B930,[10]SINAPI!$A:$M,4,FALSE))</f>
        <v>UN</v>
      </c>
      <c r="F930" s="40">
        <v>16</v>
      </c>
      <c r="G930" s="128" t="str">
        <f>IF(ISNUMBER(SEARCH("COM",B930)),VLOOKUP(B930,'[10]COMP.BG'!$A:$M,13,FALSE),VLOOKUP(B930,[10]SINAPI!A:M,7,FALSE))</f>
        <v>18,60</v>
      </c>
      <c r="H930" s="128" t="str">
        <f>IF(ISNUMBER(SEARCH("COM",B930)),VLOOKUP(B930,'[10]COMP.BG'!$A:$N,14,FALSE),VLOOKUP(B930,[10]SINAPI!A:N,6,FALSE))</f>
        <v>20,80</v>
      </c>
      <c r="I930" s="40">
        <f t="shared" si="685"/>
        <v>297.60000000000002</v>
      </c>
      <c r="J930" s="40">
        <f t="shared" si="686"/>
        <v>332.8</v>
      </c>
      <c r="K930" s="40">
        <f t="shared" si="687"/>
        <v>630.40000000000009</v>
      </c>
      <c r="L930" s="40">
        <f t="shared" si="688"/>
        <v>153.31</v>
      </c>
      <c r="M930" s="40">
        <f t="shared" si="689"/>
        <v>783.71</v>
      </c>
      <c r="N930" s="95">
        <f t="shared" si="690"/>
        <v>9.8822352444695241E-3</v>
      </c>
      <c r="O930" s="96">
        <f t="shared" si="691"/>
        <v>15</v>
      </c>
    </row>
    <row r="931" spans="1:15" ht="30" customHeight="1" x14ac:dyDescent="0.2">
      <c r="A931" s="215" t="s">
        <v>1607</v>
      </c>
      <c r="B931" s="110">
        <v>91990</v>
      </c>
      <c r="C931" s="189" t="s">
        <v>57</v>
      </c>
      <c r="D931" s="248" t="str">
        <f>IF(ISNUMBER(SEARCH("Com",B931)),VLOOKUP(B931,'[10]COMP.BG'!$A:$N,3,FALSE),VLOOKUP(B931,[10]SINAPI!$A:$M,2,FALSE))</f>
        <v>TOMADA ALTA DE EMBUTIR (1 MÓDULO), 2P+T 10 A, SEM SUPORTE E SEM PLACA - FORNECIMENTO E INSTALAÇÃO. AF_12/2015</v>
      </c>
      <c r="E931" s="39" t="str">
        <f>IF(ISNUMBER(SEARCH("Com",B931)),VLOOKUP(B931,'[10]COMP.BG'!$A:$N,5,FALSE),VLOOKUP(B931,[10]SINAPI!$A:$M,4,FALSE))</f>
        <v>UN</v>
      </c>
      <c r="F931" s="40">
        <v>16</v>
      </c>
      <c r="G931" s="128" t="str">
        <f>IF(ISNUMBER(SEARCH("COM",B931)),VLOOKUP(B931,'[10]COMP.BG'!$A:$M,13,FALSE),VLOOKUP(B931,[10]SINAPI!A:M,7,FALSE))</f>
        <v>13,36</v>
      </c>
      <c r="H931" s="128" t="str">
        <f>IF(ISNUMBER(SEARCH("COM",B931)),VLOOKUP(B931,'[10]COMP.BG'!$A:$N,14,FALSE),VLOOKUP(B931,[10]SINAPI!A:N,6,FALSE))</f>
        <v>18,13</v>
      </c>
      <c r="I931" s="40">
        <f t="shared" si="685"/>
        <v>213.76</v>
      </c>
      <c r="J931" s="40">
        <f t="shared" si="686"/>
        <v>290.08</v>
      </c>
      <c r="K931" s="40">
        <f t="shared" si="687"/>
        <v>503.84</v>
      </c>
      <c r="L931" s="40">
        <f t="shared" si="688"/>
        <v>122.53</v>
      </c>
      <c r="M931" s="40">
        <f t="shared" si="689"/>
        <v>626.37</v>
      </c>
      <c r="N931" s="95">
        <f t="shared" si="690"/>
        <v>7.8982476810023801E-3</v>
      </c>
      <c r="O931" s="96">
        <f t="shared" si="691"/>
        <v>15</v>
      </c>
    </row>
    <row r="932" spans="1:15" ht="30" customHeight="1" x14ac:dyDescent="0.2">
      <c r="A932" s="215" t="s">
        <v>1608</v>
      </c>
      <c r="B932" s="110">
        <v>91993</v>
      </c>
      <c r="C932" s="189" t="s">
        <v>57</v>
      </c>
      <c r="D932" s="248" t="str">
        <f>IF(ISNUMBER(SEARCH("Com",B932)),VLOOKUP(B932,'[10]COMP.BG'!$A:$N,3,FALSE),VLOOKUP(B932,[10]SINAPI!$A:$M,2,FALSE))</f>
        <v>TOMADA ALTA DE EMBUTIR (1 MÓDULO), 2P+T 20 A, INCLUINDO SUPORTE E PLACA - FORNECIMENTO E INSTALAÇÃO. AF_12/2015</v>
      </c>
      <c r="E932" s="39" t="str">
        <f>IF(ISNUMBER(SEARCH("Com",B932)),VLOOKUP(B932,'[10]COMP.BG'!$A:$N,5,FALSE),VLOOKUP(B932,[10]SINAPI!$A:$M,4,FALSE))</f>
        <v>UN</v>
      </c>
      <c r="F932" s="40">
        <v>16</v>
      </c>
      <c r="G932" s="128" t="str">
        <f>IF(ISNUMBER(SEARCH("COM",B932)),VLOOKUP(B932,'[10]COMP.BG'!$A:$M,13,FALSE),VLOOKUP(B932,[10]SINAPI!A:M,7,FALSE))</f>
        <v>20,89</v>
      </c>
      <c r="H932" s="128" t="str">
        <f>IF(ISNUMBER(SEARCH("COM",B932)),VLOOKUP(B932,'[10]COMP.BG'!$A:$N,14,FALSE),VLOOKUP(B932,[10]SINAPI!A:N,6,FALSE))</f>
        <v>20,78</v>
      </c>
      <c r="I932" s="40">
        <f t="shared" si="685"/>
        <v>334.24</v>
      </c>
      <c r="J932" s="40">
        <f t="shared" si="686"/>
        <v>332.48</v>
      </c>
      <c r="K932" s="40">
        <f t="shared" si="687"/>
        <v>666.72</v>
      </c>
      <c r="L932" s="40">
        <f t="shared" si="688"/>
        <v>162.15</v>
      </c>
      <c r="M932" s="40">
        <f t="shared" si="689"/>
        <v>828.87</v>
      </c>
      <c r="N932" s="95">
        <f t="shared" si="690"/>
        <v>1.04516827998666E-2</v>
      </c>
      <c r="O932" s="96">
        <f t="shared" si="691"/>
        <v>15</v>
      </c>
    </row>
    <row r="933" spans="1:15" ht="30" customHeight="1" x14ac:dyDescent="0.2">
      <c r="A933" s="215" t="s">
        <v>1609</v>
      </c>
      <c r="B933" s="110">
        <v>91991</v>
      </c>
      <c r="C933" s="189" t="s">
        <v>57</v>
      </c>
      <c r="D933" s="248" t="str">
        <f>IF(ISNUMBER(SEARCH("Com",B933)),VLOOKUP(B933,'[10]COMP.BG'!$A:$N,3,FALSE),VLOOKUP(B933,[10]SINAPI!$A:$M,2,FALSE))</f>
        <v>TOMADA ALTA DE EMBUTIR (1 MÓDULO), 2P+T 20 A, SEM SUPORTE E SEM PLACA - FORNECIMENTO E INSTALAÇÃO. AF_12/2015</v>
      </c>
      <c r="E933" s="39" t="str">
        <f>IF(ISNUMBER(SEARCH("Com",B933)),VLOOKUP(B933,'[10]COMP.BG'!$A:$N,5,FALSE),VLOOKUP(B933,[10]SINAPI!$A:$M,4,FALSE))</f>
        <v>UN</v>
      </c>
      <c r="F933" s="40">
        <v>16</v>
      </c>
      <c r="G933" s="128" t="str">
        <f>IF(ISNUMBER(SEARCH("COM",B933)),VLOOKUP(B933,'[10]COMP.BG'!$A:$M,13,FALSE),VLOOKUP(B933,[10]SINAPI!A:M,7,FALSE))</f>
        <v>15,63</v>
      </c>
      <c r="H933" s="128" t="str">
        <f>IF(ISNUMBER(SEARCH("COM",B933)),VLOOKUP(B933,'[10]COMP.BG'!$A:$N,14,FALSE),VLOOKUP(B933,[10]SINAPI!A:N,6,FALSE))</f>
        <v>18,13</v>
      </c>
      <c r="I933" s="40">
        <f t="shared" si="685"/>
        <v>250.08</v>
      </c>
      <c r="J933" s="40">
        <f t="shared" si="686"/>
        <v>290.08</v>
      </c>
      <c r="K933" s="40">
        <f t="shared" si="687"/>
        <v>540.16</v>
      </c>
      <c r="L933" s="40">
        <f t="shared" si="688"/>
        <v>131.37</v>
      </c>
      <c r="M933" s="40">
        <f t="shared" si="689"/>
        <v>671.53</v>
      </c>
      <c r="N933" s="95">
        <f t="shared" si="690"/>
        <v>8.4676952363994581E-3</v>
      </c>
      <c r="O933" s="96">
        <f t="shared" si="691"/>
        <v>15</v>
      </c>
    </row>
    <row r="934" spans="1:15" ht="30" customHeight="1" x14ac:dyDescent="0.2">
      <c r="A934" s="215" t="s">
        <v>1610</v>
      </c>
      <c r="B934" s="110">
        <v>92000</v>
      </c>
      <c r="C934" s="189" t="s">
        <v>57</v>
      </c>
      <c r="D934" s="248" t="str">
        <f>IF(ISNUMBER(SEARCH("Com",B934)),VLOOKUP(B934,'[10]COMP.BG'!$A:$N,3,FALSE),VLOOKUP(B934,[10]SINAPI!$A:$M,2,FALSE))</f>
        <v>TOMADA BAIXA DE EMBUTIR (1 MÓDULO), 2P+T 10 A, INCLUINDO SUPORTE E PLACA - FORNECIMENTO E INSTALAÇÃO. AF_12/2015</v>
      </c>
      <c r="E934" s="39" t="str">
        <f>IF(ISNUMBER(SEARCH("Com",B934)),VLOOKUP(B934,'[10]COMP.BG'!$A:$N,5,FALSE),VLOOKUP(B934,[10]SINAPI!$A:$M,4,FALSE))</f>
        <v>UN</v>
      </c>
      <c r="F934" s="40">
        <v>16</v>
      </c>
      <c r="G934" s="128" t="str">
        <f>IF(ISNUMBER(SEARCH("COM",B934)),VLOOKUP(B934,'[10]COMP.BG'!$A:$M,13,FALSE),VLOOKUP(B934,[10]SINAPI!A:M,7,FALSE))</f>
        <v>15,85</v>
      </c>
      <c r="H934" s="128" t="str">
        <f>IF(ISNUMBER(SEARCH("COM",B934)),VLOOKUP(B934,'[10]COMP.BG'!$A:$N,14,FALSE),VLOOKUP(B934,[10]SINAPI!A:N,6,FALSE))</f>
        <v>11,25</v>
      </c>
      <c r="I934" s="40">
        <f t="shared" si="685"/>
        <v>253.6</v>
      </c>
      <c r="J934" s="40">
        <f t="shared" si="686"/>
        <v>180</v>
      </c>
      <c r="K934" s="40">
        <f t="shared" si="687"/>
        <v>433.6</v>
      </c>
      <c r="L934" s="40">
        <f t="shared" si="688"/>
        <v>105.45</v>
      </c>
      <c r="M934" s="40">
        <f t="shared" si="689"/>
        <v>539.05000000000007</v>
      </c>
      <c r="N934" s="95">
        <f t="shared" si="690"/>
        <v>6.797181238635844E-3</v>
      </c>
      <c r="O934" s="96">
        <f t="shared" si="691"/>
        <v>15</v>
      </c>
    </row>
    <row r="935" spans="1:15" ht="30" customHeight="1" x14ac:dyDescent="0.2">
      <c r="A935" s="215" t="s">
        <v>1611</v>
      </c>
      <c r="B935" s="110">
        <v>91998</v>
      </c>
      <c r="C935" s="189" t="s">
        <v>57</v>
      </c>
      <c r="D935" s="248" t="str">
        <f>IF(ISNUMBER(SEARCH("Com",B935)),VLOOKUP(B935,'[10]COMP.BG'!$A:$N,3,FALSE),VLOOKUP(B935,[10]SINAPI!$A:$M,2,FALSE))</f>
        <v>TOMADA BAIXA DE EMBUTIR (1 MÓDULO), 2P+T 10 A, SEM SUPORTE E SEM PLACA - FORNECIMENTO E INSTALAÇÃO. AF_12/2015</v>
      </c>
      <c r="E935" s="39" t="str">
        <f>IF(ISNUMBER(SEARCH("Com",B935)),VLOOKUP(B935,'[10]COMP.BG'!$A:$N,5,FALSE),VLOOKUP(B935,[10]SINAPI!$A:$M,4,FALSE))</f>
        <v>UN</v>
      </c>
      <c r="F935" s="40">
        <v>16</v>
      </c>
      <c r="G935" s="128" t="str">
        <f>IF(ISNUMBER(SEARCH("COM",B935)),VLOOKUP(B935,'[10]COMP.BG'!$A:$M,13,FALSE),VLOOKUP(B935,[10]SINAPI!A:M,7,FALSE))</f>
        <v>10,61</v>
      </c>
      <c r="H935" s="128" t="str">
        <f>IF(ISNUMBER(SEARCH("COM",B935)),VLOOKUP(B935,'[10]COMP.BG'!$A:$N,14,FALSE),VLOOKUP(B935,[10]SINAPI!A:N,6,FALSE))</f>
        <v>8,58</v>
      </c>
      <c r="I935" s="40">
        <f t="shared" si="685"/>
        <v>169.76</v>
      </c>
      <c r="J935" s="40">
        <f t="shared" si="686"/>
        <v>137.28</v>
      </c>
      <c r="K935" s="40">
        <f t="shared" si="687"/>
        <v>307.03999999999996</v>
      </c>
      <c r="L935" s="40">
        <f t="shared" si="688"/>
        <v>74.67</v>
      </c>
      <c r="M935" s="40">
        <f t="shared" si="689"/>
        <v>381.71</v>
      </c>
      <c r="N935" s="95">
        <f t="shared" si="690"/>
        <v>4.8131936751686999E-3</v>
      </c>
      <c r="O935" s="96">
        <f t="shared" si="691"/>
        <v>15</v>
      </c>
    </row>
    <row r="936" spans="1:15" ht="30" customHeight="1" x14ac:dyDescent="0.2">
      <c r="A936" s="215" t="s">
        <v>1612</v>
      </c>
      <c r="B936" s="110">
        <v>92001</v>
      </c>
      <c r="C936" s="189" t="s">
        <v>57</v>
      </c>
      <c r="D936" s="248" t="str">
        <f>IF(ISNUMBER(SEARCH("Com",B936)),VLOOKUP(B936,'[10]COMP.BG'!$A:$N,3,FALSE),VLOOKUP(B936,[10]SINAPI!$A:$M,2,FALSE))</f>
        <v>TOMADA BAIXA DE EMBUTIR (1 MÓDULO), 2P+T 20 A, INCLUINDO SUPORTE E PLACA - FORNECIMENTO E INSTALAÇÃO. AF_12/2015</v>
      </c>
      <c r="E936" s="39" t="str">
        <f>IF(ISNUMBER(SEARCH("Com",B936)),VLOOKUP(B936,'[10]COMP.BG'!$A:$N,5,FALSE),VLOOKUP(B936,[10]SINAPI!$A:$M,4,FALSE))</f>
        <v>UN</v>
      </c>
      <c r="F936" s="40">
        <v>16</v>
      </c>
      <c r="G936" s="128" t="str">
        <f>IF(ISNUMBER(SEARCH("COM",B936)),VLOOKUP(B936,'[10]COMP.BG'!$A:$M,13,FALSE),VLOOKUP(B936,[10]SINAPI!A:M,7,FALSE))</f>
        <v>18,12</v>
      </c>
      <c r="H936" s="128" t="str">
        <f>IF(ISNUMBER(SEARCH("COM",B936)),VLOOKUP(B936,'[10]COMP.BG'!$A:$N,14,FALSE),VLOOKUP(B936,[10]SINAPI!A:N,6,FALSE))</f>
        <v>11,25</v>
      </c>
      <c r="I936" s="40">
        <f t="shared" si="685"/>
        <v>289.92</v>
      </c>
      <c r="J936" s="40">
        <f t="shared" si="686"/>
        <v>180</v>
      </c>
      <c r="K936" s="40">
        <f t="shared" si="687"/>
        <v>469.92</v>
      </c>
      <c r="L936" s="40">
        <f t="shared" si="688"/>
        <v>114.28</v>
      </c>
      <c r="M936" s="40">
        <f t="shared" si="689"/>
        <v>584.20000000000005</v>
      </c>
      <c r="N936" s="95">
        <f t="shared" si="690"/>
        <v>7.3665026984714964E-3</v>
      </c>
      <c r="O936" s="96">
        <f t="shared" si="691"/>
        <v>15</v>
      </c>
    </row>
    <row r="937" spans="1:15" ht="30" customHeight="1" x14ac:dyDescent="0.2">
      <c r="A937" s="215" t="s">
        <v>1613</v>
      </c>
      <c r="B937" s="110">
        <v>91999</v>
      </c>
      <c r="C937" s="189" t="s">
        <v>57</v>
      </c>
      <c r="D937" s="248" t="str">
        <f>IF(ISNUMBER(SEARCH("Com",B937)),VLOOKUP(B937,'[10]COMP.BG'!$A:$N,3,FALSE),VLOOKUP(B937,[10]SINAPI!$A:$M,2,FALSE))</f>
        <v>TOMADA BAIXA DE EMBUTIR (1 MÓDULO), 2P+T 20 A, SEM SUPORTE E SEM PLACA - FORNECIMENTO E INSTALAÇÃO. AF_12/2015</v>
      </c>
      <c r="E937" s="39" t="str">
        <f>IF(ISNUMBER(SEARCH("Com",B937)),VLOOKUP(B937,'[10]COMP.BG'!$A:$N,5,FALSE),VLOOKUP(B937,[10]SINAPI!$A:$M,4,FALSE))</f>
        <v>UN</v>
      </c>
      <c r="F937" s="40">
        <v>16</v>
      </c>
      <c r="G937" s="128" t="str">
        <f>IF(ISNUMBER(SEARCH("COM",B937)),VLOOKUP(B937,'[10]COMP.BG'!$A:$M,13,FALSE),VLOOKUP(B937,[10]SINAPI!A:M,7,FALSE))</f>
        <v>12,88</v>
      </c>
      <c r="H937" s="128" t="str">
        <f>IF(ISNUMBER(SEARCH("COM",B937)),VLOOKUP(B937,'[10]COMP.BG'!$A:$N,14,FALSE),VLOOKUP(B937,[10]SINAPI!A:N,6,FALSE))</f>
        <v>8,58</v>
      </c>
      <c r="I937" s="40">
        <f t="shared" si="685"/>
        <v>206.08</v>
      </c>
      <c r="J937" s="40">
        <f t="shared" si="686"/>
        <v>137.28</v>
      </c>
      <c r="K937" s="40">
        <f t="shared" si="687"/>
        <v>343.36</v>
      </c>
      <c r="L937" s="40">
        <f t="shared" si="688"/>
        <v>83.51</v>
      </c>
      <c r="M937" s="40">
        <f t="shared" si="689"/>
        <v>426.87</v>
      </c>
      <c r="N937" s="95">
        <f t="shared" si="690"/>
        <v>5.3826412305657779E-3</v>
      </c>
      <c r="O937" s="96">
        <f t="shared" si="691"/>
        <v>15</v>
      </c>
    </row>
    <row r="938" spans="1:15" ht="30" customHeight="1" x14ac:dyDescent="0.2">
      <c r="A938" s="215" t="s">
        <v>1614</v>
      </c>
      <c r="B938" s="110">
        <v>98307</v>
      </c>
      <c r="C938" s="189" t="s">
        <v>57</v>
      </c>
      <c r="D938" s="248" t="str">
        <f>IF(ISNUMBER(SEARCH("Com",B938)),VLOOKUP(B938,'[10]COMP.BG'!$A:$N,3,FALSE),VLOOKUP(B938,[10]SINAPI!$A:$M,2,FALSE))</f>
        <v>TOMADA DE REDE RJ45 - FORNECIMENTO E INSTALAÇÃO. AF_11/2019</v>
      </c>
      <c r="E938" s="39" t="str">
        <f>IF(ISNUMBER(SEARCH("Com",B938)),VLOOKUP(B938,'[10]COMP.BG'!$A:$N,5,FALSE),VLOOKUP(B938,[10]SINAPI!$A:$M,4,FALSE))</f>
        <v>UN</v>
      </c>
      <c r="F938" s="40">
        <v>16</v>
      </c>
      <c r="G938" s="128" t="str">
        <f>IF(ISNUMBER(SEARCH("COM",B938)),VLOOKUP(B938,'[10]COMP.BG'!$A:$M,13,FALSE),VLOOKUP(B938,[10]SINAPI!A:M,7,FALSE))</f>
        <v>39,34</v>
      </c>
      <c r="H938" s="128" t="str">
        <f>IF(ISNUMBER(SEARCH("COM",B938)),VLOOKUP(B938,'[10]COMP.BG'!$A:$N,14,FALSE),VLOOKUP(B938,[10]SINAPI!A:N,6,FALSE))</f>
        <v>7,52</v>
      </c>
      <c r="I938" s="40">
        <f t="shared" si="685"/>
        <v>629.44000000000005</v>
      </c>
      <c r="J938" s="40">
        <f t="shared" si="686"/>
        <v>120.32</v>
      </c>
      <c r="K938" s="40">
        <f t="shared" si="687"/>
        <v>749.76</v>
      </c>
      <c r="L938" s="40">
        <f t="shared" si="688"/>
        <v>182.34</v>
      </c>
      <c r="M938" s="40">
        <f t="shared" si="689"/>
        <v>932.1</v>
      </c>
      <c r="N938" s="95">
        <f t="shared" si="690"/>
        <v>1.175336728046094E-2</v>
      </c>
      <c r="O938" s="96">
        <f t="shared" si="691"/>
        <v>15</v>
      </c>
    </row>
    <row r="939" spans="1:15" ht="30" customHeight="1" x14ac:dyDescent="0.2">
      <c r="A939" s="215" t="s">
        <v>1615</v>
      </c>
      <c r="B939" s="110">
        <v>91996</v>
      </c>
      <c r="C939" s="189" t="s">
        <v>57</v>
      </c>
      <c r="D939" s="248" t="str">
        <f>IF(ISNUMBER(SEARCH("Com",B939)),VLOOKUP(B939,'[10]COMP.BG'!$A:$N,3,FALSE),VLOOKUP(B939,[10]SINAPI!$A:$M,2,FALSE))</f>
        <v>TOMADA MÉDIA DE EMBUTIR (1 MÓDULO), 2P+T 10 A, INCLUINDO SUPORTE E PLACA - FORNECIMENTO E INSTALAÇÃO. AF_12/2015</v>
      </c>
      <c r="E939" s="39" t="str">
        <f>IF(ISNUMBER(SEARCH("Com",B939)),VLOOKUP(B939,'[10]COMP.BG'!$A:$N,5,FALSE),VLOOKUP(B939,[10]SINAPI!$A:$M,4,FALSE))</f>
        <v>UN</v>
      </c>
      <c r="F939" s="40">
        <v>16</v>
      </c>
      <c r="G939" s="128" t="str">
        <f>IF(ISNUMBER(SEARCH("COM",B939)),VLOOKUP(B939,'[10]COMP.BG'!$A:$M,13,FALSE),VLOOKUP(B939,[10]SINAPI!A:M,7,FALSE))</f>
        <v>16,63</v>
      </c>
      <c r="H939" s="128" t="str">
        <f>IF(ISNUMBER(SEARCH("COM",B939)),VLOOKUP(B939,'[10]COMP.BG'!$A:$N,14,FALSE),VLOOKUP(B939,[10]SINAPI!A:N,6,FALSE))</f>
        <v>13,91</v>
      </c>
      <c r="I939" s="40">
        <f t="shared" si="685"/>
        <v>266.08</v>
      </c>
      <c r="J939" s="40">
        <f t="shared" si="686"/>
        <v>222.56</v>
      </c>
      <c r="K939" s="40">
        <f t="shared" si="687"/>
        <v>488.64</v>
      </c>
      <c r="L939" s="40">
        <f t="shared" si="688"/>
        <v>118.84</v>
      </c>
      <c r="M939" s="40">
        <f t="shared" si="689"/>
        <v>607.48</v>
      </c>
      <c r="N939" s="95">
        <f t="shared" si="690"/>
        <v>7.6600531654698123E-3</v>
      </c>
      <c r="O939" s="96">
        <f t="shared" si="691"/>
        <v>15</v>
      </c>
    </row>
    <row r="940" spans="1:15" ht="30" customHeight="1" x14ac:dyDescent="0.2">
      <c r="A940" s="215" t="s">
        <v>1616</v>
      </c>
      <c r="B940" s="110">
        <v>91994</v>
      </c>
      <c r="C940" s="189" t="s">
        <v>57</v>
      </c>
      <c r="D940" s="248" t="str">
        <f>IF(ISNUMBER(SEARCH("Com",B940)),VLOOKUP(B940,'[10]COMP.BG'!$A:$N,3,FALSE),VLOOKUP(B940,[10]SINAPI!$A:$M,2,FALSE))</f>
        <v>TOMADA MÉDIA DE EMBUTIR (1 MÓDULO), 2P+T 10 A, SEM SUPORTE E SEM PLACA - FORNECIMENTO E INSTALAÇÃO. AF_12/2015</v>
      </c>
      <c r="E940" s="39" t="str">
        <f>IF(ISNUMBER(SEARCH("Com",B940)),VLOOKUP(B940,'[10]COMP.BG'!$A:$N,5,FALSE),VLOOKUP(B940,[10]SINAPI!$A:$M,4,FALSE))</f>
        <v>UN</v>
      </c>
      <c r="F940" s="40">
        <v>16</v>
      </c>
      <c r="G940" s="128" t="str">
        <f>IF(ISNUMBER(SEARCH("COM",B940)),VLOOKUP(B940,'[10]COMP.BG'!$A:$M,13,FALSE),VLOOKUP(B940,[10]SINAPI!A:M,7,FALSE))</f>
        <v>11,39</v>
      </c>
      <c r="H940" s="128" t="str">
        <f>IF(ISNUMBER(SEARCH("COM",B940)),VLOOKUP(B940,'[10]COMP.BG'!$A:$N,14,FALSE),VLOOKUP(B940,[10]SINAPI!A:N,6,FALSE))</f>
        <v>11,24</v>
      </c>
      <c r="I940" s="40">
        <f t="shared" si="685"/>
        <v>182.24</v>
      </c>
      <c r="J940" s="40">
        <f t="shared" si="686"/>
        <v>179.84</v>
      </c>
      <c r="K940" s="40">
        <f t="shared" si="687"/>
        <v>362.08000000000004</v>
      </c>
      <c r="L940" s="40">
        <f t="shared" si="688"/>
        <v>88.06</v>
      </c>
      <c r="M940" s="40">
        <f t="shared" si="689"/>
        <v>450.14000000000004</v>
      </c>
      <c r="N940" s="95">
        <f t="shared" si="690"/>
        <v>5.6760656020026692E-3</v>
      </c>
      <c r="O940" s="96">
        <f t="shared" si="691"/>
        <v>15</v>
      </c>
    </row>
    <row r="941" spans="1:15" ht="30" customHeight="1" x14ac:dyDescent="0.2">
      <c r="A941" s="215" t="s">
        <v>1617</v>
      </c>
      <c r="B941" s="110">
        <v>91997</v>
      </c>
      <c r="C941" s="189" t="s">
        <v>57</v>
      </c>
      <c r="D941" s="248" t="str">
        <f>IF(ISNUMBER(SEARCH("Com",B941)),VLOOKUP(B941,'[10]COMP.BG'!$A:$N,3,FALSE),VLOOKUP(B941,[10]SINAPI!$A:$M,2,FALSE))</f>
        <v>TOMADA MÉDIA DE EMBUTIR (1 MÓDULO), 2P+T 20 A, INCLUINDO SUPORTE E PLACA - FORNECIMENTO E INSTALAÇÃO. AF_12/2015</v>
      </c>
      <c r="E941" s="39" t="str">
        <f>IF(ISNUMBER(SEARCH("Com",B941)),VLOOKUP(B941,'[10]COMP.BG'!$A:$N,5,FALSE),VLOOKUP(B941,[10]SINAPI!$A:$M,4,FALSE))</f>
        <v>UN</v>
      </c>
      <c r="F941" s="40">
        <v>16</v>
      </c>
      <c r="G941" s="128" t="str">
        <f>IF(ISNUMBER(SEARCH("COM",B941)),VLOOKUP(B941,'[10]COMP.BG'!$A:$M,13,FALSE),VLOOKUP(B941,[10]SINAPI!A:M,7,FALSE))</f>
        <v>18,90</v>
      </c>
      <c r="H941" s="128" t="str">
        <f>IF(ISNUMBER(SEARCH("COM",B941)),VLOOKUP(B941,'[10]COMP.BG'!$A:$N,14,FALSE),VLOOKUP(B941,[10]SINAPI!A:N,6,FALSE))</f>
        <v>13,91</v>
      </c>
      <c r="I941" s="40">
        <f t="shared" si="685"/>
        <v>302.39999999999998</v>
      </c>
      <c r="J941" s="40">
        <f t="shared" si="686"/>
        <v>222.56</v>
      </c>
      <c r="K941" s="40">
        <f t="shared" si="687"/>
        <v>524.96</v>
      </c>
      <c r="L941" s="40">
        <f t="shared" si="688"/>
        <v>127.67</v>
      </c>
      <c r="M941" s="40">
        <f t="shared" si="689"/>
        <v>652.63</v>
      </c>
      <c r="N941" s="95">
        <f t="shared" si="690"/>
        <v>8.229374625305463E-3</v>
      </c>
      <c r="O941" s="96">
        <f t="shared" si="691"/>
        <v>15</v>
      </c>
    </row>
    <row r="942" spans="1:15" ht="30" customHeight="1" x14ac:dyDescent="0.2">
      <c r="A942" s="215" t="s">
        <v>1618</v>
      </c>
      <c r="B942" s="110">
        <v>91995</v>
      </c>
      <c r="C942" s="189" t="s">
        <v>57</v>
      </c>
      <c r="D942" s="248" t="str">
        <f>IF(ISNUMBER(SEARCH("Com",B942)),VLOOKUP(B942,'[10]COMP.BG'!$A:$N,3,FALSE),VLOOKUP(B942,[10]SINAPI!$A:$M,2,FALSE))</f>
        <v>TOMADA MÉDIA DE EMBUTIR (1 MÓDULO), 2P+T 20 A, SEM SUPORTE E SEM PLACA - FORNECIMENTO E INSTALAÇÃO. AF_12/2015</v>
      </c>
      <c r="E942" s="39" t="str">
        <f>IF(ISNUMBER(SEARCH("Com",B942)),VLOOKUP(B942,'[10]COMP.BG'!$A:$N,5,FALSE),VLOOKUP(B942,[10]SINAPI!$A:$M,4,FALSE))</f>
        <v>UN</v>
      </c>
      <c r="F942" s="40">
        <v>16</v>
      </c>
      <c r="G942" s="128" t="str">
        <f>IF(ISNUMBER(SEARCH("COM",B942)),VLOOKUP(B942,'[10]COMP.BG'!$A:$M,13,FALSE),VLOOKUP(B942,[10]SINAPI!A:M,7,FALSE))</f>
        <v>13,66</v>
      </c>
      <c r="H942" s="128" t="str">
        <f>IF(ISNUMBER(SEARCH("COM",B942)),VLOOKUP(B942,'[10]COMP.BG'!$A:$N,14,FALSE),VLOOKUP(B942,[10]SINAPI!A:N,6,FALSE))</f>
        <v>11,24</v>
      </c>
      <c r="I942" s="40">
        <f t="shared" si="685"/>
        <v>218.56</v>
      </c>
      <c r="J942" s="40">
        <f t="shared" si="686"/>
        <v>179.84</v>
      </c>
      <c r="K942" s="40">
        <f t="shared" si="687"/>
        <v>398.4</v>
      </c>
      <c r="L942" s="40">
        <f t="shared" si="688"/>
        <v>96.89</v>
      </c>
      <c r="M942" s="40">
        <f t="shared" si="689"/>
        <v>495.28999999999996</v>
      </c>
      <c r="N942" s="95">
        <f t="shared" si="690"/>
        <v>6.2453870618383207E-3</v>
      </c>
      <c r="O942" s="96">
        <f t="shared" si="691"/>
        <v>15</v>
      </c>
    </row>
    <row r="943" spans="1:15" ht="30" customHeight="1" x14ac:dyDescent="0.2">
      <c r="A943" s="215" t="s">
        <v>1619</v>
      </c>
      <c r="B943" s="110">
        <v>98308</v>
      </c>
      <c r="C943" s="189" t="s">
        <v>57</v>
      </c>
      <c r="D943" s="248" t="str">
        <f>IF(ISNUMBER(SEARCH("Com",B943)),VLOOKUP(B943,'[10]COMP.BG'!$A:$N,3,FALSE),VLOOKUP(B943,[10]SINAPI!$A:$M,2,FALSE))</f>
        <v>TOMADA PARA TELEFONE RJ11 - FORNECIMENTO E INSTALAÇÃO. AF_11/2019</v>
      </c>
      <c r="E943" s="39" t="str">
        <f>IF(ISNUMBER(SEARCH("Com",B943)),VLOOKUP(B943,'[10]COMP.BG'!$A:$N,5,FALSE),VLOOKUP(B943,[10]SINAPI!$A:$M,4,FALSE))</f>
        <v>UN</v>
      </c>
      <c r="F943" s="40">
        <v>16</v>
      </c>
      <c r="G943" s="128" t="str">
        <f>IF(ISNUMBER(SEARCH("COM",B943)),VLOOKUP(B943,'[10]COMP.BG'!$A:$M,13,FALSE),VLOOKUP(B943,[10]SINAPI!A:M,7,FALSE))</f>
        <v>23,24</v>
      </c>
      <c r="H943" s="128" t="str">
        <f>IF(ISNUMBER(SEARCH("COM",B943)),VLOOKUP(B943,'[10]COMP.BG'!$A:$N,14,FALSE),VLOOKUP(B943,[10]SINAPI!A:N,6,FALSE))</f>
        <v>7,52</v>
      </c>
      <c r="I943" s="40">
        <f t="shared" si="685"/>
        <v>371.84</v>
      </c>
      <c r="J943" s="40">
        <f t="shared" si="686"/>
        <v>120.32</v>
      </c>
      <c r="K943" s="40">
        <f t="shared" si="687"/>
        <v>492.15999999999997</v>
      </c>
      <c r="L943" s="40">
        <f t="shared" si="688"/>
        <v>119.69</v>
      </c>
      <c r="M943" s="40">
        <f t="shared" si="689"/>
        <v>611.84999999999991</v>
      </c>
      <c r="N943" s="95">
        <f t="shared" si="690"/>
        <v>7.7151569258127077E-3</v>
      </c>
      <c r="O943" s="96">
        <f t="shared" si="691"/>
        <v>15</v>
      </c>
    </row>
    <row r="944" spans="1:15" ht="30" customHeight="1" x14ac:dyDescent="0.2">
      <c r="A944" s="215" t="s">
        <v>1620</v>
      </c>
      <c r="B944" s="201" t="s">
        <v>629</v>
      </c>
      <c r="C944" s="189" t="s">
        <v>62</v>
      </c>
      <c r="D944" s="248" t="str">
        <f>IF(ISNUMBER(SEARCH("Com",B944)),VLOOKUP(B944,'[10]COMP.BG'!$A:$N,3,FALSE),VLOOKUP(B944,[10]SINAPI!$A:$M,2,FALSE))</f>
        <v>TOMADA RJ 45  CAT. 6E PADRÃO AMP OU FURUKAWA C/ ESPELHO</v>
      </c>
      <c r="E944" s="39" t="str">
        <f>IF(ISNUMBER(SEARCH("Com",B944)),VLOOKUP(B944,'[10]COMP.BG'!$A:$N,5,FALSE),VLOOKUP(B944,[10]SINAPI!$A:$M,4,FALSE))</f>
        <v>UN</v>
      </c>
      <c r="F944" s="40">
        <v>16</v>
      </c>
      <c r="G944" s="128">
        <f>IF(ISNUMBER(SEARCH("COM",B944)),VLOOKUP(B944,'[10]COMP.BG'!$A:$M,13,FALSE),VLOOKUP(B944,[10]SINAPI!A:M,7,FALSE))</f>
        <v>38.636399999999995</v>
      </c>
      <c r="H944" s="128">
        <f>IF(ISNUMBER(SEARCH("COM",B944)),VLOOKUP(B944,'[10]COMP.BG'!$A:$N,14,FALSE),VLOOKUP(B944,[10]SINAPI!A:N,6,FALSE))</f>
        <v>26.279999999999998</v>
      </c>
      <c r="I944" s="40">
        <f t="shared" si="685"/>
        <v>618.17999999999995</v>
      </c>
      <c r="J944" s="40">
        <f t="shared" si="686"/>
        <v>420.48</v>
      </c>
      <c r="K944" s="40">
        <f t="shared" si="687"/>
        <v>1038.6599999999999</v>
      </c>
      <c r="L944" s="40">
        <f t="shared" si="688"/>
        <v>252.6</v>
      </c>
      <c r="M944" s="40">
        <f t="shared" si="689"/>
        <v>1291.2599999999998</v>
      </c>
      <c r="N944" s="95">
        <f t="shared" si="690"/>
        <v>1.6282215464615373E-2</v>
      </c>
      <c r="O944" s="96">
        <f t="shared" si="691"/>
        <v>15</v>
      </c>
    </row>
    <row r="945" spans="1:15" s="38" customFormat="1" ht="30" customHeight="1" x14ac:dyDescent="0.2">
      <c r="A945" s="172" t="s">
        <v>339</v>
      </c>
      <c r="B945" s="214"/>
      <c r="C945" s="191"/>
      <c r="D945" s="254" t="s">
        <v>467</v>
      </c>
      <c r="E945" s="214"/>
      <c r="F945" s="214"/>
      <c r="G945" s="214"/>
      <c r="H945" s="214"/>
      <c r="I945" s="214"/>
      <c r="J945" s="214"/>
      <c r="K945" s="214"/>
      <c r="L945" s="214"/>
      <c r="M945" s="214"/>
      <c r="N945" s="187"/>
    </row>
    <row r="946" spans="1:15" ht="30" customHeight="1" x14ac:dyDescent="0.2">
      <c r="A946" s="215" t="s">
        <v>340</v>
      </c>
      <c r="B946" s="110">
        <v>97610</v>
      </c>
      <c r="C946" s="189" t="s">
        <v>57</v>
      </c>
      <c r="D946" s="248" t="str">
        <f>IF(ISNUMBER(SEARCH("Com",B946)),VLOOKUP(B946,'[10]COMP.BG'!$A:$N,3,FALSE),VLOOKUP(B946,[10]SINAPI!$A:$M,2,FALSE))</f>
        <v>LÂMPADA COMPACTA DE LED 10 W, BASE E27 - FORNECIMENTO E INSTALAÇÃO. AF_02/2020</v>
      </c>
      <c r="E946" s="39" t="str">
        <f>IF(ISNUMBER(SEARCH("Com",B946)),VLOOKUP(B946,'[10]COMP.BG'!$A:$N,5,FALSE),VLOOKUP(B946,[10]SINAPI!$A:$M,4,FALSE))</f>
        <v>UN</v>
      </c>
      <c r="F946" s="40">
        <v>42</v>
      </c>
      <c r="G946" s="128" t="str">
        <f>IF(ISNUMBER(SEARCH("COM",B946)),VLOOKUP(B946,'[10]COMP.BG'!$A:$M,13,FALSE),VLOOKUP(B946,[10]SINAPI!A:M,7,FALSE))</f>
        <v>13,05</v>
      </c>
      <c r="H946" s="128" t="str">
        <f>IF(ISNUMBER(SEARCH("COM",B946)),VLOOKUP(B946,'[10]COMP.BG'!$A:$N,14,FALSE),VLOOKUP(B946,[10]SINAPI!A:N,6,FALSE))</f>
        <v>4,60</v>
      </c>
      <c r="I946" s="40">
        <f t="shared" ref="I946:I965" si="692">ROUND(F946*G946,2)</f>
        <v>548.1</v>
      </c>
      <c r="J946" s="40">
        <f t="shared" ref="J946:J965" si="693">ROUND(F946*H946,2)</f>
        <v>193.2</v>
      </c>
      <c r="K946" s="40">
        <f t="shared" ref="K946:K965" si="694">I946+J946</f>
        <v>741.3</v>
      </c>
      <c r="L946" s="40">
        <f t="shared" ref="L946:L965" si="695">ROUND($L$15*K946,2)</f>
        <v>180.28</v>
      </c>
      <c r="M946" s="40">
        <f t="shared" ref="M946:M965" si="696">K946+L946</f>
        <v>921.57999999999993</v>
      </c>
      <c r="N946" s="95">
        <f t="shared" ref="N946:N965" si="697">M946/$M$1026*100</f>
        <v>1.1620714749841424E-2</v>
      </c>
      <c r="O946" s="96">
        <f t="shared" ref="O946:O965" si="698">IF(F946=1,1,TRUNC(F946*$O$15,0))</f>
        <v>41</v>
      </c>
    </row>
    <row r="947" spans="1:15" ht="30" customHeight="1" x14ac:dyDescent="0.2">
      <c r="A947" s="215" t="s">
        <v>354</v>
      </c>
      <c r="B947" s="110">
        <v>97611</v>
      </c>
      <c r="C947" s="189" t="s">
        <v>57</v>
      </c>
      <c r="D947" s="248" t="str">
        <f>IF(ISNUMBER(SEARCH("Com",B947)),VLOOKUP(B947,'[10]COMP.BG'!$A:$N,3,FALSE),VLOOKUP(B947,[10]SINAPI!$A:$M,2,FALSE))</f>
        <v>LÂMPADA COMPACTA FLUORESCENTE DE 15 W, BASE E27 - FORNECIMENTO E INSTALAÇÃO. AF_02/2020</v>
      </c>
      <c r="E947" s="39" t="str">
        <f>IF(ISNUMBER(SEARCH("Com",B947)),VLOOKUP(B947,'[10]COMP.BG'!$A:$N,5,FALSE),VLOOKUP(B947,[10]SINAPI!$A:$M,4,FALSE))</f>
        <v>UN</v>
      </c>
      <c r="F947" s="40">
        <v>8</v>
      </c>
      <c r="G947" s="128" t="str">
        <f>IF(ISNUMBER(SEARCH("COM",B947)),VLOOKUP(B947,'[10]COMP.BG'!$A:$M,13,FALSE),VLOOKUP(B947,[10]SINAPI!A:M,7,FALSE))</f>
        <v>17,84</v>
      </c>
      <c r="H947" s="128" t="str">
        <f>IF(ISNUMBER(SEARCH("COM",B947)),VLOOKUP(B947,'[10]COMP.BG'!$A:$N,14,FALSE),VLOOKUP(B947,[10]SINAPI!A:N,6,FALSE))</f>
        <v>4,59</v>
      </c>
      <c r="I947" s="40">
        <f t="shared" si="692"/>
        <v>142.72</v>
      </c>
      <c r="J947" s="40">
        <f t="shared" si="693"/>
        <v>36.72</v>
      </c>
      <c r="K947" s="40">
        <f t="shared" si="694"/>
        <v>179.44</v>
      </c>
      <c r="L947" s="40">
        <f t="shared" si="695"/>
        <v>43.64</v>
      </c>
      <c r="M947" s="40">
        <f t="shared" si="696"/>
        <v>223.07999999999998</v>
      </c>
      <c r="N947" s="95">
        <f t="shared" si="697"/>
        <v>2.8129397842776805E-3</v>
      </c>
      <c r="O947" s="96">
        <f t="shared" si="698"/>
        <v>7</v>
      </c>
    </row>
    <row r="948" spans="1:15" ht="30" customHeight="1" x14ac:dyDescent="0.2">
      <c r="A948" s="215" t="s">
        <v>357</v>
      </c>
      <c r="B948" s="110">
        <v>97612</v>
      </c>
      <c r="C948" s="189" t="s">
        <v>57</v>
      </c>
      <c r="D948" s="248" t="str">
        <f>IF(ISNUMBER(SEARCH("Com",B948)),VLOOKUP(B948,'[10]COMP.BG'!$A:$N,3,FALSE),VLOOKUP(B948,[10]SINAPI!$A:$M,2,FALSE))</f>
        <v>LÂMPADA COMPACTA FLUORESCENTE DE 20 W, BASE E27 - FORNECIMENTO E INSTALAÇÃO. AF_02/2020</v>
      </c>
      <c r="E948" s="39" t="str">
        <f>IF(ISNUMBER(SEARCH("Com",B948)),VLOOKUP(B948,'[10]COMP.BG'!$A:$N,5,FALSE),VLOOKUP(B948,[10]SINAPI!$A:$M,4,FALSE))</f>
        <v>UN</v>
      </c>
      <c r="F948" s="40">
        <v>8</v>
      </c>
      <c r="G948" s="128" t="str">
        <f>IF(ISNUMBER(SEARCH("COM",B948)),VLOOKUP(B948,'[10]COMP.BG'!$A:$M,13,FALSE),VLOOKUP(B948,[10]SINAPI!A:M,7,FALSE))</f>
        <v>19,80</v>
      </c>
      <c r="H948" s="128" t="str">
        <f>IF(ISNUMBER(SEARCH("COM",B948)),VLOOKUP(B948,'[10]COMP.BG'!$A:$N,14,FALSE),VLOOKUP(B948,[10]SINAPI!A:N,6,FALSE))</f>
        <v>4,59</v>
      </c>
      <c r="I948" s="40">
        <f t="shared" si="692"/>
        <v>158.4</v>
      </c>
      <c r="J948" s="40">
        <f t="shared" si="693"/>
        <v>36.72</v>
      </c>
      <c r="K948" s="40">
        <f t="shared" si="694"/>
        <v>195.12</v>
      </c>
      <c r="L948" s="40">
        <f t="shared" si="695"/>
        <v>47.45</v>
      </c>
      <c r="M948" s="40">
        <f t="shared" si="696"/>
        <v>242.57</v>
      </c>
      <c r="N948" s="95">
        <f t="shared" si="697"/>
        <v>3.0587000334957731E-3</v>
      </c>
      <c r="O948" s="96">
        <f t="shared" si="698"/>
        <v>7</v>
      </c>
    </row>
    <row r="949" spans="1:15" ht="30" customHeight="1" x14ac:dyDescent="0.2">
      <c r="A949" s="215" t="s">
        <v>378</v>
      </c>
      <c r="B949" s="110">
        <v>100903</v>
      </c>
      <c r="C949" s="189" t="s">
        <v>57</v>
      </c>
      <c r="D949" s="248" t="str">
        <f>IF(ISNUMBER(SEARCH("Com",B949)),VLOOKUP(B949,'[10]COMP.BG'!$A:$N,3,FALSE),VLOOKUP(B949,[10]SINAPI!$A:$M,2,FALSE))</f>
        <v>LÂMPADA TUBULAR LED DE 18/20 W, BASE G13 - FORNECIMENTO E INSTALAÇÃO. AF_02/2020_PS</v>
      </c>
      <c r="E949" s="39" t="str">
        <f>IF(ISNUMBER(SEARCH("Com",B949)),VLOOKUP(B949,'[10]COMP.BG'!$A:$N,5,FALSE),VLOOKUP(B949,[10]SINAPI!$A:$M,4,FALSE))</f>
        <v>UN</v>
      </c>
      <c r="F949" s="40">
        <v>8</v>
      </c>
      <c r="G949" s="128" t="str">
        <f>IF(ISNUMBER(SEARCH("COM",B949)),VLOOKUP(B949,'[10]COMP.BG'!$A:$M,13,FALSE),VLOOKUP(B949,[10]SINAPI!A:M,7,FALSE))</f>
        <v>24,75</v>
      </c>
      <c r="H949" s="128" t="str">
        <f>IF(ISNUMBER(SEARCH("COM",B949)),VLOOKUP(B949,'[10]COMP.BG'!$A:$N,14,FALSE),VLOOKUP(B949,[10]SINAPI!A:N,6,FALSE))</f>
        <v>6,86</v>
      </c>
      <c r="I949" s="40">
        <f t="shared" si="692"/>
        <v>198</v>
      </c>
      <c r="J949" s="40">
        <f t="shared" si="693"/>
        <v>54.88</v>
      </c>
      <c r="K949" s="40">
        <f t="shared" si="694"/>
        <v>252.88</v>
      </c>
      <c r="L949" s="40">
        <f t="shared" si="695"/>
        <v>61.5</v>
      </c>
      <c r="M949" s="40">
        <f t="shared" si="696"/>
        <v>314.38</v>
      </c>
      <c r="N949" s="95">
        <f t="shared" si="697"/>
        <v>3.9641922600915248E-3</v>
      </c>
      <c r="O949" s="96">
        <f t="shared" si="698"/>
        <v>7</v>
      </c>
    </row>
    <row r="950" spans="1:15" ht="30" customHeight="1" x14ac:dyDescent="0.2">
      <c r="A950" s="215" t="s">
        <v>449</v>
      </c>
      <c r="B950" s="110">
        <v>100902</v>
      </c>
      <c r="C950" s="189" t="s">
        <v>57</v>
      </c>
      <c r="D950" s="248" t="str">
        <f>IF(ISNUMBER(SEARCH("Com",B950)),VLOOKUP(B950,'[10]COMP.BG'!$A:$N,3,FALSE),VLOOKUP(B950,[10]SINAPI!$A:$M,2,FALSE))</f>
        <v>LÂMPADA TUBULAR LED DE 9/10 W, BASE G13 - FORNECIMENTO E INSTALAÇÃO. AF_02/2020_PS</v>
      </c>
      <c r="E950" s="39" t="str">
        <f>IF(ISNUMBER(SEARCH("Com",B950)),VLOOKUP(B950,'[10]COMP.BG'!$A:$N,5,FALSE),VLOOKUP(B950,[10]SINAPI!$A:$M,4,FALSE))</f>
        <v>UN</v>
      </c>
      <c r="F950" s="40">
        <v>8</v>
      </c>
      <c r="G950" s="128" t="str">
        <f>IF(ISNUMBER(SEARCH("COM",B950)),VLOOKUP(B950,'[10]COMP.BG'!$A:$M,13,FALSE),VLOOKUP(B950,[10]SINAPI!A:M,7,FALSE))</f>
        <v>19,44</v>
      </c>
      <c r="H950" s="128" t="str">
        <f>IF(ISNUMBER(SEARCH("COM",B950)),VLOOKUP(B950,'[10]COMP.BG'!$A:$N,14,FALSE),VLOOKUP(B950,[10]SINAPI!A:N,6,FALSE))</f>
        <v>6,87</v>
      </c>
      <c r="I950" s="40">
        <f t="shared" si="692"/>
        <v>155.52000000000001</v>
      </c>
      <c r="J950" s="40">
        <f t="shared" si="693"/>
        <v>54.96</v>
      </c>
      <c r="K950" s="40">
        <f t="shared" si="694"/>
        <v>210.48000000000002</v>
      </c>
      <c r="L950" s="40">
        <f t="shared" si="695"/>
        <v>51.19</v>
      </c>
      <c r="M950" s="40">
        <f t="shared" si="696"/>
        <v>261.67</v>
      </c>
      <c r="N950" s="95">
        <f t="shared" si="697"/>
        <v>3.2995425558182754E-3</v>
      </c>
      <c r="O950" s="96">
        <f t="shared" si="698"/>
        <v>7</v>
      </c>
    </row>
    <row r="951" spans="1:15" ht="30" customHeight="1" x14ac:dyDescent="0.2">
      <c r="A951" s="215" t="s">
        <v>1621</v>
      </c>
      <c r="B951" s="110">
        <v>97605</v>
      </c>
      <c r="C951" s="189" t="s">
        <v>57</v>
      </c>
      <c r="D951" s="248" t="str">
        <f>IF(ISNUMBER(SEARCH("Com",B951)),VLOOKUP(B951,'[10]COMP.BG'!$A:$N,3,FALSE),VLOOKUP(B951,[10]SINAPI!$A:$M,2,FALSE))</f>
        <v>LUMINÁRIA ARANDELA TIPO MEIA LUA, DE SOBREPOR, COM 1 LÂMPADA LED DE 6 W, SEM REATOR - FORNECIMENTO E INSTALAÇÃO. AF_02/2020</v>
      </c>
      <c r="E951" s="39" t="str">
        <f>IF(ISNUMBER(SEARCH("Com",B951)),VLOOKUP(B951,'[10]COMP.BG'!$A:$N,5,FALSE),VLOOKUP(B951,[10]SINAPI!$A:$M,4,FALSE))</f>
        <v>UN</v>
      </c>
      <c r="F951" s="40">
        <v>8</v>
      </c>
      <c r="G951" s="128" t="str">
        <f>IF(ISNUMBER(SEARCH("COM",B951)),VLOOKUP(B951,'[10]COMP.BG'!$A:$M,13,FALSE),VLOOKUP(B951,[10]SINAPI!A:M,7,FALSE))</f>
        <v>83,95</v>
      </c>
      <c r="H951" s="128" t="str">
        <f>IF(ISNUMBER(SEARCH("COM",B951)),VLOOKUP(B951,'[10]COMP.BG'!$A:$N,14,FALSE),VLOOKUP(B951,[10]SINAPI!A:N,6,FALSE))</f>
        <v>13,12</v>
      </c>
      <c r="I951" s="40">
        <f t="shared" si="692"/>
        <v>671.6</v>
      </c>
      <c r="J951" s="40">
        <f t="shared" si="693"/>
        <v>104.96</v>
      </c>
      <c r="K951" s="40">
        <f t="shared" si="694"/>
        <v>776.56000000000006</v>
      </c>
      <c r="L951" s="40">
        <f t="shared" si="695"/>
        <v>188.86</v>
      </c>
      <c r="M951" s="40">
        <f t="shared" si="696"/>
        <v>965.42000000000007</v>
      </c>
      <c r="N951" s="95">
        <f t="shared" si="697"/>
        <v>1.2173517691130353E-2</v>
      </c>
      <c r="O951" s="96">
        <f t="shared" si="698"/>
        <v>7</v>
      </c>
    </row>
    <row r="952" spans="1:15" ht="30" customHeight="1" x14ac:dyDescent="0.2">
      <c r="A952" s="215" t="s">
        <v>1622</v>
      </c>
      <c r="B952" s="110">
        <v>97607</v>
      </c>
      <c r="C952" s="189" t="s">
        <v>57</v>
      </c>
      <c r="D952" s="248" t="str">
        <f>IF(ISNUMBER(SEARCH("Com",B952)),VLOOKUP(B952,'[10]COMP.BG'!$A:$N,3,FALSE),VLOOKUP(B952,[10]SINAPI!$A:$M,2,FALSE))</f>
        <v>LUMINÁRIA ARANDELA TIPO TARTARUGA, DE SOBREPOR, COM 1 LÂMPADA LED DE 6 W, SEM REATOR - FORNECIMENTO E INSTALAÇÃO. AF_02/2020</v>
      </c>
      <c r="E952" s="39" t="str">
        <f>IF(ISNUMBER(SEARCH("Com",B952)),VLOOKUP(B952,'[10]COMP.BG'!$A:$N,5,FALSE),VLOOKUP(B952,[10]SINAPI!$A:$M,4,FALSE))</f>
        <v>UN</v>
      </c>
      <c r="F952" s="40">
        <v>8</v>
      </c>
      <c r="G952" s="128" t="str">
        <f>IF(ISNUMBER(SEARCH("COM",B952)),VLOOKUP(B952,'[10]COMP.BG'!$A:$M,13,FALSE),VLOOKUP(B952,[10]SINAPI!A:M,7,FALSE))</f>
        <v>101,79</v>
      </c>
      <c r="H952" s="128" t="str">
        <f>IF(ISNUMBER(SEARCH("COM",B952)),VLOOKUP(B952,'[10]COMP.BG'!$A:$N,14,FALSE),VLOOKUP(B952,[10]SINAPI!A:N,6,FALSE))</f>
        <v>15,28</v>
      </c>
      <c r="I952" s="40">
        <f t="shared" si="692"/>
        <v>814.32</v>
      </c>
      <c r="J952" s="40">
        <f t="shared" si="693"/>
        <v>122.24</v>
      </c>
      <c r="K952" s="40">
        <f t="shared" si="694"/>
        <v>936.56000000000006</v>
      </c>
      <c r="L952" s="40">
        <f t="shared" si="695"/>
        <v>227.77</v>
      </c>
      <c r="M952" s="40">
        <f t="shared" si="696"/>
        <v>1164.3300000000002</v>
      </c>
      <c r="N952" s="95">
        <f t="shared" si="697"/>
        <v>1.4681684503442857E-2</v>
      </c>
      <c r="O952" s="96">
        <f t="shared" si="698"/>
        <v>7</v>
      </c>
    </row>
    <row r="953" spans="1:15" ht="30" customHeight="1" x14ac:dyDescent="0.2">
      <c r="A953" s="215" t="s">
        <v>1623</v>
      </c>
      <c r="B953" s="110">
        <v>97599</v>
      </c>
      <c r="C953" s="189" t="s">
        <v>57</v>
      </c>
      <c r="D953" s="248" t="str">
        <f>IF(ISNUMBER(SEARCH("Com",B953)),VLOOKUP(B953,'[10]COMP.BG'!$A:$N,3,FALSE),VLOOKUP(B953,[10]SINAPI!$A:$M,2,FALSE))</f>
        <v>LUMINÁRIA DE EMERGÊNCIA, COM 30 LÂMPADAS LED DE 2 W, SEM REATOR - FORNECIMENTO E INSTALAÇÃO. AF_02/2020</v>
      </c>
      <c r="E953" s="39" t="str">
        <f>IF(ISNUMBER(SEARCH("Com",B953)),VLOOKUP(B953,'[10]COMP.BG'!$A:$N,5,FALSE),VLOOKUP(B953,[10]SINAPI!$A:$M,4,FALSE))</f>
        <v>UN</v>
      </c>
      <c r="F953" s="40">
        <v>58</v>
      </c>
      <c r="G953" s="128" t="str">
        <f>IF(ISNUMBER(SEARCH("COM",B953)),VLOOKUP(B953,'[10]COMP.BG'!$A:$M,13,FALSE),VLOOKUP(B953,[10]SINAPI!A:M,7,FALSE))</f>
        <v>24,28</v>
      </c>
      <c r="H953" s="128" t="str">
        <f>IF(ISNUMBER(SEARCH("COM",B953)),VLOOKUP(B953,'[10]COMP.BG'!$A:$N,14,FALSE),VLOOKUP(B953,[10]SINAPI!A:N,6,FALSE))</f>
        <v>4,97</v>
      </c>
      <c r="I953" s="40">
        <f t="shared" si="692"/>
        <v>1408.24</v>
      </c>
      <c r="J953" s="40">
        <f t="shared" si="693"/>
        <v>288.26</v>
      </c>
      <c r="K953" s="40">
        <f t="shared" si="694"/>
        <v>1696.5</v>
      </c>
      <c r="L953" s="40">
        <f t="shared" si="695"/>
        <v>412.59</v>
      </c>
      <c r="M953" s="40">
        <f t="shared" si="696"/>
        <v>2109.09</v>
      </c>
      <c r="N953" s="95">
        <f t="shared" si="697"/>
        <v>2.6594688764668344E-2</v>
      </c>
      <c r="O953" s="96">
        <f t="shared" si="698"/>
        <v>57</v>
      </c>
    </row>
    <row r="954" spans="1:15" ht="30" customHeight="1" x14ac:dyDescent="0.2">
      <c r="A954" s="215" t="s">
        <v>1624</v>
      </c>
      <c r="B954" s="110" t="s">
        <v>469</v>
      </c>
      <c r="C954" s="91" t="s">
        <v>62</v>
      </c>
      <c r="D954" s="248" t="str">
        <f>IF(ISNUMBER(SEARCH("Com",B954)),VLOOKUP(B954,'[10]COMP.BG'!$A:$N,3,FALSE),VLOOKUP(B954,[10]SINAPI!$A:$M,2,FALSE))</f>
        <v>LUMINÁRIA LED DE EMBUTIR - QUADRADA 60X60CM, INCLUSO DRIVER - FORNECIMENTO E INSTALAÇÃO</v>
      </c>
      <c r="E954" s="39" t="str">
        <f>IF(ISNUMBER(SEARCH("Com",B954)),VLOOKUP(B954,'[10]COMP.BG'!$A:$N,5,FALSE),VLOOKUP(B954,[10]SINAPI!$A:$M,4,FALSE))</f>
        <v>UN</v>
      </c>
      <c r="F954" s="40">
        <v>42</v>
      </c>
      <c r="G954" s="128">
        <f>IF(ISNUMBER(SEARCH("COM",B954)),VLOOKUP(B954,'[10]COMP.BG'!$A:$M,13,FALSE),VLOOKUP(B954,[10]SINAPI!A:M,7,FALSE))</f>
        <v>200.20539300000002</v>
      </c>
      <c r="H954" s="128">
        <f>IF(ISNUMBER(SEARCH("COM",B954)),VLOOKUP(B954,'[10]COMP.BG'!$A:$N,14,FALSE),VLOOKUP(B954,[10]SINAPI!A:N,6,FALSE))</f>
        <v>19.190388999999996</v>
      </c>
      <c r="I954" s="40">
        <f t="shared" si="692"/>
        <v>8408.6299999999992</v>
      </c>
      <c r="J954" s="40">
        <f t="shared" si="693"/>
        <v>806</v>
      </c>
      <c r="K954" s="40">
        <f t="shared" si="694"/>
        <v>9214.6299999999992</v>
      </c>
      <c r="L954" s="40">
        <f t="shared" si="695"/>
        <v>2241</v>
      </c>
      <c r="M954" s="40">
        <f t="shared" si="696"/>
        <v>11455.63</v>
      </c>
      <c r="N954" s="95">
        <f t="shared" si="697"/>
        <v>0.14445040963315819</v>
      </c>
      <c r="O954" s="96">
        <f t="shared" si="698"/>
        <v>41</v>
      </c>
    </row>
    <row r="955" spans="1:15" ht="30" customHeight="1" x14ac:dyDescent="0.2">
      <c r="A955" s="215" t="s">
        <v>1625</v>
      </c>
      <c r="B955" s="110" t="s">
        <v>471</v>
      </c>
      <c r="C955" s="91" t="s">
        <v>62</v>
      </c>
      <c r="D955" s="248" t="str">
        <f>IF(ISNUMBER(SEARCH("Com",B955)),VLOOKUP(B955,'[10]COMP.BG'!$A:$N,3,FALSE),VLOOKUP(B955,[10]SINAPI!$A:$M,2,FALSE))</f>
        <v>LUMINÁRIA LED DE EMBUTIR - RETANGULAR 120x30CM, INCLUSO DRIVER - FORNECIMENTO E INSTALAÇÃO</v>
      </c>
      <c r="E955" s="39" t="str">
        <f>IF(ISNUMBER(SEARCH("Com",B955)),VLOOKUP(B955,'[10]COMP.BG'!$A:$N,5,FALSE),VLOOKUP(B955,[10]SINAPI!$A:$M,4,FALSE))</f>
        <v>UN</v>
      </c>
      <c r="F955" s="40">
        <v>42</v>
      </c>
      <c r="G955" s="128">
        <f>IF(ISNUMBER(SEARCH("COM",B955)),VLOOKUP(B955,'[10]COMP.BG'!$A:$M,13,FALSE),VLOOKUP(B955,[10]SINAPI!A:M,7,FALSE))</f>
        <v>293.15883333333335</v>
      </c>
      <c r="H955" s="128">
        <f>IF(ISNUMBER(SEARCH("COM",B955)),VLOOKUP(B955,'[10]COMP.BG'!$A:$N,14,FALSE),VLOOKUP(B955,[10]SINAPI!A:N,6,FALSE))</f>
        <v>20.611499999999999</v>
      </c>
      <c r="I955" s="40">
        <f t="shared" si="692"/>
        <v>12312.67</v>
      </c>
      <c r="J955" s="40">
        <f t="shared" si="693"/>
        <v>865.68</v>
      </c>
      <c r="K955" s="40">
        <f t="shared" si="694"/>
        <v>13178.35</v>
      </c>
      <c r="L955" s="40">
        <f t="shared" si="695"/>
        <v>3204.97</v>
      </c>
      <c r="M955" s="40">
        <f t="shared" si="696"/>
        <v>16383.32</v>
      </c>
      <c r="N955" s="95">
        <f t="shared" si="697"/>
        <v>0.20658639334118797</v>
      </c>
      <c r="O955" s="96">
        <f t="shared" si="698"/>
        <v>41</v>
      </c>
    </row>
    <row r="956" spans="1:15" ht="30" customHeight="1" x14ac:dyDescent="0.2">
      <c r="A956" s="215" t="s">
        <v>1626</v>
      </c>
      <c r="B956" s="110" t="s">
        <v>473</v>
      </c>
      <c r="C956" s="91" t="s">
        <v>62</v>
      </c>
      <c r="D956" s="248" t="str">
        <f>IF(ISNUMBER(SEARCH("Com",B956)),VLOOKUP(B956,'[10]COMP.BG'!$A:$N,3,FALSE),VLOOKUP(B956,[10]SINAPI!$A:$M,2,FALSE))</f>
        <v>LUMINÁRIA LED DE EMBUTIR - RETANGULAR 60x30CM, INCLUSO DRIVER - FORNECIMENTO E INSTALAÇÃO</v>
      </c>
      <c r="E956" s="39" t="str">
        <f>IF(ISNUMBER(SEARCH("Com",B956)),VLOOKUP(B956,'[10]COMP.BG'!$A:$N,5,FALSE),VLOOKUP(B956,[10]SINAPI!$A:$M,4,FALSE))</f>
        <v>UN</v>
      </c>
      <c r="F956" s="40">
        <v>42</v>
      </c>
      <c r="G956" s="128">
        <f>IF(ISNUMBER(SEARCH("COM",B956)),VLOOKUP(B956,'[10]COMP.BG'!$A:$M,13,FALSE),VLOOKUP(B956,[10]SINAPI!A:M,7,FALSE))</f>
        <v>138.4468333333333</v>
      </c>
      <c r="H956" s="128">
        <f>IF(ISNUMBER(SEARCH("COM",B956)),VLOOKUP(B956,'[10]COMP.BG'!$A:$N,14,FALSE),VLOOKUP(B956,[10]SINAPI!A:N,6,FALSE))</f>
        <v>16.639499999999998</v>
      </c>
      <c r="I956" s="40">
        <f t="shared" si="692"/>
        <v>5814.77</v>
      </c>
      <c r="J956" s="40">
        <f t="shared" si="693"/>
        <v>698.86</v>
      </c>
      <c r="K956" s="40">
        <f t="shared" si="694"/>
        <v>6513.63</v>
      </c>
      <c r="L956" s="40">
        <f t="shared" si="695"/>
        <v>1584.11</v>
      </c>
      <c r="M956" s="40">
        <f t="shared" si="696"/>
        <v>8097.74</v>
      </c>
      <c r="N956" s="95">
        <f t="shared" si="697"/>
        <v>0.1021089071576867</v>
      </c>
      <c r="O956" s="96">
        <f t="shared" si="698"/>
        <v>41</v>
      </c>
    </row>
    <row r="957" spans="1:15" ht="30" customHeight="1" x14ac:dyDescent="0.2">
      <c r="A957" s="215" t="s">
        <v>1627</v>
      </c>
      <c r="B957" s="110" t="s">
        <v>470</v>
      </c>
      <c r="C957" s="91" t="s">
        <v>62</v>
      </c>
      <c r="D957" s="248" t="str">
        <f>IF(ISNUMBER(SEARCH("Com",B957)),VLOOKUP(B957,'[10]COMP.BG'!$A:$N,3,FALSE),VLOOKUP(B957,[10]SINAPI!$A:$M,2,FALSE))</f>
        <v>LUMINÁRIA LED DE SOBREPOR - QUADRADA 60X60CM, INCLUSO DRIVER - FORNECIMENTO E INSTALAÇÃO</v>
      </c>
      <c r="E957" s="39" t="str">
        <f>IF(ISNUMBER(SEARCH("Com",B957)),VLOOKUP(B957,'[10]COMP.BG'!$A:$N,5,FALSE),VLOOKUP(B957,[10]SINAPI!$A:$M,4,FALSE))</f>
        <v>UN</v>
      </c>
      <c r="F957" s="40">
        <v>42</v>
      </c>
      <c r="G957" s="128">
        <f>IF(ISNUMBER(SEARCH("COM",B957)),VLOOKUP(B957,'[10]COMP.BG'!$A:$M,13,FALSE),VLOOKUP(B957,[10]SINAPI!A:M,7,FALSE))</f>
        <v>230.53539300000003</v>
      </c>
      <c r="H957" s="128">
        <f>IF(ISNUMBER(SEARCH("COM",B957)),VLOOKUP(B957,'[10]COMP.BG'!$A:$N,14,FALSE),VLOOKUP(B957,[10]SINAPI!A:N,6,FALSE))</f>
        <v>19.190388999999996</v>
      </c>
      <c r="I957" s="40">
        <f t="shared" si="692"/>
        <v>9682.49</v>
      </c>
      <c r="J957" s="40">
        <f t="shared" si="693"/>
        <v>806</v>
      </c>
      <c r="K957" s="40">
        <f t="shared" si="694"/>
        <v>10488.49</v>
      </c>
      <c r="L957" s="40">
        <f t="shared" si="695"/>
        <v>2550.8000000000002</v>
      </c>
      <c r="M957" s="40">
        <f t="shared" si="696"/>
        <v>13039.29</v>
      </c>
      <c r="N957" s="95">
        <f t="shared" si="697"/>
        <v>0.16441965931385211</v>
      </c>
      <c r="O957" s="96">
        <f t="shared" si="698"/>
        <v>41</v>
      </c>
    </row>
    <row r="958" spans="1:15" ht="30" customHeight="1" x14ac:dyDescent="0.2">
      <c r="A958" s="215" t="s">
        <v>1628</v>
      </c>
      <c r="B958" s="110" t="s">
        <v>472</v>
      </c>
      <c r="C958" s="91" t="s">
        <v>62</v>
      </c>
      <c r="D958" s="248" t="str">
        <f>IF(ISNUMBER(SEARCH("Com",B958)),VLOOKUP(B958,'[10]COMP.BG'!$A:$N,3,FALSE),VLOOKUP(B958,[10]SINAPI!$A:$M,2,FALSE))</f>
        <v>LUMINÁRIA LED DE SOBREPOR - RETANGULAR 120x30CM, INCLUSO DRIVER - FORNECIMENTO E INSTALAÇÃO</v>
      </c>
      <c r="E958" s="39" t="str">
        <f>IF(ISNUMBER(SEARCH("Com",B958)),VLOOKUP(B958,'[10]COMP.BG'!$A:$N,5,FALSE),VLOOKUP(B958,[10]SINAPI!$A:$M,4,FALSE))</f>
        <v>UN</v>
      </c>
      <c r="F958" s="40">
        <v>33</v>
      </c>
      <c r="G958" s="128">
        <f>IF(ISNUMBER(SEARCH("COM",B958)),VLOOKUP(B958,'[10]COMP.BG'!$A:$M,13,FALSE),VLOOKUP(B958,[10]SINAPI!A:M,7,FALSE))</f>
        <v>305.91216666666668</v>
      </c>
      <c r="H958" s="128">
        <f>IF(ISNUMBER(SEARCH("COM",B958)),VLOOKUP(B958,'[10]COMP.BG'!$A:$N,14,FALSE),VLOOKUP(B958,[10]SINAPI!A:N,6,FALSE))</f>
        <v>20.611499999999999</v>
      </c>
      <c r="I958" s="40">
        <f t="shared" si="692"/>
        <v>10095.1</v>
      </c>
      <c r="J958" s="40">
        <f t="shared" si="693"/>
        <v>680.18</v>
      </c>
      <c r="K958" s="40">
        <f t="shared" si="694"/>
        <v>10775.28</v>
      </c>
      <c r="L958" s="40">
        <f t="shared" si="695"/>
        <v>2620.5500000000002</v>
      </c>
      <c r="M958" s="40">
        <f t="shared" si="696"/>
        <v>13395.830000000002</v>
      </c>
      <c r="N958" s="95">
        <f t="shared" si="697"/>
        <v>0.1689154704609131</v>
      </c>
      <c r="O958" s="96">
        <f t="shared" si="698"/>
        <v>32</v>
      </c>
    </row>
    <row r="959" spans="1:15" ht="30" customHeight="1" x14ac:dyDescent="0.2">
      <c r="A959" s="215" t="s">
        <v>1629</v>
      </c>
      <c r="B959" s="110" t="s">
        <v>474</v>
      </c>
      <c r="C959" s="91" t="s">
        <v>62</v>
      </c>
      <c r="D959" s="248" t="str">
        <f>IF(ISNUMBER(SEARCH("Com",B959)),VLOOKUP(B959,'[10]COMP.BG'!$A:$N,3,FALSE),VLOOKUP(B959,[10]SINAPI!$A:$M,2,FALSE))</f>
        <v>LUMINÁRIA LED DE SOBREPOR - RETANGULAR 60x30CM, INCLUSO DRIVER - FORNECIMENTO E INSTALAÇÃO</v>
      </c>
      <c r="E959" s="39" t="str">
        <f>IF(ISNUMBER(SEARCH("Com",B959)),VLOOKUP(B959,'[10]COMP.BG'!$A:$N,5,FALSE),VLOOKUP(B959,[10]SINAPI!$A:$M,4,FALSE))</f>
        <v>UN</v>
      </c>
      <c r="F959" s="40">
        <v>33</v>
      </c>
      <c r="G959" s="128">
        <f>IF(ISNUMBER(SEARCH("COM",B959)),VLOOKUP(B959,'[10]COMP.BG'!$A:$M,13,FALSE),VLOOKUP(B959,[10]SINAPI!A:M,7,FALSE))</f>
        <v>164.4135</v>
      </c>
      <c r="H959" s="128">
        <f>IF(ISNUMBER(SEARCH("COM",B959)),VLOOKUP(B959,'[10]COMP.BG'!$A:$N,14,FALSE),VLOOKUP(B959,[10]SINAPI!A:N,6,FALSE))</f>
        <v>16.639499999999998</v>
      </c>
      <c r="I959" s="40">
        <f t="shared" si="692"/>
        <v>5425.65</v>
      </c>
      <c r="J959" s="40">
        <f t="shared" si="693"/>
        <v>549.1</v>
      </c>
      <c r="K959" s="40">
        <f t="shared" si="694"/>
        <v>5974.75</v>
      </c>
      <c r="L959" s="40">
        <f t="shared" si="695"/>
        <v>1453.06</v>
      </c>
      <c r="M959" s="40">
        <f t="shared" si="696"/>
        <v>7427.8099999999995</v>
      </c>
      <c r="N959" s="95">
        <f t="shared" si="697"/>
        <v>9.3661387211115291E-2</v>
      </c>
      <c r="O959" s="96">
        <f t="shared" si="698"/>
        <v>32</v>
      </c>
    </row>
    <row r="960" spans="1:15" ht="30" customHeight="1" x14ac:dyDescent="0.2">
      <c r="A960" s="215" t="s">
        <v>1630</v>
      </c>
      <c r="B960" s="110" t="s">
        <v>468</v>
      </c>
      <c r="C960" s="91" t="s">
        <v>62</v>
      </c>
      <c r="D960" s="248" t="str">
        <f>IF(ISNUMBER(SEARCH("Com",B960)),VLOOKUP(B960,'[10]COMP.BG'!$A:$N,3,FALSE),VLOOKUP(B960,[10]SINAPI!$A:$M,2,FALSE))</f>
        <v>LUMINÁRIA LED DE SOBREPOR HERMÉTICA - 60X15CM, INCLUSO DRIVER - FORNECIMENTO E INSTALAÇÃO</v>
      </c>
      <c r="E960" s="39" t="str">
        <f>IF(ISNUMBER(SEARCH("Com",B960)),VLOOKUP(B960,'[10]COMP.BG'!$A:$N,5,FALSE),VLOOKUP(B960,[10]SINAPI!$A:$M,4,FALSE))</f>
        <v>UN</v>
      </c>
      <c r="F960" s="40">
        <v>25</v>
      </c>
      <c r="G960" s="128">
        <f>IF(ISNUMBER(SEARCH("COM",B960)),VLOOKUP(B960,'[10]COMP.BG'!$A:$M,13,FALSE),VLOOKUP(B960,[10]SINAPI!A:M,7,FALSE))</f>
        <v>254.2542</v>
      </c>
      <c r="H960" s="128">
        <f>IF(ISNUMBER(SEARCH("COM",B960)),VLOOKUP(B960,'[10]COMP.BG'!$A:$N,14,FALSE),VLOOKUP(B960,[10]SINAPI!A:N,6,FALSE))</f>
        <v>15.866600000000002</v>
      </c>
      <c r="I960" s="40">
        <f t="shared" si="692"/>
        <v>6356.36</v>
      </c>
      <c r="J960" s="40">
        <f t="shared" si="693"/>
        <v>396.67</v>
      </c>
      <c r="K960" s="40">
        <f t="shared" si="694"/>
        <v>6753.03</v>
      </c>
      <c r="L960" s="40">
        <f t="shared" si="695"/>
        <v>1642.34</v>
      </c>
      <c r="M960" s="40">
        <f t="shared" si="696"/>
        <v>8395.369999999999</v>
      </c>
      <c r="N960" s="95">
        <f t="shared" si="697"/>
        <v>0.10586188935239066</v>
      </c>
      <c r="O960" s="96">
        <f t="shared" si="698"/>
        <v>24</v>
      </c>
    </row>
    <row r="961" spans="1:15" ht="30" customHeight="1" x14ac:dyDescent="0.2">
      <c r="A961" s="215" t="s">
        <v>1631</v>
      </c>
      <c r="B961" s="110" t="s">
        <v>752</v>
      </c>
      <c r="C961" s="91" t="s">
        <v>62</v>
      </c>
      <c r="D961" s="248" t="str">
        <f>IF(ISNUMBER(SEARCH("Com",B961)),VLOOKUP(B961,'[10]COMP.BG'!$A:$N,3,FALSE),VLOOKUP(B961,[10]SINAPI!$A:$M,2,FALSE))</f>
        <v>LUMINÁRIA TIPO CALHA, DE EMBUTIR, COM 2 LÂMPADAS TUBULAR LED DE 18/20 W - FORNECIMENTO E INSTALAÇÃO.</v>
      </c>
      <c r="E961" s="39" t="str">
        <f>IF(ISNUMBER(SEARCH("Com",B961)),VLOOKUP(B961,'[10]COMP.BG'!$A:$N,5,FALSE),VLOOKUP(B961,[10]SINAPI!$A:$M,4,FALSE))</f>
        <v>UN</v>
      </c>
      <c r="F961" s="40">
        <v>8</v>
      </c>
      <c r="G961" s="128">
        <f>IF(ISNUMBER(SEARCH("COM",B961)),VLOOKUP(B961,'[10]COMP.BG'!$A:$M,13,FALSE),VLOOKUP(B961,[10]SINAPI!A:M,7,FALSE))</f>
        <v>333.20366666666666</v>
      </c>
      <c r="H961" s="128">
        <f>IF(ISNUMBER(SEARCH("COM",B961)),VLOOKUP(B961,'[10]COMP.BG'!$A:$N,14,FALSE),VLOOKUP(B961,[10]SINAPI!A:N,6,FALSE))</f>
        <v>27.460999999999999</v>
      </c>
      <c r="I961" s="40">
        <f t="shared" si="692"/>
        <v>2665.63</v>
      </c>
      <c r="J961" s="40">
        <f t="shared" si="693"/>
        <v>219.69</v>
      </c>
      <c r="K961" s="40">
        <f t="shared" si="694"/>
        <v>2885.32</v>
      </c>
      <c r="L961" s="40">
        <f t="shared" si="695"/>
        <v>701.71</v>
      </c>
      <c r="M961" s="40">
        <f t="shared" si="696"/>
        <v>3587.03</v>
      </c>
      <c r="N961" s="95">
        <f t="shared" si="697"/>
        <v>4.5230856169972973E-2</v>
      </c>
      <c r="O961" s="96">
        <f t="shared" si="698"/>
        <v>7</v>
      </c>
    </row>
    <row r="962" spans="1:15" ht="30" customHeight="1" x14ac:dyDescent="0.2">
      <c r="A962" s="215" t="s">
        <v>1632</v>
      </c>
      <c r="B962" s="110" t="s">
        <v>751</v>
      </c>
      <c r="C962" s="91" t="s">
        <v>62</v>
      </c>
      <c r="D962" s="248" t="str">
        <f>IF(ISNUMBER(SEARCH("Com",B962)),VLOOKUP(B962,'[10]COMP.BG'!$A:$N,3,FALSE),VLOOKUP(B962,[10]SINAPI!$A:$M,2,FALSE))</f>
        <v>LUMINÁRIA TIPO CALHA, DE EMBUTIR, COM 2 LÂMPADAS TUBULAR LED DE 9/10 W - FORNECIMENTO E INSTALAÇÃO.</v>
      </c>
      <c r="E962" s="39" t="str">
        <f>IF(ISNUMBER(SEARCH("Com",B962)),VLOOKUP(B962,'[10]COMP.BG'!$A:$N,5,FALSE),VLOOKUP(B962,[10]SINAPI!$A:$M,4,FALSE))</f>
        <v>UN</v>
      </c>
      <c r="F962" s="40">
        <v>8</v>
      </c>
      <c r="G962" s="128">
        <f>IF(ISNUMBER(SEARCH("COM",B962)),VLOOKUP(B962,'[10]COMP.BG'!$A:$M,13,FALSE),VLOOKUP(B962,[10]SINAPI!A:M,7,FALSE))</f>
        <v>191.50049999999999</v>
      </c>
      <c r="H962" s="128">
        <f>IF(ISNUMBER(SEARCH("COM",B962)),VLOOKUP(B962,'[10]COMP.BG'!$A:$N,14,FALSE),VLOOKUP(B962,[10]SINAPI!A:N,6,FALSE))</f>
        <v>24.5825</v>
      </c>
      <c r="I962" s="40">
        <f t="shared" si="692"/>
        <v>1532</v>
      </c>
      <c r="J962" s="40">
        <f t="shared" si="693"/>
        <v>196.66</v>
      </c>
      <c r="K962" s="40">
        <f t="shared" si="694"/>
        <v>1728.66</v>
      </c>
      <c r="L962" s="40">
        <f t="shared" si="695"/>
        <v>420.41</v>
      </c>
      <c r="M962" s="40">
        <f t="shared" si="696"/>
        <v>2149.0700000000002</v>
      </c>
      <c r="N962" s="95">
        <f t="shared" si="697"/>
        <v>2.7098818819247073E-2</v>
      </c>
      <c r="O962" s="96">
        <f t="shared" si="698"/>
        <v>7</v>
      </c>
    </row>
    <row r="963" spans="1:15" ht="30" customHeight="1" x14ac:dyDescent="0.2">
      <c r="A963" s="215" t="s">
        <v>1633</v>
      </c>
      <c r="B963" s="110">
        <v>103782</v>
      </c>
      <c r="C963" s="189" t="s">
        <v>57</v>
      </c>
      <c r="D963" s="248" t="str">
        <f>IF(ISNUMBER(SEARCH("Com",B963)),VLOOKUP(B963,'[10]COMP.BG'!$A:$N,3,FALSE),VLOOKUP(B963,[10]SINAPI!$A:$M,2,FALSE))</f>
        <v>LUMINÁRIA TIPO PLAFON CIRCULAR, DE SOBREPOR, COM LED DE 12/13 W - FORNECIMENTO E INSTALAÇÃO. AF_03/2022</v>
      </c>
      <c r="E963" s="39" t="str">
        <f>IF(ISNUMBER(SEARCH("Com",B963)),VLOOKUP(B963,'[10]COMP.BG'!$A:$N,5,FALSE),VLOOKUP(B963,[10]SINAPI!$A:$M,4,FALSE))</f>
        <v>UN</v>
      </c>
      <c r="F963" s="40">
        <v>8</v>
      </c>
      <c r="G963" s="128" t="str">
        <f>IF(ISNUMBER(SEARCH("COM",B963)),VLOOKUP(B963,'[10]COMP.BG'!$A:$M,13,FALSE),VLOOKUP(B963,[10]SINAPI!A:M,7,FALSE))</f>
        <v>24,90</v>
      </c>
      <c r="H963" s="128" t="str">
        <f>IF(ISNUMBER(SEARCH("COM",B963)),VLOOKUP(B963,'[10]COMP.BG'!$A:$N,14,FALSE),VLOOKUP(B963,[10]SINAPI!A:N,6,FALSE))</f>
        <v>13,50</v>
      </c>
      <c r="I963" s="40">
        <f t="shared" si="692"/>
        <v>199.2</v>
      </c>
      <c r="J963" s="40">
        <f t="shared" si="693"/>
        <v>108</v>
      </c>
      <c r="K963" s="40">
        <f t="shared" si="694"/>
        <v>307.2</v>
      </c>
      <c r="L963" s="40">
        <f t="shared" si="695"/>
        <v>74.709999999999994</v>
      </c>
      <c r="M963" s="40">
        <f t="shared" si="696"/>
        <v>381.90999999999997</v>
      </c>
      <c r="N963" s="95">
        <f t="shared" si="697"/>
        <v>4.8157155863972076E-3</v>
      </c>
      <c r="O963" s="96">
        <f t="shared" si="698"/>
        <v>7</v>
      </c>
    </row>
    <row r="964" spans="1:15" ht="30" customHeight="1" x14ac:dyDescent="0.2">
      <c r="A964" s="215" t="s">
        <v>1634</v>
      </c>
      <c r="B964" s="201" t="s">
        <v>686</v>
      </c>
      <c r="C964" s="91" t="s">
        <v>62</v>
      </c>
      <c r="D964" s="248" t="str">
        <f>IF(ISNUMBER(SEARCH("Com",B964)),VLOOKUP(B964,'[10]COMP.BG'!$A:$N,3,FALSE),VLOOKUP(B964,[10]SINAPI!$A:$M,2,FALSE))</f>
        <v>PROJETOR LED DE SOBREPOR, IP66 - FORNECIMENTO E INSTALAÇÃO</v>
      </c>
      <c r="E964" s="39" t="str">
        <f>IF(ISNUMBER(SEARCH("Com",B964)),VLOOKUP(B964,'[10]COMP.BG'!$A:$N,5,FALSE),VLOOKUP(B964,[10]SINAPI!$A:$M,4,FALSE))</f>
        <v>UN</v>
      </c>
      <c r="F964" s="40">
        <v>5</v>
      </c>
      <c r="G964" s="128">
        <f>IF(ISNUMBER(SEARCH("COM",B964)),VLOOKUP(B964,'[10]COMP.BG'!$A:$M,13,FALSE),VLOOKUP(B964,[10]SINAPI!A:M,7,FALSE))</f>
        <v>107.93900000000001</v>
      </c>
      <c r="H964" s="128">
        <f>IF(ISNUMBER(SEARCH("COM",B964)),VLOOKUP(B964,'[10]COMP.BG'!$A:$N,14,FALSE),VLOOKUP(B964,[10]SINAPI!A:N,6,FALSE))</f>
        <v>34.674999999999997</v>
      </c>
      <c r="I964" s="40">
        <f t="shared" ref="I964" si="699">ROUND(F964*G964,2)</f>
        <v>539.70000000000005</v>
      </c>
      <c r="J964" s="40">
        <f t="shared" ref="J964" si="700">ROUND(F964*H964,2)</f>
        <v>173.38</v>
      </c>
      <c r="K964" s="40">
        <f t="shared" ref="K964" si="701">I964+J964</f>
        <v>713.08</v>
      </c>
      <c r="L964" s="40">
        <f t="shared" ref="L964" si="702">ROUND($L$15*K964,2)</f>
        <v>173.42</v>
      </c>
      <c r="M964" s="40">
        <f t="shared" ref="M964" si="703">K964+L964</f>
        <v>886.5</v>
      </c>
      <c r="N964" s="95">
        <f t="shared" si="697"/>
        <v>1.1178371520361144E-2</v>
      </c>
      <c r="O964" s="96">
        <f t="shared" si="698"/>
        <v>4</v>
      </c>
    </row>
    <row r="965" spans="1:15" ht="30" customHeight="1" x14ac:dyDescent="0.2">
      <c r="A965" s="215" t="s">
        <v>1635</v>
      </c>
      <c r="B965" s="110" t="s">
        <v>753</v>
      </c>
      <c r="C965" s="91" t="s">
        <v>62</v>
      </c>
      <c r="D965" s="248" t="str">
        <f>IF(ISNUMBER(SEARCH("Com",B965)),VLOOKUP(B965,'[10]COMP.BG'!$A:$N,3,FALSE),VLOOKUP(B965,[10]SINAPI!$A:$M,2,FALSE))</f>
        <v>REFLETOR LED DE 50 W - FORNECIMENTO E INSTALAÇÃO</v>
      </c>
      <c r="E965" s="39" t="str">
        <f>IF(ISNUMBER(SEARCH("Com",B965)),VLOOKUP(B965,'[10]COMP.BG'!$A:$N,5,FALSE),VLOOKUP(B965,[10]SINAPI!$A:$M,4,FALSE))</f>
        <v>UN</v>
      </c>
      <c r="F965" s="40">
        <v>4</v>
      </c>
      <c r="G965" s="128">
        <f>IF(ISNUMBER(SEARCH("COM",B965)),VLOOKUP(B965,'[10]COMP.BG'!$A:$M,13,FALSE),VLOOKUP(B965,[10]SINAPI!A:M,7,FALSE))</f>
        <v>76.085999999999999</v>
      </c>
      <c r="H965" s="128">
        <f>IF(ISNUMBER(SEARCH("COM",B965)),VLOOKUP(B965,'[10]COMP.BG'!$A:$N,14,FALSE),VLOOKUP(B965,[10]SINAPI!A:N,6,FALSE))</f>
        <v>11.593999999999999</v>
      </c>
      <c r="I965" s="40">
        <f t="shared" si="692"/>
        <v>304.33999999999997</v>
      </c>
      <c r="J965" s="40">
        <f t="shared" si="693"/>
        <v>46.38</v>
      </c>
      <c r="K965" s="40">
        <f t="shared" si="694"/>
        <v>350.71999999999997</v>
      </c>
      <c r="L965" s="40">
        <f t="shared" si="695"/>
        <v>85.3</v>
      </c>
      <c r="M965" s="40">
        <f t="shared" si="696"/>
        <v>436.02</v>
      </c>
      <c r="N965" s="95">
        <f t="shared" si="697"/>
        <v>5.498018669270013E-3</v>
      </c>
      <c r="O965" s="96">
        <f t="shared" si="698"/>
        <v>3</v>
      </c>
    </row>
    <row r="966" spans="1:15" s="38" customFormat="1" ht="30" customHeight="1" x14ac:dyDescent="0.2">
      <c r="A966" s="172" t="s">
        <v>343</v>
      </c>
      <c r="B966" s="214"/>
      <c r="C966" s="191"/>
      <c r="D966" s="254" t="s">
        <v>54</v>
      </c>
      <c r="E966" s="214"/>
      <c r="F966" s="214"/>
      <c r="G966" s="214"/>
      <c r="H966" s="214"/>
      <c r="I966" s="214"/>
      <c r="J966" s="214"/>
      <c r="K966" s="214"/>
      <c r="L966" s="214"/>
      <c r="M966" s="214"/>
      <c r="N966" s="187"/>
    </row>
    <row r="967" spans="1:15" s="38" customFormat="1" ht="30" customHeight="1" x14ac:dyDescent="0.2">
      <c r="A967" s="215" t="s">
        <v>344</v>
      </c>
      <c r="B967" s="201" t="s">
        <v>710</v>
      </c>
      <c r="C967" s="91" t="s">
        <v>62</v>
      </c>
      <c r="D967" s="248" t="str">
        <f>IF(ISNUMBER(SEARCH("Com",B967)),VLOOKUP(B967,'[10]COMP.BG'!$A:$N,3,FALSE),VLOOKUP(B967,[10]SINAPI!$A:$M,2,FALSE))</f>
        <v>BANDEJA FIXA DUPLA 1U, 500MM</v>
      </c>
      <c r="E967" s="39" t="str">
        <f>IF(ISNUMBER(SEARCH("Com",B967)),VLOOKUP(B967,'[10]COMP.BG'!$A:$N,5,FALSE),VLOOKUP(B967,[10]SINAPI!$A:$M,4,FALSE))</f>
        <v>UN</v>
      </c>
      <c r="F967" s="40">
        <v>6</v>
      </c>
      <c r="G967" s="128">
        <f>IF(ISNUMBER(SEARCH("COM",B967)),VLOOKUP(B967,'[10]COMP.BG'!$A:$M,13,FALSE),VLOOKUP(B967,[10]SINAPI!A:M,7,FALSE))</f>
        <v>153.33000000000001</v>
      </c>
      <c r="H967" s="128">
        <f>IF(ISNUMBER(SEARCH("COM",B967)),VLOOKUP(B967,'[10]COMP.BG'!$A:$N,14,FALSE),VLOOKUP(B967,[10]SINAPI!A:N,6,FALSE))</f>
        <v>36.5</v>
      </c>
      <c r="I967" s="40">
        <f t="shared" ref="I967:I982" si="704">ROUND(F967*G967,2)</f>
        <v>919.98</v>
      </c>
      <c r="J967" s="40">
        <f t="shared" ref="J967:J982" si="705">ROUND(F967*H967,2)</f>
        <v>219</v>
      </c>
      <c r="K967" s="40">
        <f t="shared" ref="K967:K982" si="706">I967+J967</f>
        <v>1138.98</v>
      </c>
      <c r="L967" s="40">
        <f t="shared" ref="L967:L982" si="707">ROUND($L$15*K967,2)</f>
        <v>277</v>
      </c>
      <c r="M967" s="40">
        <f t="shared" ref="M967:M982" si="708">K967+L967</f>
        <v>1415.98</v>
      </c>
      <c r="N967" s="95">
        <f t="shared" ref="N967:N999" si="709">M967/$M$1026*100</f>
        <v>1.7854879306712888E-2</v>
      </c>
      <c r="O967" s="96">
        <f t="shared" ref="O967:O999" si="710">IF(F967=1,1,TRUNC(F967*$O$15,0))</f>
        <v>5</v>
      </c>
    </row>
    <row r="968" spans="1:15" ht="30" customHeight="1" x14ac:dyDescent="0.2">
      <c r="A968" s="215" t="s">
        <v>345</v>
      </c>
      <c r="B968" s="201" t="s">
        <v>711</v>
      </c>
      <c r="C968" s="91" t="s">
        <v>62</v>
      </c>
      <c r="D968" s="248" t="str">
        <f>IF(ISNUMBER(SEARCH("Com",B968)),VLOOKUP(B968,'[10]COMP.BG'!$A:$N,3,FALSE),VLOOKUP(B968,[10]SINAPI!$A:$M,2,FALSE))</f>
        <v>BANDEJA FIXA PARA RACK 19" X 1U</v>
      </c>
      <c r="E968" s="39" t="str">
        <f>IF(ISNUMBER(SEARCH("Com",B968)),VLOOKUP(B968,'[10]COMP.BG'!$A:$N,5,FALSE),VLOOKUP(B968,[10]SINAPI!$A:$M,4,FALSE))</f>
        <v>UN</v>
      </c>
      <c r="F968" s="40">
        <v>6</v>
      </c>
      <c r="G968" s="128">
        <f>IF(ISNUMBER(SEARCH("COM",B968)),VLOOKUP(B968,'[10]COMP.BG'!$A:$M,13,FALSE),VLOOKUP(B968,[10]SINAPI!A:M,7,FALSE))</f>
        <v>136.24</v>
      </c>
      <c r="H968" s="128">
        <f>IF(ISNUMBER(SEARCH("COM",B968)),VLOOKUP(B968,'[10]COMP.BG'!$A:$N,14,FALSE),VLOOKUP(B968,[10]SINAPI!A:N,6,FALSE))</f>
        <v>73</v>
      </c>
      <c r="I968" s="40">
        <f t="shared" si="704"/>
        <v>817.44</v>
      </c>
      <c r="J968" s="40">
        <f t="shared" si="705"/>
        <v>438</v>
      </c>
      <c r="K968" s="40">
        <f t="shared" si="706"/>
        <v>1255.44</v>
      </c>
      <c r="L968" s="40">
        <f t="shared" si="707"/>
        <v>305.32</v>
      </c>
      <c r="M968" s="40">
        <f t="shared" si="708"/>
        <v>1560.76</v>
      </c>
      <c r="N968" s="95">
        <f t="shared" si="709"/>
        <v>1.9680490845029736E-2</v>
      </c>
      <c r="O968" s="96">
        <f t="shared" si="710"/>
        <v>5</v>
      </c>
    </row>
    <row r="969" spans="1:15" ht="30" customHeight="1" x14ac:dyDescent="0.2">
      <c r="A969" s="215" t="s">
        <v>346</v>
      </c>
      <c r="B969" s="201" t="s">
        <v>709</v>
      </c>
      <c r="C969" s="91" t="s">
        <v>62</v>
      </c>
      <c r="D969" s="248" t="str">
        <f>IF(ISNUMBER(SEARCH("Com",B969)),VLOOKUP(B969,'[10]COMP.BG'!$A:$N,3,FALSE),VLOOKUP(B969,[10]SINAPI!$A:$M,2,FALSE))</f>
        <v>BANDEJA MÓVEL PARA RACK 19"X 1U</v>
      </c>
      <c r="E969" s="39" t="str">
        <f>IF(ISNUMBER(SEARCH("Com",B969)),VLOOKUP(B969,'[10]COMP.BG'!$A:$N,5,FALSE),VLOOKUP(B969,[10]SINAPI!$A:$M,4,FALSE))</f>
        <v>UN</v>
      </c>
      <c r="F969" s="40">
        <v>6</v>
      </c>
      <c r="G969" s="128">
        <f>IF(ISNUMBER(SEARCH("COM",B969)),VLOOKUP(B969,'[10]COMP.BG'!$A:$M,13,FALSE),VLOOKUP(B969,[10]SINAPI!A:M,7,FALSE))</f>
        <v>314.25666666666666</v>
      </c>
      <c r="H969" s="128">
        <f>IF(ISNUMBER(SEARCH("COM",B969)),VLOOKUP(B969,'[10]COMP.BG'!$A:$N,14,FALSE),VLOOKUP(B969,[10]SINAPI!A:N,6,FALSE))</f>
        <v>73</v>
      </c>
      <c r="I969" s="40">
        <f t="shared" ref="I969" si="711">ROUND(F969*G969,2)</f>
        <v>1885.54</v>
      </c>
      <c r="J969" s="40">
        <f t="shared" ref="J969" si="712">ROUND(F969*H969,2)</f>
        <v>438</v>
      </c>
      <c r="K969" s="40">
        <f t="shared" ref="K969" si="713">I969+J969</f>
        <v>2323.54</v>
      </c>
      <c r="L969" s="40">
        <f t="shared" ref="L969" si="714">ROUND($L$15*K969,2)</f>
        <v>565.08000000000004</v>
      </c>
      <c r="M969" s="40">
        <f t="shared" ref="M969" si="715">K969+L969</f>
        <v>2888.62</v>
      </c>
      <c r="N969" s="95">
        <f t="shared" si="709"/>
        <v>3.6424216064462049E-2</v>
      </c>
      <c r="O969" s="96">
        <f t="shared" si="710"/>
        <v>5</v>
      </c>
    </row>
    <row r="970" spans="1:15" ht="30" customHeight="1" x14ac:dyDescent="0.2">
      <c r="A970" s="215" t="s">
        <v>347</v>
      </c>
      <c r="B970" s="201" t="s">
        <v>712</v>
      </c>
      <c r="C970" s="91" t="s">
        <v>62</v>
      </c>
      <c r="D970" s="248" t="str">
        <f>IF(ISNUMBER(SEARCH("Com",B970)),VLOOKUP(B970,'[10]COMP.BG'!$A:$N,3,FALSE),VLOOKUP(B970,[10]SINAPI!$A:$M,2,FALSE))</f>
        <v>BASTIDOR PARA 05 BLOCOS M10</v>
      </c>
      <c r="E970" s="39" t="str">
        <f>IF(ISNUMBER(SEARCH("Com",B970)),VLOOKUP(B970,'[10]COMP.BG'!$A:$N,5,FALSE),VLOOKUP(B970,[10]SINAPI!$A:$M,4,FALSE))</f>
        <v>UN</v>
      </c>
      <c r="F970" s="40">
        <v>3</v>
      </c>
      <c r="G970" s="128">
        <f>IF(ISNUMBER(SEARCH("COM",B970)),VLOOKUP(B970,'[10]COMP.BG'!$A:$M,13,FALSE),VLOOKUP(B970,[10]SINAPI!A:M,7,FALSE))</f>
        <v>34.566000000000003</v>
      </c>
      <c r="H970" s="128">
        <f>IF(ISNUMBER(SEARCH("COM",B970)),VLOOKUP(B970,'[10]COMP.BG'!$A:$N,14,FALSE),VLOOKUP(B970,[10]SINAPI!A:N,6,FALSE))</f>
        <v>29.2</v>
      </c>
      <c r="I970" s="40">
        <f t="shared" si="704"/>
        <v>103.7</v>
      </c>
      <c r="J970" s="40">
        <f t="shared" si="705"/>
        <v>87.6</v>
      </c>
      <c r="K970" s="40">
        <f t="shared" si="706"/>
        <v>191.3</v>
      </c>
      <c r="L970" s="40">
        <f t="shared" si="707"/>
        <v>46.52</v>
      </c>
      <c r="M970" s="40">
        <f t="shared" si="708"/>
        <v>237.82000000000002</v>
      </c>
      <c r="N970" s="95">
        <f t="shared" si="709"/>
        <v>2.9988046418187118E-3</v>
      </c>
      <c r="O970" s="96">
        <f t="shared" si="710"/>
        <v>2</v>
      </c>
    </row>
    <row r="971" spans="1:15" ht="30" customHeight="1" x14ac:dyDescent="0.2">
      <c r="A971" s="215" t="s">
        <v>348</v>
      </c>
      <c r="B971" s="201" t="s">
        <v>713</v>
      </c>
      <c r="C971" s="91" t="s">
        <v>62</v>
      </c>
      <c r="D971" s="248" t="str">
        <f>IF(ISNUMBER(SEARCH("Com",B971)),VLOOKUP(B971,'[10]COMP.BG'!$A:$N,3,FALSE),VLOOKUP(B971,[10]SINAPI!$A:$M,2,FALSE))</f>
        <v>CONECTOR MODULAR DE 8 VIAS FÊMEA PARA TERMINAÇÃO DE CABO UTP CAT.5E - REF. FURUKAWA OU EQUIVALENTE (APENAS MÓDULO)</v>
      </c>
      <c r="E971" s="39" t="str">
        <f>IF(ISNUMBER(SEARCH("Com",B971)),VLOOKUP(B971,'[10]COMP.BG'!$A:$N,5,FALSE),VLOOKUP(B971,[10]SINAPI!$A:$M,4,FALSE))</f>
        <v>UN</v>
      </c>
      <c r="F971" s="40">
        <v>6</v>
      </c>
      <c r="G971" s="128">
        <f>IF(ISNUMBER(SEARCH("COM",B971)),VLOOKUP(B971,'[10]COMP.BG'!$A:$M,13,FALSE),VLOOKUP(B971,[10]SINAPI!A:M,7,FALSE))</f>
        <v>30.045999999999999</v>
      </c>
      <c r="H971" s="128">
        <f>IF(ISNUMBER(SEARCH("COM",B971)),VLOOKUP(B971,'[10]COMP.BG'!$A:$N,14,FALSE),VLOOKUP(B971,[10]SINAPI!A:N,6,FALSE))</f>
        <v>10.95</v>
      </c>
      <c r="I971" s="40">
        <f t="shared" si="704"/>
        <v>180.28</v>
      </c>
      <c r="J971" s="40">
        <f t="shared" si="705"/>
        <v>65.7</v>
      </c>
      <c r="K971" s="40">
        <f t="shared" si="706"/>
        <v>245.98000000000002</v>
      </c>
      <c r="L971" s="40">
        <f t="shared" si="707"/>
        <v>59.82</v>
      </c>
      <c r="M971" s="40">
        <f t="shared" si="708"/>
        <v>305.8</v>
      </c>
      <c r="N971" s="95">
        <f t="shared" si="709"/>
        <v>3.8560022683885374E-3</v>
      </c>
      <c r="O971" s="96">
        <f t="shared" si="710"/>
        <v>5</v>
      </c>
    </row>
    <row r="972" spans="1:15" ht="30" customHeight="1" x14ac:dyDescent="0.2">
      <c r="A972" s="215" t="s">
        <v>349</v>
      </c>
      <c r="B972" s="201" t="s">
        <v>714</v>
      </c>
      <c r="C972" s="91" t="s">
        <v>62</v>
      </c>
      <c r="D972" s="248" t="str">
        <f>IF(ISNUMBER(SEARCH("Com",B972)),VLOOKUP(B972,'[10]COMP.BG'!$A:$N,3,FALSE),VLOOKUP(B972,[10]SINAPI!$A:$M,2,FALSE))</f>
        <v>CONECTOR MODULAR DE 8 VIAS FÊMEA PARA TERMINAÇÃO DE CABO UTP CAT.6 OU SUPERIOR - REF. FURUKAWA OU EQUIVALENTE (APENAS MÓDULO)</v>
      </c>
      <c r="E972" s="39" t="str">
        <f>IF(ISNUMBER(SEARCH("Com",B972)),VLOOKUP(B972,'[10]COMP.BG'!$A:$N,5,FALSE),VLOOKUP(B972,[10]SINAPI!$A:$M,4,FALSE))</f>
        <v>UN</v>
      </c>
      <c r="F972" s="40">
        <v>6</v>
      </c>
      <c r="G972" s="128">
        <f>IF(ISNUMBER(SEARCH("COM",B972)),VLOOKUP(B972,'[10]COMP.BG'!$A:$M,13,FALSE),VLOOKUP(B972,[10]SINAPI!A:M,7,FALSE))</f>
        <v>34.995999999999995</v>
      </c>
      <c r="H972" s="128">
        <f>IF(ISNUMBER(SEARCH("COM",B972)),VLOOKUP(B972,'[10]COMP.BG'!$A:$N,14,FALSE),VLOOKUP(B972,[10]SINAPI!A:N,6,FALSE))</f>
        <v>10.95</v>
      </c>
      <c r="I972" s="40">
        <f t="shared" si="704"/>
        <v>209.98</v>
      </c>
      <c r="J972" s="40">
        <f t="shared" si="705"/>
        <v>65.7</v>
      </c>
      <c r="K972" s="40">
        <f t="shared" si="706"/>
        <v>275.68</v>
      </c>
      <c r="L972" s="40">
        <f t="shared" si="707"/>
        <v>67.05</v>
      </c>
      <c r="M972" s="40">
        <f t="shared" si="708"/>
        <v>342.73</v>
      </c>
      <c r="N972" s="95">
        <f t="shared" si="709"/>
        <v>4.3216731767325165E-3</v>
      </c>
      <c r="O972" s="96">
        <f t="shared" si="710"/>
        <v>5</v>
      </c>
    </row>
    <row r="973" spans="1:15" ht="30" customHeight="1" x14ac:dyDescent="0.2">
      <c r="A973" s="215" t="s">
        <v>350</v>
      </c>
      <c r="B973" s="201" t="s">
        <v>715</v>
      </c>
      <c r="C973" s="91" t="s">
        <v>62</v>
      </c>
      <c r="D973" s="248" t="str">
        <f>IF(ISNUMBER(SEARCH("Com",B973)),VLOOKUP(B973,'[10]COMP.BG'!$A:$N,3,FALSE),VLOOKUP(B973,[10]SINAPI!$A:$M,2,FALSE))</f>
        <v>CONECTOR RJ45 MACHO CAT.5E - REF FURUKAWA OU EQUIVALENTE</v>
      </c>
      <c r="E973" s="39" t="str">
        <f>IF(ISNUMBER(SEARCH("Com",B973)),VLOOKUP(B973,'[10]COMP.BG'!$A:$N,5,FALSE),VLOOKUP(B973,[10]SINAPI!$A:$M,4,FALSE))</f>
        <v>UN</v>
      </c>
      <c r="F973" s="40">
        <v>6</v>
      </c>
      <c r="G973" s="128">
        <f>IF(ISNUMBER(SEARCH("COM",B973)),VLOOKUP(B973,'[10]COMP.BG'!$A:$M,13,FALSE),VLOOKUP(B973,[10]SINAPI!A:M,7,FALSE))</f>
        <v>3.8959999999999999</v>
      </c>
      <c r="H973" s="128">
        <f>IF(ISNUMBER(SEARCH("COM",B973)),VLOOKUP(B973,'[10]COMP.BG'!$A:$N,14,FALSE),VLOOKUP(B973,[10]SINAPI!A:N,6,FALSE))</f>
        <v>10.95</v>
      </c>
      <c r="I973" s="40">
        <f t="shared" si="704"/>
        <v>23.38</v>
      </c>
      <c r="J973" s="40">
        <f t="shared" si="705"/>
        <v>65.7</v>
      </c>
      <c r="K973" s="40">
        <f t="shared" si="706"/>
        <v>89.08</v>
      </c>
      <c r="L973" s="40">
        <f t="shared" si="707"/>
        <v>21.66</v>
      </c>
      <c r="M973" s="40">
        <f t="shared" si="708"/>
        <v>110.74</v>
      </c>
      <c r="N973" s="95">
        <f t="shared" si="709"/>
        <v>1.396382247224809E-3</v>
      </c>
      <c r="O973" s="96">
        <f t="shared" si="710"/>
        <v>5</v>
      </c>
    </row>
    <row r="974" spans="1:15" ht="30" customHeight="1" x14ac:dyDescent="0.2">
      <c r="A974" s="215" t="s">
        <v>351</v>
      </c>
      <c r="B974" s="201" t="s">
        <v>716</v>
      </c>
      <c r="C974" s="91" t="s">
        <v>62</v>
      </c>
      <c r="D974" s="248" t="str">
        <f>IF(ISNUMBER(SEARCH("Com",B974)),VLOOKUP(B974,'[10]COMP.BG'!$A:$N,3,FALSE),VLOOKUP(B974,[10]SINAPI!$A:$M,2,FALSE))</f>
        <v>CONECTOR RJ45 MACHO CAT.6 - REF FURUKAWA OU EQUIVALENTE</v>
      </c>
      <c r="E974" s="39" t="str">
        <f>IF(ISNUMBER(SEARCH("Com",B974)),VLOOKUP(B974,'[10]COMP.BG'!$A:$N,5,FALSE),VLOOKUP(B974,[10]SINAPI!$A:$M,4,FALSE))</f>
        <v>UN</v>
      </c>
      <c r="F974" s="40">
        <v>6</v>
      </c>
      <c r="G974" s="128">
        <f>IF(ISNUMBER(SEARCH("COM",B974)),VLOOKUP(B974,'[10]COMP.BG'!$A:$M,13,FALSE),VLOOKUP(B974,[10]SINAPI!A:M,7,FALSE))</f>
        <v>6.1859999999999999</v>
      </c>
      <c r="H974" s="128">
        <f>IF(ISNUMBER(SEARCH("COM",B974)),VLOOKUP(B974,'[10]COMP.BG'!$A:$N,14,FALSE),VLOOKUP(B974,[10]SINAPI!A:N,6,FALSE))</f>
        <v>10.95</v>
      </c>
      <c r="I974" s="40">
        <f t="shared" si="704"/>
        <v>37.119999999999997</v>
      </c>
      <c r="J974" s="40">
        <f t="shared" si="705"/>
        <v>65.7</v>
      </c>
      <c r="K974" s="40">
        <f t="shared" si="706"/>
        <v>102.82</v>
      </c>
      <c r="L974" s="40">
        <f t="shared" si="707"/>
        <v>25.01</v>
      </c>
      <c r="M974" s="40">
        <f t="shared" si="708"/>
        <v>127.83</v>
      </c>
      <c r="N974" s="95">
        <f t="shared" si="709"/>
        <v>1.6118795617008068E-3</v>
      </c>
      <c r="O974" s="96">
        <f t="shared" si="710"/>
        <v>5</v>
      </c>
    </row>
    <row r="975" spans="1:15" ht="30" customHeight="1" x14ac:dyDescent="0.2">
      <c r="A975" s="215" t="s">
        <v>352</v>
      </c>
      <c r="B975" s="201" t="s">
        <v>717</v>
      </c>
      <c r="C975" s="91" t="s">
        <v>62</v>
      </c>
      <c r="D975" s="248" t="str">
        <f>IF(ISNUMBER(SEARCH("Com",B975)),VLOOKUP(B975,'[10]COMP.BG'!$A:$N,3,FALSE),VLOOKUP(B975,[10]SINAPI!$A:$M,2,FALSE))</f>
        <v>ESPIRAL-TUBE DE ACABAMENTO EM TODAS FIAÇÕES DE MESAS E RACK</v>
      </c>
      <c r="E975" s="39" t="str">
        <f>IF(ISNUMBER(SEARCH("Com",B975)),VLOOKUP(B975,'[10]COMP.BG'!$A:$N,5,FALSE),VLOOKUP(B975,[10]SINAPI!$A:$M,4,FALSE))</f>
        <v>UN</v>
      </c>
      <c r="F975" s="40">
        <v>6</v>
      </c>
      <c r="G975" s="128">
        <f>IF(ISNUMBER(SEARCH("COM",B975)),VLOOKUP(B975,'[10]COMP.BG'!$A:$M,13,FALSE),VLOOKUP(B975,[10]SINAPI!A:M,7,FALSE))</f>
        <v>3.7619333333333334</v>
      </c>
      <c r="H975" s="128">
        <f>IF(ISNUMBER(SEARCH("COM",B975)),VLOOKUP(B975,'[10]COMP.BG'!$A:$N,14,FALSE),VLOOKUP(B975,[10]SINAPI!A:N,6,FALSE))</f>
        <v>1.0949999999999998</v>
      </c>
      <c r="I975" s="40">
        <f t="shared" si="704"/>
        <v>22.57</v>
      </c>
      <c r="J975" s="40">
        <f t="shared" si="705"/>
        <v>6.57</v>
      </c>
      <c r="K975" s="40">
        <f t="shared" si="706"/>
        <v>29.14</v>
      </c>
      <c r="L975" s="40">
        <f t="shared" si="707"/>
        <v>7.09</v>
      </c>
      <c r="M975" s="40">
        <f t="shared" si="708"/>
        <v>36.230000000000004</v>
      </c>
      <c r="N975" s="95">
        <f t="shared" si="709"/>
        <v>4.5684421904420116E-4</v>
      </c>
      <c r="O975" s="96">
        <f t="shared" si="710"/>
        <v>5</v>
      </c>
    </row>
    <row r="976" spans="1:15" ht="30" customHeight="1" x14ac:dyDescent="0.2">
      <c r="A976" s="215" t="s">
        <v>353</v>
      </c>
      <c r="B976" s="201" t="s">
        <v>718</v>
      </c>
      <c r="C976" s="91" t="s">
        <v>62</v>
      </c>
      <c r="D976" s="248" t="str">
        <f>IF(ISNUMBER(SEARCH("Com",B976)),VLOOKUP(B976,'[10]COMP.BG'!$A:$N,3,FALSE),VLOOKUP(B976,[10]SINAPI!$A:$M,2,FALSE))</f>
        <v>FONTE RETIFICADORA DUAL, ENTRADA 220VCA, SAÍDA 12VCC 8A</v>
      </c>
      <c r="E976" s="39" t="str">
        <f>IF(ISNUMBER(SEARCH("Com",B976)),VLOOKUP(B976,'[10]COMP.BG'!$A:$N,5,FALSE),VLOOKUP(B976,[10]SINAPI!$A:$M,4,FALSE))</f>
        <v>UN</v>
      </c>
      <c r="F976" s="40">
        <v>6</v>
      </c>
      <c r="G976" s="128">
        <f>IF(ISNUMBER(SEARCH("COM",B976)),VLOOKUP(B976,'[10]COMP.BG'!$A:$M,13,FALSE),VLOOKUP(B976,[10]SINAPI!A:M,7,FALSE))</f>
        <v>232.5386</v>
      </c>
      <c r="H976" s="128">
        <f>IF(ISNUMBER(SEARCH("COM",B976)),VLOOKUP(B976,'[10]COMP.BG'!$A:$N,14,FALSE),VLOOKUP(B976,[10]SINAPI!A:N,6,FALSE))</f>
        <v>1.0949999999999998</v>
      </c>
      <c r="I976" s="40">
        <f t="shared" si="704"/>
        <v>1395.23</v>
      </c>
      <c r="J976" s="40">
        <f t="shared" si="705"/>
        <v>6.57</v>
      </c>
      <c r="K976" s="40">
        <f t="shared" si="706"/>
        <v>1401.8</v>
      </c>
      <c r="L976" s="40">
        <f t="shared" si="707"/>
        <v>340.92</v>
      </c>
      <c r="M976" s="40">
        <f t="shared" si="708"/>
        <v>1742.72</v>
      </c>
      <c r="N976" s="95">
        <f t="shared" si="709"/>
        <v>2.19749256807262E-2</v>
      </c>
      <c r="O976" s="96">
        <f t="shared" si="710"/>
        <v>5</v>
      </c>
    </row>
    <row r="977" spans="1:15" ht="30" customHeight="1" x14ac:dyDescent="0.2">
      <c r="A977" s="215" t="s">
        <v>743</v>
      </c>
      <c r="B977" s="201" t="s">
        <v>719</v>
      </c>
      <c r="C977" s="91" t="s">
        <v>62</v>
      </c>
      <c r="D977" s="248" t="str">
        <f>IF(ISNUMBER(SEARCH("Com",B977)),VLOOKUP(B977,'[10]COMP.BG'!$A:$N,3,FALSE),VLOOKUP(B977,[10]SINAPI!$A:$M,2,FALSE))</f>
        <v>FRENTE FALSA 19” 1U ALTURA, PARA ARMÁRIO DE TELECOMUNICAÇÕES COM MODULO DE 1U DE ALTURA</v>
      </c>
      <c r="E977" s="39" t="str">
        <f>IF(ISNUMBER(SEARCH("Com",B977)),VLOOKUP(B977,'[10]COMP.BG'!$A:$N,5,FALSE),VLOOKUP(B977,[10]SINAPI!$A:$M,4,FALSE))</f>
        <v>UN</v>
      </c>
      <c r="F977" s="40">
        <v>6</v>
      </c>
      <c r="G977" s="128">
        <f>IF(ISNUMBER(SEARCH("COM",B977)),VLOOKUP(B977,'[10]COMP.BG'!$A:$M,13,FALSE),VLOOKUP(B977,[10]SINAPI!A:M,7,FALSE))</f>
        <v>14.608599999999999</v>
      </c>
      <c r="H977" s="128">
        <f>IF(ISNUMBER(SEARCH("COM",B977)),VLOOKUP(B977,'[10]COMP.BG'!$A:$N,14,FALSE),VLOOKUP(B977,[10]SINAPI!A:N,6,FALSE))</f>
        <v>1.0949999999999998</v>
      </c>
      <c r="I977" s="40">
        <f t="shared" si="704"/>
        <v>87.65</v>
      </c>
      <c r="J977" s="40">
        <f t="shared" si="705"/>
        <v>6.57</v>
      </c>
      <c r="K977" s="40">
        <f t="shared" si="706"/>
        <v>94.22</v>
      </c>
      <c r="L977" s="40">
        <f t="shared" si="707"/>
        <v>22.91</v>
      </c>
      <c r="M977" s="40">
        <f t="shared" si="708"/>
        <v>117.13</v>
      </c>
      <c r="N977" s="95">
        <f t="shared" si="709"/>
        <v>1.4769573109756355E-3</v>
      </c>
      <c r="O977" s="96">
        <f t="shared" si="710"/>
        <v>5</v>
      </c>
    </row>
    <row r="978" spans="1:15" ht="30" customHeight="1" x14ac:dyDescent="0.2">
      <c r="A978" s="215" t="s">
        <v>744</v>
      </c>
      <c r="B978" s="201" t="s">
        <v>720</v>
      </c>
      <c r="C978" s="91" t="s">
        <v>62</v>
      </c>
      <c r="D978" s="248" t="str">
        <f>IF(ISNUMBER(SEARCH("Com",B978)),VLOOKUP(B978,'[10]COMP.BG'!$A:$N,3,FALSE),VLOOKUP(B978,[10]SINAPI!$A:$M,2,FALSE))</f>
        <v>GUIA DE CABOS HORIZONTAL FECHADO</v>
      </c>
      <c r="E978" s="39" t="str">
        <f>IF(ISNUMBER(SEARCH("Com",B978)),VLOOKUP(B978,'[10]COMP.BG'!$A:$N,5,FALSE),VLOOKUP(B978,[10]SINAPI!$A:$M,4,FALSE))</f>
        <v>UN</v>
      </c>
      <c r="F978" s="40">
        <v>6</v>
      </c>
      <c r="G978" s="128">
        <f>IF(ISNUMBER(SEARCH("COM",B978)),VLOOKUP(B978,'[10]COMP.BG'!$A:$M,13,FALSE),VLOOKUP(B978,[10]SINAPI!A:M,7,FALSE))</f>
        <v>163.07</v>
      </c>
      <c r="H978" s="128">
        <f>IF(ISNUMBER(SEARCH("COM",B978)),VLOOKUP(B978,'[10]COMP.BG'!$A:$N,14,FALSE),VLOOKUP(B978,[10]SINAPI!A:N,6,FALSE))</f>
        <v>54.75</v>
      </c>
      <c r="I978" s="40">
        <f t="shared" si="704"/>
        <v>978.42</v>
      </c>
      <c r="J978" s="40">
        <f t="shared" si="705"/>
        <v>328.5</v>
      </c>
      <c r="K978" s="40">
        <f t="shared" si="706"/>
        <v>1306.92</v>
      </c>
      <c r="L978" s="40">
        <f t="shared" si="707"/>
        <v>317.83999999999997</v>
      </c>
      <c r="M978" s="40">
        <f t="shared" si="708"/>
        <v>1624.76</v>
      </c>
      <c r="N978" s="95">
        <f t="shared" si="709"/>
        <v>2.0487502438152255E-2</v>
      </c>
      <c r="O978" s="96">
        <f t="shared" si="710"/>
        <v>5</v>
      </c>
    </row>
    <row r="979" spans="1:15" ht="30" customHeight="1" x14ac:dyDescent="0.2">
      <c r="A979" s="215" t="s">
        <v>745</v>
      </c>
      <c r="B979" s="201" t="s">
        <v>721</v>
      </c>
      <c r="C979" s="91" t="s">
        <v>62</v>
      </c>
      <c r="D979" s="248" t="str">
        <f>IF(ISNUMBER(SEARCH("Com",B979)),VLOOKUP(B979,'[10]COMP.BG'!$A:$N,3,FALSE),VLOOKUP(B979,[10]SINAPI!$A:$M,2,FALSE))</f>
        <v>GUIA DE CABOS VERTICAL FECHADO RACK 24 U</v>
      </c>
      <c r="E979" s="39" t="str">
        <f>IF(ISNUMBER(SEARCH("Com",B979)),VLOOKUP(B979,'[10]COMP.BG'!$A:$N,5,FALSE),VLOOKUP(B979,[10]SINAPI!$A:$M,4,FALSE))</f>
        <v>UN</v>
      </c>
      <c r="F979" s="40">
        <v>6</v>
      </c>
      <c r="G979" s="128">
        <f>IF(ISNUMBER(SEARCH("COM",B979)),VLOOKUP(B979,'[10]COMP.BG'!$A:$M,13,FALSE),VLOOKUP(B979,[10]SINAPI!A:M,7,FALSE))</f>
        <v>179.65099999999998</v>
      </c>
      <c r="H979" s="128">
        <f>IF(ISNUMBER(SEARCH("COM",B979)),VLOOKUP(B979,'[10]COMP.BG'!$A:$N,14,FALSE),VLOOKUP(B979,[10]SINAPI!A:N,6,FALSE))</f>
        <v>65.7</v>
      </c>
      <c r="I979" s="40">
        <f t="shared" si="704"/>
        <v>1077.9100000000001</v>
      </c>
      <c r="J979" s="40">
        <f t="shared" si="705"/>
        <v>394.2</v>
      </c>
      <c r="K979" s="40">
        <f t="shared" si="706"/>
        <v>1472.1100000000001</v>
      </c>
      <c r="L979" s="40">
        <f t="shared" si="707"/>
        <v>358.02</v>
      </c>
      <c r="M979" s="40">
        <f t="shared" si="708"/>
        <v>1830.13</v>
      </c>
      <c r="N979" s="95">
        <f t="shared" si="709"/>
        <v>2.3077126983145565E-2</v>
      </c>
      <c r="O979" s="96">
        <f t="shared" si="710"/>
        <v>5</v>
      </c>
    </row>
    <row r="980" spans="1:15" ht="30" customHeight="1" x14ac:dyDescent="0.2">
      <c r="A980" s="215" t="s">
        <v>1636</v>
      </c>
      <c r="B980" s="201" t="s">
        <v>722</v>
      </c>
      <c r="C980" s="91" t="s">
        <v>62</v>
      </c>
      <c r="D980" s="248" t="str">
        <f>IF(ISNUMBER(SEARCH("Com",B980)),VLOOKUP(B980,'[10]COMP.BG'!$A:$N,3,FALSE),VLOOKUP(B980,[10]SINAPI!$A:$M,2,FALSE))</f>
        <v>GUIA DE CABOS VERTICAL FECHADO RACK 36 U</v>
      </c>
      <c r="E980" s="39" t="str">
        <f>IF(ISNUMBER(SEARCH("Com",B980)),VLOOKUP(B980,'[10]COMP.BG'!$A:$N,5,FALSE),VLOOKUP(B980,[10]SINAPI!$A:$M,4,FALSE))</f>
        <v>UN</v>
      </c>
      <c r="F980" s="40">
        <v>6</v>
      </c>
      <c r="G980" s="128">
        <f>IF(ISNUMBER(SEARCH("COM",B980)),VLOOKUP(B980,'[10]COMP.BG'!$A:$M,13,FALSE),VLOOKUP(B980,[10]SINAPI!A:M,7,FALSE))</f>
        <v>237.19</v>
      </c>
      <c r="H980" s="128">
        <f>IF(ISNUMBER(SEARCH("COM",B980)),VLOOKUP(B980,'[10]COMP.BG'!$A:$N,14,FALSE),VLOOKUP(B980,[10]SINAPI!A:N,6,FALSE))</f>
        <v>73</v>
      </c>
      <c r="I980" s="40">
        <f t="shared" si="704"/>
        <v>1423.14</v>
      </c>
      <c r="J980" s="40">
        <f t="shared" si="705"/>
        <v>438</v>
      </c>
      <c r="K980" s="40">
        <f t="shared" si="706"/>
        <v>1861.14</v>
      </c>
      <c r="L980" s="40">
        <f t="shared" si="707"/>
        <v>452.63</v>
      </c>
      <c r="M980" s="40">
        <f t="shared" si="708"/>
        <v>2313.77</v>
      </c>
      <c r="N980" s="95">
        <f t="shared" si="709"/>
        <v>2.9175612715923303E-2</v>
      </c>
      <c r="O980" s="96">
        <f t="shared" si="710"/>
        <v>5</v>
      </c>
    </row>
    <row r="981" spans="1:15" ht="30" customHeight="1" x14ac:dyDescent="0.2">
      <c r="A981" s="215" t="s">
        <v>1637</v>
      </c>
      <c r="B981" s="201" t="s">
        <v>723</v>
      </c>
      <c r="C981" s="91" t="s">
        <v>62</v>
      </c>
      <c r="D981" s="248" t="str">
        <f>IF(ISNUMBER(SEARCH("Com",B981)),VLOOKUP(B981,'[10]COMP.BG'!$A:$N,3,FALSE),VLOOKUP(B981,[10]SINAPI!$A:$M,2,FALSE))</f>
        <v>GUIA DE CABOS VERTICAL FECHADO RACK 44 U</v>
      </c>
      <c r="E981" s="39" t="str">
        <f>IF(ISNUMBER(SEARCH("Com",B981)),VLOOKUP(B981,'[10]COMP.BG'!$A:$N,5,FALSE),VLOOKUP(B981,[10]SINAPI!$A:$M,4,FALSE))</f>
        <v>UN</v>
      </c>
      <c r="F981" s="40">
        <v>6</v>
      </c>
      <c r="G981" s="128">
        <f>IF(ISNUMBER(SEARCH("COM",B981)),VLOOKUP(B981,'[10]COMP.BG'!$A:$M,13,FALSE),VLOOKUP(B981,[10]SINAPI!A:M,7,FALSE))</f>
        <v>311.81</v>
      </c>
      <c r="H981" s="128">
        <f>IF(ISNUMBER(SEARCH("COM",B981)),VLOOKUP(B981,'[10]COMP.BG'!$A:$N,14,FALSE),VLOOKUP(B981,[10]SINAPI!A:N,6,FALSE))</f>
        <v>109.5</v>
      </c>
      <c r="I981" s="40">
        <f t="shared" si="704"/>
        <v>1870.86</v>
      </c>
      <c r="J981" s="40">
        <f t="shared" si="705"/>
        <v>657</v>
      </c>
      <c r="K981" s="40">
        <f t="shared" si="706"/>
        <v>2527.8599999999997</v>
      </c>
      <c r="L981" s="40">
        <f t="shared" si="707"/>
        <v>614.78</v>
      </c>
      <c r="M981" s="40">
        <f t="shared" si="708"/>
        <v>3142.6399999999994</v>
      </c>
      <c r="N981" s="95">
        <f t="shared" si="709"/>
        <v>3.962729551578989E-2</v>
      </c>
      <c r="O981" s="96">
        <f t="shared" si="710"/>
        <v>5</v>
      </c>
    </row>
    <row r="982" spans="1:15" ht="30" customHeight="1" x14ac:dyDescent="0.2">
      <c r="A982" s="215" t="s">
        <v>1638</v>
      </c>
      <c r="B982" s="201" t="s">
        <v>724</v>
      </c>
      <c r="C982" s="91" t="s">
        <v>62</v>
      </c>
      <c r="D982" s="248" t="str">
        <f>IF(ISNUMBER(SEARCH("Com",B982)),VLOOKUP(B982,'[10]COMP.BG'!$A:$N,3,FALSE),VLOOKUP(B982,[10]SINAPI!$A:$M,2,FALSE))</f>
        <v>KIT 3X PLACAS LGX 12 POSIÇÕES LC/SC</v>
      </c>
      <c r="E982" s="39" t="str">
        <f>IF(ISNUMBER(SEARCH("Com",B982)),VLOOKUP(B982,'[10]COMP.BG'!$A:$N,5,FALSE),VLOOKUP(B982,[10]SINAPI!$A:$M,4,FALSE))</f>
        <v>UN</v>
      </c>
      <c r="F982" s="40">
        <v>6</v>
      </c>
      <c r="G982" s="128">
        <f>IF(ISNUMBER(SEARCH("COM",B982)),VLOOKUP(B982,'[10]COMP.BG'!$A:$M,13,FALSE),VLOOKUP(B982,[10]SINAPI!A:M,7,FALSE))</f>
        <v>147.09799999999998</v>
      </c>
      <c r="H982" s="128">
        <f>IF(ISNUMBER(SEARCH("COM",B982)),VLOOKUP(B982,'[10]COMP.BG'!$A:$N,14,FALSE),VLOOKUP(B982,[10]SINAPI!A:N,6,FALSE))</f>
        <v>51.099999999999994</v>
      </c>
      <c r="I982" s="40">
        <f t="shared" si="704"/>
        <v>882.59</v>
      </c>
      <c r="J982" s="40">
        <f t="shared" si="705"/>
        <v>306.60000000000002</v>
      </c>
      <c r="K982" s="40">
        <f t="shared" si="706"/>
        <v>1189.19</v>
      </c>
      <c r="L982" s="40">
        <f t="shared" si="707"/>
        <v>289.20999999999998</v>
      </c>
      <c r="M982" s="40">
        <f t="shared" si="708"/>
        <v>1478.4</v>
      </c>
      <c r="N982" s="95">
        <f t="shared" si="709"/>
        <v>1.8641967801130196E-2</v>
      </c>
      <c r="O982" s="96">
        <f t="shared" si="710"/>
        <v>5</v>
      </c>
    </row>
    <row r="983" spans="1:15" ht="30" customHeight="1" x14ac:dyDescent="0.2">
      <c r="A983" s="215" t="s">
        <v>1639</v>
      </c>
      <c r="B983" s="201" t="s">
        <v>725</v>
      </c>
      <c r="C983" s="91" t="s">
        <v>62</v>
      </c>
      <c r="D983" s="248" t="str">
        <f>IF(ISNUMBER(SEARCH("Com",B983)),VLOOKUP(B983,'[10]COMP.BG'!$A:$N,3,FALSE),VLOOKUP(B983,[10]SINAPI!$A:$M,2,FALSE))</f>
        <v>KIT 3X PLACAS LGX 12 POSIÇÕES LC/SC</v>
      </c>
      <c r="E983" s="39" t="str">
        <f>IF(ISNUMBER(SEARCH("Com",B983)),VLOOKUP(B983,'[10]COMP.BG'!$A:$N,5,FALSE),VLOOKUP(B983,[10]SINAPI!$A:$M,4,FALSE))</f>
        <v>UN</v>
      </c>
      <c r="F983" s="40">
        <v>6</v>
      </c>
      <c r="G983" s="128">
        <f>IF(ISNUMBER(SEARCH("COM",B983)),VLOOKUP(B983,'[10]COMP.BG'!$A:$M,13,FALSE),VLOOKUP(B983,[10]SINAPI!A:M,7,FALSE))</f>
        <v>293.90999999999997</v>
      </c>
      <c r="H983" s="128">
        <f>IF(ISNUMBER(SEARCH("COM",B983)),VLOOKUP(B983,'[10]COMP.BG'!$A:$N,14,FALSE),VLOOKUP(B983,[10]SINAPI!A:N,6,FALSE))</f>
        <v>54.75</v>
      </c>
      <c r="I983" s="40">
        <f t="shared" ref="I983:I999" si="716">ROUND(F983*G983,2)</f>
        <v>1763.46</v>
      </c>
      <c r="J983" s="40">
        <f t="shared" ref="J983:J999" si="717">ROUND(F983*H983,2)</f>
        <v>328.5</v>
      </c>
      <c r="K983" s="40">
        <f t="shared" ref="K983:K999" si="718">I983+J983</f>
        <v>2091.96</v>
      </c>
      <c r="L983" s="40">
        <f t="shared" ref="L983:L999" si="719">ROUND($L$15*K983,2)</f>
        <v>508.76</v>
      </c>
      <c r="M983" s="40">
        <f t="shared" ref="M983:M999" si="720">K983+L983</f>
        <v>2600.7200000000003</v>
      </c>
      <c r="N983" s="95">
        <f t="shared" si="709"/>
        <v>3.2793924851024975E-2</v>
      </c>
      <c r="O983" s="96">
        <f t="shared" si="710"/>
        <v>5</v>
      </c>
    </row>
    <row r="984" spans="1:15" ht="30" customHeight="1" x14ac:dyDescent="0.2">
      <c r="A984" s="215" t="s">
        <v>1640</v>
      </c>
      <c r="B984" s="201" t="s">
        <v>726</v>
      </c>
      <c r="C984" s="91" t="s">
        <v>62</v>
      </c>
      <c r="D984" s="248" t="str">
        <f>IF(ISNUMBER(SEARCH("Com",B984)),VLOOKUP(B984,'[10]COMP.BG'!$A:$N,3,FALSE),VLOOKUP(B984,[10]SINAPI!$A:$M,2,FALSE))</f>
        <v>KIT PORCA GAIOLA, COM 10 PEÇAS</v>
      </c>
      <c r="E984" s="39" t="str">
        <f>IF(ISNUMBER(SEARCH("Com",B984)),VLOOKUP(B984,'[10]COMP.BG'!$A:$N,5,FALSE),VLOOKUP(B984,[10]SINAPI!$A:$M,4,FALSE))</f>
        <v>UN</v>
      </c>
      <c r="F984" s="40">
        <v>6</v>
      </c>
      <c r="G984" s="128">
        <f>IF(ISNUMBER(SEARCH("COM",B984)),VLOOKUP(B984,'[10]COMP.BG'!$A:$M,13,FALSE),VLOOKUP(B984,[10]SINAPI!A:M,7,FALSE))</f>
        <v>14.548666666666668</v>
      </c>
      <c r="H984" s="128">
        <f>IF(ISNUMBER(SEARCH("COM",B984)),VLOOKUP(B984,'[10]COMP.BG'!$A:$N,14,FALSE),VLOOKUP(B984,[10]SINAPI!A:N,6,FALSE))</f>
        <v>3.65</v>
      </c>
      <c r="I984" s="40">
        <f t="shared" si="716"/>
        <v>87.29</v>
      </c>
      <c r="J984" s="40">
        <f t="shared" si="717"/>
        <v>21.9</v>
      </c>
      <c r="K984" s="40">
        <f t="shared" si="718"/>
        <v>109.19</v>
      </c>
      <c r="L984" s="40">
        <f t="shared" si="719"/>
        <v>26.56</v>
      </c>
      <c r="M984" s="40">
        <f t="shared" si="720"/>
        <v>135.75</v>
      </c>
      <c r="N984" s="95">
        <f t="shared" si="709"/>
        <v>1.7117472463497184E-3</v>
      </c>
      <c r="O984" s="96">
        <f t="shared" si="710"/>
        <v>5</v>
      </c>
    </row>
    <row r="985" spans="1:15" ht="30" customHeight="1" x14ac:dyDescent="0.2">
      <c r="A985" s="215" t="s">
        <v>1641</v>
      </c>
      <c r="B985" s="201" t="s">
        <v>728</v>
      </c>
      <c r="C985" s="91" t="s">
        <v>62</v>
      </c>
      <c r="D985" s="248" t="str">
        <f>IF(ISNUMBER(SEARCH("Com",B985)),VLOOKUP(B985,'[10]COMP.BG'!$A:$N,3,FALSE),VLOOKUP(B985,[10]SINAPI!$A:$M,2,FALSE))</f>
        <v>ORGANIZADOR DE CABOS HORIZONTAL "TIPO ABERTO" DIMENSÕES 1U X PADRÃO 19", CHAPA ESPESSURA 1MM, PINTURA EPÓXI PRETA - REF FURUKAWA OU EQUIVALENTE</v>
      </c>
      <c r="E985" s="39" t="str">
        <f>IF(ISNUMBER(SEARCH("Com",B985)),VLOOKUP(B985,'[10]COMP.BG'!$A:$N,5,FALSE),VLOOKUP(B985,[10]SINAPI!$A:$M,4,FALSE))</f>
        <v>UN</v>
      </c>
      <c r="F985" s="40">
        <v>6</v>
      </c>
      <c r="G985" s="128">
        <f>IF(ISNUMBER(SEARCH("COM",B985)),VLOOKUP(B985,'[10]COMP.BG'!$A:$M,13,FALSE),VLOOKUP(B985,[10]SINAPI!A:M,7,FALSE))</f>
        <v>284.37199999999996</v>
      </c>
      <c r="H985" s="128">
        <f>IF(ISNUMBER(SEARCH("COM",B985)),VLOOKUP(B985,'[10]COMP.BG'!$A:$N,14,FALSE),VLOOKUP(B985,[10]SINAPI!A:N,6,FALSE))</f>
        <v>21.9</v>
      </c>
      <c r="I985" s="40">
        <f t="shared" si="716"/>
        <v>1706.23</v>
      </c>
      <c r="J985" s="40">
        <f t="shared" si="717"/>
        <v>131.4</v>
      </c>
      <c r="K985" s="40">
        <f t="shared" si="718"/>
        <v>1837.63</v>
      </c>
      <c r="L985" s="40">
        <f t="shared" si="719"/>
        <v>446.91</v>
      </c>
      <c r="M985" s="40">
        <f t="shared" si="720"/>
        <v>2284.54</v>
      </c>
      <c r="N985" s="95">
        <f t="shared" si="709"/>
        <v>2.8807035389876876E-2</v>
      </c>
      <c r="O985" s="96">
        <f t="shared" si="710"/>
        <v>5</v>
      </c>
    </row>
    <row r="986" spans="1:15" ht="30" customHeight="1" x14ac:dyDescent="0.2">
      <c r="A986" s="215" t="s">
        <v>1642</v>
      </c>
      <c r="B986" s="201" t="s">
        <v>727</v>
      </c>
      <c r="C986" s="91" t="s">
        <v>62</v>
      </c>
      <c r="D986" s="248" t="str">
        <f>IF(ISNUMBER(SEARCH("Com",B986)),VLOOKUP(B986,'[10]COMP.BG'!$A:$N,3,FALSE),VLOOKUP(B986,[10]SINAPI!$A:$M,2,FALSE))</f>
        <v>ORGANIZADOR DE CABOS VERTICAL 24" COM VELCRO COMPATÍVEL C/ INSTALAÇÃO EM RACK PADRÃO 19"</v>
      </c>
      <c r="E986" s="39" t="str">
        <f>IF(ISNUMBER(SEARCH("Com",B986)),VLOOKUP(B986,'[10]COMP.BG'!$A:$N,5,FALSE),VLOOKUP(B986,[10]SINAPI!$A:$M,4,FALSE))</f>
        <v>UN</v>
      </c>
      <c r="F986" s="40">
        <v>6</v>
      </c>
      <c r="G986" s="128">
        <f>IF(ISNUMBER(SEARCH("COM",B986)),VLOOKUP(B986,'[10]COMP.BG'!$A:$M,13,FALSE),VLOOKUP(B986,[10]SINAPI!A:M,7,FALSE))</f>
        <v>171.57</v>
      </c>
      <c r="H986" s="128">
        <f>IF(ISNUMBER(SEARCH("COM",B986)),VLOOKUP(B986,'[10]COMP.BG'!$A:$N,14,FALSE),VLOOKUP(B986,[10]SINAPI!A:N,6,FALSE))</f>
        <v>36.5</v>
      </c>
      <c r="I986" s="40">
        <f t="shared" si="716"/>
        <v>1029.42</v>
      </c>
      <c r="J986" s="40">
        <f t="shared" si="717"/>
        <v>219</v>
      </c>
      <c r="K986" s="40">
        <f t="shared" si="718"/>
        <v>1248.42</v>
      </c>
      <c r="L986" s="40">
        <f t="shared" si="719"/>
        <v>303.62</v>
      </c>
      <c r="M986" s="40">
        <f t="shared" si="720"/>
        <v>1552.04</v>
      </c>
      <c r="N986" s="95">
        <f t="shared" si="709"/>
        <v>1.9570535515466791E-2</v>
      </c>
      <c r="O986" s="96">
        <f t="shared" si="710"/>
        <v>5</v>
      </c>
    </row>
    <row r="987" spans="1:15" ht="30" customHeight="1" x14ac:dyDescent="0.2">
      <c r="A987" s="215" t="s">
        <v>1643</v>
      </c>
      <c r="B987" s="201" t="s">
        <v>729</v>
      </c>
      <c r="C987" s="91" t="s">
        <v>62</v>
      </c>
      <c r="D987" s="248" t="str">
        <f>IF(ISNUMBER(SEARCH("Com",B987)),VLOOKUP(B987,'[10]COMP.BG'!$A:$N,3,FALSE),VLOOKUP(B987,[10]SINAPI!$A:$M,2,FALSE))</f>
        <v>PATCH CORD, CATEGORIA 5 E, EXTENSAO DE 1,50 M</v>
      </c>
      <c r="E987" s="39" t="str">
        <f>IF(ISNUMBER(SEARCH("Com",B987)),VLOOKUP(B987,'[10]COMP.BG'!$A:$N,5,FALSE),VLOOKUP(B987,[10]SINAPI!$A:$M,4,FALSE))</f>
        <v>UN</v>
      </c>
      <c r="F987" s="40">
        <v>8</v>
      </c>
      <c r="G987" s="128">
        <f>IF(ISNUMBER(SEARCH("COM",B987)),VLOOKUP(B987,'[10]COMP.BG'!$A:$M,13,FALSE),VLOOKUP(B987,[10]SINAPI!A:M,7,FALSE))</f>
        <v>16.434000000000001</v>
      </c>
      <c r="H987" s="128">
        <f>IF(ISNUMBER(SEARCH("COM",B987)),VLOOKUP(B987,'[10]COMP.BG'!$A:$N,14,FALSE),VLOOKUP(B987,[10]SINAPI!A:N,6,FALSE))</f>
        <v>7.3</v>
      </c>
      <c r="I987" s="40">
        <f t="shared" si="716"/>
        <v>131.47</v>
      </c>
      <c r="J987" s="40">
        <f t="shared" si="717"/>
        <v>58.4</v>
      </c>
      <c r="K987" s="40">
        <f t="shared" si="718"/>
        <v>189.87</v>
      </c>
      <c r="L987" s="40">
        <f t="shared" si="719"/>
        <v>46.18</v>
      </c>
      <c r="M987" s="40">
        <f t="shared" si="720"/>
        <v>236.05</v>
      </c>
      <c r="N987" s="95">
        <f t="shared" si="709"/>
        <v>2.9764857274464165E-3</v>
      </c>
      <c r="O987" s="96">
        <f t="shared" si="710"/>
        <v>7</v>
      </c>
    </row>
    <row r="988" spans="1:15" ht="30" customHeight="1" x14ac:dyDescent="0.2">
      <c r="A988" s="215" t="s">
        <v>1644</v>
      </c>
      <c r="B988" s="201" t="s">
        <v>730</v>
      </c>
      <c r="C988" s="91" t="s">
        <v>62</v>
      </c>
      <c r="D988" s="248" t="str">
        <f>IF(ISNUMBER(SEARCH("Com",B988)),VLOOKUP(B988,'[10]COMP.BG'!$A:$N,3,FALSE),VLOOKUP(B988,[10]SINAPI!$A:$M,2,FALSE))</f>
        <v>PATCH CORD, CATEGORIA 5 E, EXTENSAO DE 2,50 M</v>
      </c>
      <c r="E988" s="39" t="str">
        <f>IF(ISNUMBER(SEARCH("Com",B988)),VLOOKUP(B988,'[10]COMP.BG'!$A:$N,5,FALSE),VLOOKUP(B988,[10]SINAPI!$A:$M,4,FALSE))</f>
        <v>UN</v>
      </c>
      <c r="F988" s="40">
        <v>8</v>
      </c>
      <c r="G988" s="128">
        <f>IF(ISNUMBER(SEARCH("COM",B988)),VLOOKUP(B988,'[10]COMP.BG'!$A:$M,13,FALSE),VLOOKUP(B988,[10]SINAPI!A:M,7,FALSE))</f>
        <v>18.205000000000002</v>
      </c>
      <c r="H988" s="128">
        <f>IF(ISNUMBER(SEARCH("COM",B988)),VLOOKUP(B988,'[10]COMP.BG'!$A:$N,14,FALSE),VLOOKUP(B988,[10]SINAPI!A:N,6,FALSE))</f>
        <v>9.125</v>
      </c>
      <c r="I988" s="40">
        <f t="shared" si="716"/>
        <v>145.63999999999999</v>
      </c>
      <c r="J988" s="40">
        <f t="shared" si="717"/>
        <v>73</v>
      </c>
      <c r="K988" s="40">
        <f t="shared" si="718"/>
        <v>218.64</v>
      </c>
      <c r="L988" s="40">
        <f t="shared" si="719"/>
        <v>53.17</v>
      </c>
      <c r="M988" s="40">
        <f t="shared" si="720"/>
        <v>271.81</v>
      </c>
      <c r="N988" s="95">
        <f t="shared" si="709"/>
        <v>3.4274034551036244E-3</v>
      </c>
      <c r="O988" s="96">
        <f t="shared" si="710"/>
        <v>7</v>
      </c>
    </row>
    <row r="989" spans="1:15" ht="30" customHeight="1" x14ac:dyDescent="0.2">
      <c r="A989" s="215" t="s">
        <v>1645</v>
      </c>
      <c r="B989" s="201" t="s">
        <v>731</v>
      </c>
      <c r="C989" s="91" t="s">
        <v>62</v>
      </c>
      <c r="D989" s="248" t="str">
        <f>IF(ISNUMBER(SEARCH("Com",B989)),VLOOKUP(B989,'[10]COMP.BG'!$A:$N,3,FALSE),VLOOKUP(B989,[10]SINAPI!$A:$M,2,FALSE))</f>
        <v>PATCH CORD, CATEGORIA 6, EXTENSAO DE 1,50 M</v>
      </c>
      <c r="E989" s="39" t="str">
        <f>IF(ISNUMBER(SEARCH("Com",B989)),VLOOKUP(B989,'[10]COMP.BG'!$A:$N,5,FALSE),VLOOKUP(B989,[10]SINAPI!$A:$M,4,FALSE))</f>
        <v>UN</v>
      </c>
      <c r="F989" s="40">
        <v>8</v>
      </c>
      <c r="G989" s="128">
        <f>IF(ISNUMBER(SEARCH("COM",B989)),VLOOKUP(B989,'[10]COMP.BG'!$A:$M,13,FALSE),VLOOKUP(B989,[10]SINAPI!A:M,7,FALSE))</f>
        <v>29.354000000000003</v>
      </c>
      <c r="H989" s="128">
        <f>IF(ISNUMBER(SEARCH("COM",B989)),VLOOKUP(B989,'[10]COMP.BG'!$A:$N,14,FALSE),VLOOKUP(B989,[10]SINAPI!A:N,6,FALSE))</f>
        <v>7.3</v>
      </c>
      <c r="I989" s="40">
        <f t="shared" si="716"/>
        <v>234.83</v>
      </c>
      <c r="J989" s="40">
        <f t="shared" si="717"/>
        <v>58.4</v>
      </c>
      <c r="K989" s="40">
        <f t="shared" si="718"/>
        <v>293.23</v>
      </c>
      <c r="L989" s="40">
        <f t="shared" si="719"/>
        <v>71.31</v>
      </c>
      <c r="M989" s="40">
        <f t="shared" si="720"/>
        <v>364.54</v>
      </c>
      <c r="N989" s="95">
        <f t="shared" si="709"/>
        <v>4.5966875962012996E-3</v>
      </c>
      <c r="O989" s="96">
        <f t="shared" si="710"/>
        <v>7</v>
      </c>
    </row>
    <row r="990" spans="1:15" ht="30" customHeight="1" x14ac:dyDescent="0.2">
      <c r="A990" s="215" t="s">
        <v>1646</v>
      </c>
      <c r="B990" s="201" t="s">
        <v>732</v>
      </c>
      <c r="C990" s="91" t="s">
        <v>62</v>
      </c>
      <c r="D990" s="248" t="str">
        <f>IF(ISNUMBER(SEARCH("Com",B990)),VLOOKUP(B990,'[10]COMP.BG'!$A:$N,3,FALSE),VLOOKUP(B990,[10]SINAPI!$A:$M,2,FALSE))</f>
        <v>PATCH CORD, CATEGORIA 6, EXTENSAO DE 2,50 M</v>
      </c>
      <c r="E990" s="39" t="str">
        <f>IF(ISNUMBER(SEARCH("Com",B990)),VLOOKUP(B990,'[10]COMP.BG'!$A:$N,5,FALSE),VLOOKUP(B990,[10]SINAPI!$A:$M,4,FALSE))</f>
        <v>UN</v>
      </c>
      <c r="F990" s="40">
        <v>8</v>
      </c>
      <c r="G990" s="128">
        <f>IF(ISNUMBER(SEARCH("COM",B990)),VLOOKUP(B990,'[10]COMP.BG'!$A:$M,13,FALSE),VLOOKUP(B990,[10]SINAPI!A:M,7,FALSE))</f>
        <v>39.495000000000005</v>
      </c>
      <c r="H990" s="128">
        <f>IF(ISNUMBER(SEARCH("COM",B990)),VLOOKUP(B990,'[10]COMP.BG'!$A:$N,14,FALSE),VLOOKUP(B990,[10]SINAPI!A:N,6,FALSE))</f>
        <v>9.125</v>
      </c>
      <c r="I990" s="40">
        <f t="shared" si="716"/>
        <v>315.95999999999998</v>
      </c>
      <c r="J990" s="40">
        <f t="shared" si="717"/>
        <v>73</v>
      </c>
      <c r="K990" s="40">
        <f t="shared" si="718"/>
        <v>388.96</v>
      </c>
      <c r="L990" s="40">
        <f t="shared" si="719"/>
        <v>94.6</v>
      </c>
      <c r="M990" s="40">
        <f t="shared" si="720"/>
        <v>483.55999999999995</v>
      </c>
      <c r="N990" s="95">
        <f t="shared" si="709"/>
        <v>6.0974769682863332E-3</v>
      </c>
      <c r="O990" s="96">
        <f t="shared" si="710"/>
        <v>7</v>
      </c>
    </row>
    <row r="991" spans="1:15" ht="30" customHeight="1" x14ac:dyDescent="0.2">
      <c r="A991" s="215" t="s">
        <v>1647</v>
      </c>
      <c r="B991" s="110">
        <v>98301</v>
      </c>
      <c r="C991" s="91" t="s">
        <v>57</v>
      </c>
      <c r="D991" s="248" t="str">
        <f>IF(ISNUMBER(SEARCH("Com",B991)),VLOOKUP(B991,'[10]COMP.BG'!$A:$N,3,FALSE),VLOOKUP(B991,[10]SINAPI!$A:$M,2,FALSE))</f>
        <v>PATCH PANEL 24 PORTAS, CATEGORIA 5E - FORNECIMENTO E INSTALAÇÃO. AF_11/2019</v>
      </c>
      <c r="E991" s="39" t="str">
        <f>IF(ISNUMBER(SEARCH("Com",B991)),VLOOKUP(B991,'[10]COMP.BG'!$A:$N,5,FALSE),VLOOKUP(B991,[10]SINAPI!$A:$M,4,FALSE))</f>
        <v>UN</v>
      </c>
      <c r="F991" s="40">
        <v>5</v>
      </c>
      <c r="G991" s="128" t="str">
        <f>IF(ISNUMBER(SEARCH("COM",B991)),VLOOKUP(B991,'[10]COMP.BG'!$A:$M,13,FALSE),VLOOKUP(B991,[10]SINAPI!A:M,7,FALSE))</f>
        <v>406,17</v>
      </c>
      <c r="H991" s="128" t="str">
        <f>IF(ISNUMBER(SEARCH("COM",B991)),VLOOKUP(B991,'[10]COMP.BG'!$A:$N,14,FALSE),VLOOKUP(B991,[10]SINAPI!A:N,6,FALSE))</f>
        <v>226,33</v>
      </c>
      <c r="I991" s="40">
        <f t="shared" si="716"/>
        <v>2030.85</v>
      </c>
      <c r="J991" s="40">
        <f t="shared" si="717"/>
        <v>1131.6500000000001</v>
      </c>
      <c r="K991" s="40">
        <f t="shared" si="718"/>
        <v>3162.5</v>
      </c>
      <c r="L991" s="40">
        <f t="shared" si="719"/>
        <v>769.12</v>
      </c>
      <c r="M991" s="40">
        <f t="shared" si="720"/>
        <v>3931.62</v>
      </c>
      <c r="N991" s="95">
        <f t="shared" si="709"/>
        <v>4.957598312113061E-2</v>
      </c>
      <c r="O991" s="96">
        <f t="shared" si="710"/>
        <v>4</v>
      </c>
    </row>
    <row r="992" spans="1:15" ht="30" customHeight="1" x14ac:dyDescent="0.2">
      <c r="A992" s="215" t="s">
        <v>1648</v>
      </c>
      <c r="B992" s="110">
        <v>98302</v>
      </c>
      <c r="C992" s="91" t="s">
        <v>57</v>
      </c>
      <c r="D992" s="248" t="str">
        <f>IF(ISNUMBER(SEARCH("Com",B992)),VLOOKUP(B992,'[10]COMP.BG'!$A:$N,3,FALSE),VLOOKUP(B992,[10]SINAPI!$A:$M,2,FALSE))</f>
        <v>PATCH PANEL 24 PORTAS, CATEGORIA 6 - FORNECIMENTO E INSTALAÇÃO. AF_11/2019</v>
      </c>
      <c r="E992" s="39" t="str">
        <f>IF(ISNUMBER(SEARCH("Com",B992)),VLOOKUP(B992,'[10]COMP.BG'!$A:$N,5,FALSE),VLOOKUP(B992,[10]SINAPI!$A:$M,4,FALSE))</f>
        <v>UN</v>
      </c>
      <c r="F992" s="40">
        <v>5</v>
      </c>
      <c r="G992" s="128" t="str">
        <f>IF(ISNUMBER(SEARCH("COM",B992)),VLOOKUP(B992,'[10]COMP.BG'!$A:$M,13,FALSE),VLOOKUP(B992,[10]SINAPI!A:M,7,FALSE))</f>
        <v>977,28</v>
      </c>
      <c r="H992" s="128" t="str">
        <f>IF(ISNUMBER(SEARCH("COM",B992)),VLOOKUP(B992,'[10]COMP.BG'!$A:$N,14,FALSE),VLOOKUP(B992,[10]SINAPI!A:N,6,FALSE))</f>
        <v>226,32</v>
      </c>
      <c r="I992" s="40">
        <f t="shared" si="716"/>
        <v>4886.3999999999996</v>
      </c>
      <c r="J992" s="40">
        <f t="shared" si="717"/>
        <v>1131.5999999999999</v>
      </c>
      <c r="K992" s="40">
        <f t="shared" si="718"/>
        <v>6018</v>
      </c>
      <c r="L992" s="40">
        <f t="shared" si="719"/>
        <v>1463.58</v>
      </c>
      <c r="M992" s="40">
        <f t="shared" si="720"/>
        <v>7481.58</v>
      </c>
      <c r="N992" s="95">
        <f t="shared" si="709"/>
        <v>9.4339403044899642E-2</v>
      </c>
      <c r="O992" s="96">
        <f t="shared" si="710"/>
        <v>4</v>
      </c>
    </row>
    <row r="993" spans="1:15" ht="30" customHeight="1" x14ac:dyDescent="0.2">
      <c r="A993" s="215" t="s">
        <v>1649</v>
      </c>
      <c r="B993" s="201" t="s">
        <v>733</v>
      </c>
      <c r="C993" s="91" t="s">
        <v>62</v>
      </c>
      <c r="D993" s="248" t="str">
        <f>IF(ISNUMBER(SEARCH("Com",B993)),VLOOKUP(B993,'[10]COMP.BG'!$A:$N,3,FALSE),VLOOKUP(B993,[10]SINAPI!$A:$M,2,FALSE))</f>
        <v>RACK DE PAREDE FECHADO DE 12 U EM CHAPA DE AÇO, 19", 570MM</v>
      </c>
      <c r="E993" s="39" t="str">
        <f>IF(ISNUMBER(SEARCH("Com",B993)),VLOOKUP(B993,'[10]COMP.BG'!$A:$N,5,FALSE),VLOOKUP(B993,[10]SINAPI!$A:$M,4,FALSE))</f>
        <v>UN</v>
      </c>
      <c r="F993" s="40">
        <v>5</v>
      </c>
      <c r="G993" s="128">
        <f>IF(ISNUMBER(SEARCH("COM",B993)),VLOOKUP(B993,'[10]COMP.BG'!$A:$M,13,FALSE),VLOOKUP(B993,[10]SINAPI!A:M,7,FALSE))</f>
        <v>957.45</v>
      </c>
      <c r="H993" s="128">
        <f>IF(ISNUMBER(SEARCH("COM",B993)),VLOOKUP(B993,'[10]COMP.BG'!$A:$N,14,FALSE),VLOOKUP(B993,[10]SINAPI!A:N,6,FALSE))</f>
        <v>73</v>
      </c>
      <c r="I993" s="40">
        <f t="shared" si="716"/>
        <v>4787.25</v>
      </c>
      <c r="J993" s="40">
        <f t="shared" si="717"/>
        <v>365</v>
      </c>
      <c r="K993" s="40">
        <f t="shared" si="718"/>
        <v>5152.25</v>
      </c>
      <c r="L993" s="40">
        <f t="shared" si="719"/>
        <v>1253.03</v>
      </c>
      <c r="M993" s="40">
        <f t="shared" si="720"/>
        <v>6405.28</v>
      </c>
      <c r="N993" s="95">
        <f t="shared" si="709"/>
        <v>8.0767737768684525E-2</v>
      </c>
      <c r="O993" s="96">
        <f t="shared" si="710"/>
        <v>4</v>
      </c>
    </row>
    <row r="994" spans="1:15" ht="30" customHeight="1" x14ac:dyDescent="0.2">
      <c r="A994" s="215" t="s">
        <v>1650</v>
      </c>
      <c r="B994" s="201" t="s">
        <v>734</v>
      </c>
      <c r="C994" s="91" t="s">
        <v>62</v>
      </c>
      <c r="D994" s="248" t="str">
        <f>IF(ISNUMBER(SEARCH("Com",B994)),VLOOKUP(B994,'[10]COMP.BG'!$A:$N,3,FALSE),VLOOKUP(B994,[10]SINAPI!$A:$M,2,FALSE))</f>
        <v>RACK DE PISO FECHADO DE 24 U EM CHAPA DE AÇO, 19", 570MM</v>
      </c>
      <c r="E994" s="39" t="str">
        <f>IF(ISNUMBER(SEARCH("Com",B994)),VLOOKUP(B994,'[10]COMP.BG'!$A:$N,5,FALSE),VLOOKUP(B994,[10]SINAPI!$A:$M,4,FALSE))</f>
        <v>UN</v>
      </c>
      <c r="F994" s="40">
        <v>5</v>
      </c>
      <c r="G994" s="128">
        <f>IF(ISNUMBER(SEARCH("COM",B994)),VLOOKUP(B994,'[10]COMP.BG'!$A:$M,13,FALSE),VLOOKUP(B994,[10]SINAPI!A:M,7,FALSE))</f>
        <v>2493.59</v>
      </c>
      <c r="H994" s="128">
        <f>IF(ISNUMBER(SEARCH("COM",B994)),VLOOKUP(B994,'[10]COMP.BG'!$A:$N,14,FALSE),VLOOKUP(B994,[10]SINAPI!A:N,6,FALSE))</f>
        <v>164.25</v>
      </c>
      <c r="I994" s="40">
        <f t="shared" si="716"/>
        <v>12467.95</v>
      </c>
      <c r="J994" s="40">
        <f t="shared" si="717"/>
        <v>821.25</v>
      </c>
      <c r="K994" s="40">
        <f t="shared" si="718"/>
        <v>13289.2</v>
      </c>
      <c r="L994" s="40">
        <f t="shared" si="719"/>
        <v>3231.93</v>
      </c>
      <c r="M994" s="40">
        <f t="shared" si="720"/>
        <v>16521.13</v>
      </c>
      <c r="N994" s="95">
        <f t="shared" si="709"/>
        <v>0.20832411627319133</v>
      </c>
      <c r="O994" s="96">
        <f t="shared" si="710"/>
        <v>4</v>
      </c>
    </row>
    <row r="995" spans="1:15" ht="30" customHeight="1" x14ac:dyDescent="0.2">
      <c r="A995" s="215" t="s">
        <v>1651</v>
      </c>
      <c r="B995" s="201" t="s">
        <v>735</v>
      </c>
      <c r="C995" s="91" t="s">
        <v>62</v>
      </c>
      <c r="D995" s="248" t="str">
        <f>IF(ISNUMBER(SEARCH("Com",B995)),VLOOKUP(B995,'[10]COMP.BG'!$A:$N,3,FALSE),VLOOKUP(B995,[10]SINAPI!$A:$M,2,FALSE))</f>
        <v>RACK DE PISO FECHADO DE 36 U EM CHAPA DE AÇO, 19", 570MM</v>
      </c>
      <c r="E995" s="39" t="str">
        <f>IF(ISNUMBER(SEARCH("Com",B995)),VLOOKUP(B995,'[10]COMP.BG'!$A:$N,5,FALSE),VLOOKUP(B995,[10]SINAPI!$A:$M,4,FALSE))</f>
        <v>UN</v>
      </c>
      <c r="F995" s="40">
        <v>5</v>
      </c>
      <c r="G995" s="128">
        <f>IF(ISNUMBER(SEARCH("COM",B995)),VLOOKUP(B995,'[10]COMP.BG'!$A:$M,13,FALSE),VLOOKUP(B995,[10]SINAPI!A:M,7,FALSE))</f>
        <v>3190.2000000000003</v>
      </c>
      <c r="H995" s="128">
        <f>IF(ISNUMBER(SEARCH("COM",B995)),VLOOKUP(B995,'[10]COMP.BG'!$A:$N,14,FALSE),VLOOKUP(B995,[10]SINAPI!A:N,6,FALSE))</f>
        <v>182.5</v>
      </c>
      <c r="I995" s="40">
        <f t="shared" si="716"/>
        <v>15951</v>
      </c>
      <c r="J995" s="40">
        <f t="shared" si="717"/>
        <v>912.5</v>
      </c>
      <c r="K995" s="40">
        <f t="shared" si="718"/>
        <v>16863.5</v>
      </c>
      <c r="L995" s="40">
        <f t="shared" si="719"/>
        <v>4101.2</v>
      </c>
      <c r="M995" s="40">
        <f t="shared" si="720"/>
        <v>20964.7</v>
      </c>
      <c r="N995" s="95">
        <f t="shared" si="709"/>
        <v>0.26435556166149499</v>
      </c>
      <c r="O995" s="96">
        <f t="shared" si="710"/>
        <v>4</v>
      </c>
    </row>
    <row r="996" spans="1:15" ht="30" customHeight="1" x14ac:dyDescent="0.2">
      <c r="A996" s="215" t="s">
        <v>1652</v>
      </c>
      <c r="B996" s="201" t="s">
        <v>736</v>
      </c>
      <c r="C996" s="91" t="s">
        <v>62</v>
      </c>
      <c r="D996" s="248" t="str">
        <f>IF(ISNUMBER(SEARCH("Com",B996)),VLOOKUP(B996,'[10]COMP.BG'!$A:$N,3,FALSE),VLOOKUP(B996,[10]SINAPI!$A:$M,2,FALSE))</f>
        <v>RACK DE PISO FECHADO DE 44 U EM CHAPA DE AÇO, 19", 570MM</v>
      </c>
      <c r="E996" s="39" t="str">
        <f>IF(ISNUMBER(SEARCH("Com",B996)),VLOOKUP(B996,'[10]COMP.BG'!$A:$N,5,FALSE),VLOOKUP(B996,[10]SINAPI!$A:$M,4,FALSE))</f>
        <v>UN</v>
      </c>
      <c r="F996" s="40">
        <v>5</v>
      </c>
      <c r="G996" s="128">
        <f>IF(ISNUMBER(SEARCH("COM",B996)),VLOOKUP(B996,'[10]COMP.BG'!$A:$M,13,FALSE),VLOOKUP(B996,[10]SINAPI!A:M,7,FALSE))</f>
        <v>2531.9300000000003</v>
      </c>
      <c r="H996" s="128">
        <f>IF(ISNUMBER(SEARCH("COM",B996)),VLOOKUP(B996,'[10]COMP.BG'!$A:$N,14,FALSE),VLOOKUP(B996,[10]SINAPI!A:N,6,FALSE))</f>
        <v>219</v>
      </c>
      <c r="I996" s="40">
        <f t="shared" si="716"/>
        <v>12659.65</v>
      </c>
      <c r="J996" s="40">
        <f t="shared" si="717"/>
        <v>1095</v>
      </c>
      <c r="K996" s="40">
        <f t="shared" si="718"/>
        <v>13754.65</v>
      </c>
      <c r="L996" s="40">
        <f t="shared" si="719"/>
        <v>3345.13</v>
      </c>
      <c r="M996" s="40">
        <f t="shared" si="720"/>
        <v>17099.78</v>
      </c>
      <c r="N996" s="95">
        <f t="shared" si="709"/>
        <v>0.21562063593507172</v>
      </c>
      <c r="O996" s="96">
        <f t="shared" si="710"/>
        <v>4</v>
      </c>
    </row>
    <row r="997" spans="1:15" ht="30" customHeight="1" x14ac:dyDescent="0.2">
      <c r="A997" s="215" t="s">
        <v>1653</v>
      </c>
      <c r="B997" s="201" t="s">
        <v>737</v>
      </c>
      <c r="C997" s="91" t="s">
        <v>62</v>
      </c>
      <c r="D997" s="248" t="str">
        <f>IF(ISNUMBER(SEARCH("Com",B997)),VLOOKUP(B997,'[10]COMP.BG'!$A:$N,3,FALSE),VLOOKUP(B997,[10]SINAPI!$A:$M,2,FALSE))</f>
        <v>RACK FECHADO PISO TIPO ARMÁRIO PADRÃO 19” AUTOPORTANTE 44U X 670MM</v>
      </c>
      <c r="E997" s="39" t="str">
        <f>IF(ISNUMBER(SEARCH("Com",B997)),VLOOKUP(B997,'[10]COMP.BG'!$A:$N,5,FALSE),VLOOKUP(B997,[10]SINAPI!$A:$M,4,FALSE))</f>
        <v>UN</v>
      </c>
      <c r="F997" s="40">
        <v>5</v>
      </c>
      <c r="G997" s="128">
        <f>IF(ISNUMBER(SEARCH("COM",B997)),VLOOKUP(B997,'[10]COMP.BG'!$A:$M,13,FALSE),VLOOKUP(B997,[10]SINAPI!A:M,7,FALSE))</f>
        <v>3721.4699999999993</v>
      </c>
      <c r="H997" s="128">
        <f>IF(ISNUMBER(SEARCH("COM",B997)),VLOOKUP(B997,'[10]COMP.BG'!$A:$N,14,FALSE),VLOOKUP(B997,[10]SINAPI!A:N,6,FALSE))</f>
        <v>146</v>
      </c>
      <c r="I997" s="40">
        <f t="shared" si="716"/>
        <v>18607.349999999999</v>
      </c>
      <c r="J997" s="40">
        <f t="shared" si="717"/>
        <v>730</v>
      </c>
      <c r="K997" s="40">
        <f t="shared" si="718"/>
        <v>19337.349999999999</v>
      </c>
      <c r="L997" s="40">
        <f t="shared" si="719"/>
        <v>4702.84</v>
      </c>
      <c r="M997" s="40">
        <f t="shared" si="720"/>
        <v>24040.19</v>
      </c>
      <c r="N997" s="95">
        <f t="shared" si="709"/>
        <v>0.30313612548231333</v>
      </c>
      <c r="O997" s="96">
        <f t="shared" si="710"/>
        <v>4</v>
      </c>
    </row>
    <row r="998" spans="1:15" ht="30" customHeight="1" x14ac:dyDescent="0.2">
      <c r="A998" s="215" t="s">
        <v>1654</v>
      </c>
      <c r="B998" s="201" t="s">
        <v>738</v>
      </c>
      <c r="C998" s="91" t="s">
        <v>62</v>
      </c>
      <c r="D998" s="248" t="str">
        <f>IF(ISNUMBER(SEARCH("Com",B998)),VLOOKUP(B998,'[10]COMP.BG'!$A:$N,3,FALSE),VLOOKUP(B998,[10]SINAPI!$A:$M,2,FALSE))</f>
        <v>RÉGUA COM 8 TOMADAS TIPO 2P+T/10A/250V PADRÃO 19” PARA DISTRIBUIÇÃO DE ENERGIA ELÉTRICA EM ARMÁRIO  EQUIPADO COM PROTETORES DE SURTOS INCORPORADOS, LEDS INDICATIVOS DE OPERAÇÃO</v>
      </c>
      <c r="E998" s="39" t="str">
        <f>IF(ISNUMBER(SEARCH("Com",B998)),VLOOKUP(B998,'[10]COMP.BG'!$A:$N,5,FALSE),VLOOKUP(B998,[10]SINAPI!$A:$M,4,FALSE))</f>
        <v>UN</v>
      </c>
      <c r="F998" s="40">
        <v>5</v>
      </c>
      <c r="G998" s="128">
        <f>IF(ISNUMBER(SEARCH("COM",B998)),VLOOKUP(B998,'[10]COMP.BG'!$A:$M,13,FALSE),VLOOKUP(B998,[10]SINAPI!A:M,7,FALSE))</f>
        <v>135.37699999999998</v>
      </c>
      <c r="H998" s="128">
        <f>IF(ISNUMBER(SEARCH("COM",B998)),VLOOKUP(B998,'[10]COMP.BG'!$A:$N,14,FALSE),VLOOKUP(B998,[10]SINAPI!A:N,6,FALSE))</f>
        <v>31.024999999999999</v>
      </c>
      <c r="I998" s="40">
        <f t="shared" si="716"/>
        <v>676.89</v>
      </c>
      <c r="J998" s="40">
        <f t="shared" si="717"/>
        <v>155.13</v>
      </c>
      <c r="K998" s="40">
        <f t="shared" si="718"/>
        <v>832.02</v>
      </c>
      <c r="L998" s="40">
        <f t="shared" si="719"/>
        <v>202.35</v>
      </c>
      <c r="M998" s="40">
        <f t="shared" si="720"/>
        <v>1034.3699999999999</v>
      </c>
      <c r="N998" s="95">
        <f t="shared" si="709"/>
        <v>1.3042946587158438E-2</v>
      </c>
      <c r="O998" s="96">
        <f t="shared" si="710"/>
        <v>4</v>
      </c>
    </row>
    <row r="999" spans="1:15" ht="30" customHeight="1" x14ac:dyDescent="0.2">
      <c r="A999" s="215" t="s">
        <v>1655</v>
      </c>
      <c r="B999" s="201" t="s">
        <v>739</v>
      </c>
      <c r="C999" s="91" t="s">
        <v>62</v>
      </c>
      <c r="D999" s="248" t="str">
        <f>IF(ISNUMBER(SEARCH("Com",B999)),VLOOKUP(B999,'[10]COMP.BG'!$A:$N,3,FALSE),VLOOKUP(B999,[10]SINAPI!$A:$M,2,FALSE))</f>
        <v>VOICE PANEL</v>
      </c>
      <c r="E999" s="39" t="str">
        <f>IF(ISNUMBER(SEARCH("Com",B999)),VLOOKUP(B999,'[10]COMP.BG'!$A:$N,5,FALSE),VLOOKUP(B999,[10]SINAPI!$A:$M,4,FALSE))</f>
        <v>UN</v>
      </c>
      <c r="F999" s="40">
        <v>5</v>
      </c>
      <c r="G999" s="128">
        <f>IF(ISNUMBER(SEARCH("COM",B999)),VLOOKUP(B999,'[10]COMP.BG'!$A:$M,13,FALSE),VLOOKUP(B999,[10]SINAPI!A:M,7,FALSE))</f>
        <v>706.33</v>
      </c>
      <c r="H999" s="128">
        <f>IF(ISNUMBER(SEARCH("COM",B999)),VLOOKUP(B999,'[10]COMP.BG'!$A:$N,14,FALSE),VLOOKUP(B999,[10]SINAPI!A:N,6,FALSE))</f>
        <v>127.75</v>
      </c>
      <c r="I999" s="40">
        <f t="shared" si="716"/>
        <v>3531.65</v>
      </c>
      <c r="J999" s="40">
        <f t="shared" si="717"/>
        <v>638.75</v>
      </c>
      <c r="K999" s="40">
        <f t="shared" si="718"/>
        <v>4170.3999999999996</v>
      </c>
      <c r="L999" s="40">
        <f t="shared" si="719"/>
        <v>1014.24</v>
      </c>
      <c r="M999" s="40">
        <f t="shared" si="720"/>
        <v>5184.6399999999994</v>
      </c>
      <c r="N999" s="95">
        <f t="shared" si="709"/>
        <v>6.5376009158855275E-2</v>
      </c>
      <c r="O999" s="96">
        <f t="shared" si="710"/>
        <v>4</v>
      </c>
    </row>
    <row r="1000" spans="1:15" s="38" customFormat="1" ht="30" customHeight="1" x14ac:dyDescent="0.2">
      <c r="A1000" s="172" t="s">
        <v>364</v>
      </c>
      <c r="B1000" s="214"/>
      <c r="C1000" s="191"/>
      <c r="D1000" s="254" t="s">
        <v>55</v>
      </c>
      <c r="E1000" s="214"/>
      <c r="F1000" s="214"/>
      <c r="G1000" s="214"/>
      <c r="H1000" s="214"/>
      <c r="I1000" s="214"/>
      <c r="J1000" s="214"/>
      <c r="K1000" s="214"/>
      <c r="L1000" s="214"/>
      <c r="M1000" s="214"/>
      <c r="N1000" s="187"/>
    </row>
    <row r="1001" spans="1:15" ht="30" customHeight="1" x14ac:dyDescent="0.2">
      <c r="A1001" s="215" t="s">
        <v>366</v>
      </c>
      <c r="B1001" s="201" t="s">
        <v>700</v>
      </c>
      <c r="C1001" s="91" t="s">
        <v>62</v>
      </c>
      <c r="D1001" s="248" t="str">
        <f>IF(ISNUMBER(SEARCH("Com",B1001)),VLOOKUP(B1001,'[10]COMP.BG'!$A:$N,3,FALSE),VLOOKUP(B1001,[10]SINAPI!$A:$M,2,FALSE))</f>
        <v>BARRA CHATA DE ALUMINIO PARA SPDA - 7/8" X 1/8" - FORNECIMENTO E INSTALAÇÃO</v>
      </c>
      <c r="E1001" s="39" t="str">
        <f>IF(ISNUMBER(SEARCH("Com",B1001)),VLOOKUP(B1001,'[10]COMP.BG'!$A:$N,5,FALSE),VLOOKUP(B1001,[10]SINAPI!$A:$M,4,FALSE))</f>
        <v>M</v>
      </c>
      <c r="F1001" s="40">
        <v>50</v>
      </c>
      <c r="G1001" s="128">
        <f>IF(ISNUMBER(SEARCH("COM",B1001)),VLOOKUP(B1001,'[10]COMP.BG'!$A:$M,13,FALSE),VLOOKUP(B1001,[10]SINAPI!A:M,7,FALSE))</f>
        <v>8.9390000000000001</v>
      </c>
      <c r="H1001" s="128">
        <f>IF(ISNUMBER(SEARCH("COM",B1001)),VLOOKUP(B1001,'[10]COMP.BG'!$A:$N,14,FALSE),VLOOKUP(B1001,[10]SINAPI!A:N,6,FALSE))</f>
        <v>7.3</v>
      </c>
      <c r="I1001" s="40">
        <f t="shared" ref="I1001:I1015" si="721">ROUND(F1001*G1001,2)</f>
        <v>446.95</v>
      </c>
      <c r="J1001" s="40">
        <f t="shared" ref="J1001:J1015" si="722">ROUND(F1001*H1001,2)</f>
        <v>365</v>
      </c>
      <c r="K1001" s="40">
        <f t="shared" ref="K1001:K1015" si="723">I1001+J1001</f>
        <v>811.95</v>
      </c>
      <c r="L1001" s="40">
        <f t="shared" ref="L1001:L1015" si="724">ROUND($L$15*K1001,2)</f>
        <v>197.47</v>
      </c>
      <c r="M1001" s="40">
        <f t="shared" ref="M1001:M1015" si="725">K1001+L1001</f>
        <v>1009.4200000000001</v>
      </c>
      <c r="N1001" s="95">
        <f t="shared" ref="N1001:N1018" si="726">M1001/$M$1026*100</f>
        <v>1.2728338161402085E-2</v>
      </c>
      <c r="O1001" s="96">
        <f t="shared" ref="O1001:O1018" si="727">IF(F1001=1,1,TRUNC(F1001*$O$15,0))</f>
        <v>49</v>
      </c>
    </row>
    <row r="1002" spans="1:15" ht="30" customHeight="1" x14ac:dyDescent="0.2">
      <c r="A1002" s="215" t="s">
        <v>367</v>
      </c>
      <c r="B1002" s="110">
        <v>96987</v>
      </c>
      <c r="C1002" s="206" t="s">
        <v>57</v>
      </c>
      <c r="D1002" s="248" t="str">
        <f>IF(ISNUMBER(SEARCH("Com",B1002)),VLOOKUP(B1002,'[10]COMP.BG'!$A:$N,3,FALSE),VLOOKUP(B1002,[10]SINAPI!$A:$M,2,FALSE))</f>
        <v>BASE METÁLICA PARA MASTRO 1 ½  PARA SPDA - FORNECIMENTO E INSTALAÇÃO. AF_12/2017</v>
      </c>
      <c r="E1002" s="39" t="str">
        <f>IF(ISNUMBER(SEARCH("Com",B1002)),VLOOKUP(B1002,'[10]COMP.BG'!$A:$N,5,FALSE),VLOOKUP(B1002,[10]SINAPI!$A:$M,4,FALSE))</f>
        <v>UN</v>
      </c>
      <c r="F1002" s="40">
        <v>8</v>
      </c>
      <c r="G1002" s="128" t="str">
        <f>IF(ISNUMBER(SEARCH("COM",B1002)),VLOOKUP(B1002,'[10]COMP.BG'!$A:$M,13,FALSE),VLOOKUP(B1002,[10]SINAPI!A:M,7,FALSE))</f>
        <v>69,73</v>
      </c>
      <c r="H1002" s="128" t="str">
        <f>IF(ISNUMBER(SEARCH("COM",B1002)),VLOOKUP(B1002,'[10]COMP.BG'!$A:$N,14,FALSE),VLOOKUP(B1002,[10]SINAPI!A:N,6,FALSE))</f>
        <v>41,35</v>
      </c>
      <c r="I1002" s="40">
        <f t="shared" si="721"/>
        <v>557.84</v>
      </c>
      <c r="J1002" s="40">
        <f t="shared" si="722"/>
        <v>330.8</v>
      </c>
      <c r="K1002" s="40">
        <f t="shared" si="723"/>
        <v>888.6400000000001</v>
      </c>
      <c r="L1002" s="40">
        <f t="shared" si="724"/>
        <v>216.12</v>
      </c>
      <c r="M1002" s="40">
        <f t="shared" si="725"/>
        <v>1104.7600000000002</v>
      </c>
      <c r="N1002" s="95">
        <f t="shared" si="726"/>
        <v>1.393053324403179E-2</v>
      </c>
      <c r="O1002" s="96">
        <f t="shared" si="727"/>
        <v>7</v>
      </c>
    </row>
    <row r="1003" spans="1:15" ht="30" customHeight="1" x14ac:dyDescent="0.2">
      <c r="A1003" s="215" t="s">
        <v>368</v>
      </c>
      <c r="B1003" s="201" t="s">
        <v>695</v>
      </c>
      <c r="C1003" s="91" t="s">
        <v>62</v>
      </c>
      <c r="D1003" s="248" t="str">
        <f>IF(ISNUMBER(SEARCH("Com",B1003)),VLOOKUP(B1003,'[10]COMP.BG'!$A:$N,3,FALSE),VLOOKUP(B1003,[10]SINAPI!$A:$M,2,FALSE))</f>
        <v>CABO DE COBRE NU 16 MM2 - FORNECIMENTO E INSTALAÇÃO</v>
      </c>
      <c r="E1003" s="39" t="str">
        <f>IF(ISNUMBER(SEARCH("Com",B1003)),VLOOKUP(B1003,'[10]COMP.BG'!$A:$N,5,FALSE),VLOOKUP(B1003,[10]SINAPI!$A:$M,4,FALSE))</f>
        <v>M</v>
      </c>
      <c r="F1003" s="40">
        <v>58</v>
      </c>
      <c r="G1003" s="128">
        <f>IF(ISNUMBER(SEARCH("COM",B1003)),VLOOKUP(B1003,'[10]COMP.BG'!$A:$M,13,FALSE),VLOOKUP(B1003,[10]SINAPI!A:M,7,FALSE))</f>
        <v>2.7995999999999999</v>
      </c>
      <c r="H1003" s="128">
        <f>IF(ISNUMBER(SEARCH("COM",B1003)),VLOOKUP(B1003,'[10]COMP.BG'!$A:$N,14,FALSE),VLOOKUP(B1003,[10]SINAPI!A:N,6,FALSE))</f>
        <v>1.0949999999999998</v>
      </c>
      <c r="I1003" s="40">
        <f t="shared" ref="I1003:I1004" si="728">ROUND(F1003*G1003,2)</f>
        <v>162.38</v>
      </c>
      <c r="J1003" s="40">
        <f t="shared" ref="J1003:J1004" si="729">ROUND(F1003*H1003,2)</f>
        <v>63.51</v>
      </c>
      <c r="K1003" s="40">
        <f t="shared" ref="K1003:K1004" si="730">I1003+J1003</f>
        <v>225.89</v>
      </c>
      <c r="L1003" s="40">
        <f t="shared" ref="L1003:L1004" si="731">ROUND($L$15*K1003,2)</f>
        <v>54.94</v>
      </c>
      <c r="M1003" s="40">
        <f t="shared" ref="M1003:M1004" si="732">K1003+L1003</f>
        <v>280.83</v>
      </c>
      <c r="N1003" s="95">
        <f t="shared" si="726"/>
        <v>3.5411416515093294E-3</v>
      </c>
      <c r="O1003" s="96">
        <f t="shared" si="727"/>
        <v>57</v>
      </c>
    </row>
    <row r="1004" spans="1:15" ht="30" customHeight="1" x14ac:dyDescent="0.2">
      <c r="A1004" s="215" t="s">
        <v>369</v>
      </c>
      <c r="B1004" s="201" t="s">
        <v>696</v>
      </c>
      <c r="C1004" s="91" t="s">
        <v>62</v>
      </c>
      <c r="D1004" s="248" t="str">
        <f>IF(ISNUMBER(SEARCH("Com",B1004)),VLOOKUP(B1004,'[10]COMP.BG'!$A:$N,3,FALSE),VLOOKUP(B1004,[10]SINAPI!$A:$M,2,FALSE))</f>
        <v>CABO DE COBRE NU 25 MM2 - FORNECIMENTO E INSTALAÇÃO</v>
      </c>
      <c r="E1004" s="39" t="str">
        <f>IF(ISNUMBER(SEARCH("Com",B1004)),VLOOKUP(B1004,'[10]COMP.BG'!$A:$N,5,FALSE),VLOOKUP(B1004,[10]SINAPI!$A:$M,4,FALSE))</f>
        <v>M</v>
      </c>
      <c r="F1004" s="40">
        <v>58</v>
      </c>
      <c r="G1004" s="128">
        <f>IF(ISNUMBER(SEARCH("COM",B1004)),VLOOKUP(B1004,'[10]COMP.BG'!$A:$M,13,FALSE),VLOOKUP(B1004,[10]SINAPI!A:M,7,FALSE))</f>
        <v>3.8647200000000002</v>
      </c>
      <c r="H1004" s="128">
        <f>IF(ISNUMBER(SEARCH("COM",B1004)),VLOOKUP(B1004,'[10]COMP.BG'!$A:$N,14,FALSE),VLOOKUP(B1004,[10]SINAPI!A:N,6,FALSE))</f>
        <v>1.1315</v>
      </c>
      <c r="I1004" s="40">
        <f t="shared" si="728"/>
        <v>224.15</v>
      </c>
      <c r="J1004" s="40">
        <f t="shared" si="729"/>
        <v>65.63</v>
      </c>
      <c r="K1004" s="40">
        <f t="shared" si="730"/>
        <v>289.77999999999997</v>
      </c>
      <c r="L1004" s="40">
        <f t="shared" si="731"/>
        <v>70.47</v>
      </c>
      <c r="M1004" s="40">
        <f t="shared" si="732"/>
        <v>360.25</v>
      </c>
      <c r="N1004" s="95">
        <f t="shared" si="726"/>
        <v>4.5425926003498053E-3</v>
      </c>
      <c r="O1004" s="96">
        <f t="shared" si="727"/>
        <v>57</v>
      </c>
    </row>
    <row r="1005" spans="1:15" ht="30" customHeight="1" x14ac:dyDescent="0.2">
      <c r="A1005" s="215" t="s">
        <v>370</v>
      </c>
      <c r="B1005" s="201" t="s">
        <v>697</v>
      </c>
      <c r="C1005" s="91" t="s">
        <v>62</v>
      </c>
      <c r="D1005" s="248" t="str">
        <f>IF(ISNUMBER(SEARCH("Com",B1005)),VLOOKUP(B1005,'[10]COMP.BG'!$A:$N,3,FALSE),VLOOKUP(B1005,[10]SINAPI!$A:$M,2,FALSE))</f>
        <v>CABO DE COBRE NU 35 MM2 - FORNECIMENTO E INSTALAÇÃO</v>
      </c>
      <c r="E1005" s="39" t="str">
        <f>IF(ISNUMBER(SEARCH("Com",B1005)),VLOOKUP(B1005,'[10]COMP.BG'!$A:$N,5,FALSE),VLOOKUP(B1005,[10]SINAPI!$A:$M,4,FALSE))</f>
        <v>M</v>
      </c>
      <c r="F1005" s="40">
        <v>84</v>
      </c>
      <c r="G1005" s="128">
        <f>IF(ISNUMBER(SEARCH("COM",B1005)),VLOOKUP(B1005,'[10]COMP.BG'!$A:$M,13,FALSE),VLOOKUP(B1005,[10]SINAPI!A:M,7,FALSE))</f>
        <v>5.5463400000000007</v>
      </c>
      <c r="H1005" s="128">
        <f>IF(ISNUMBER(SEARCH("COM",B1005)),VLOOKUP(B1005,'[10]COMP.BG'!$A:$N,14,FALSE),VLOOKUP(B1005,[10]SINAPI!A:N,6,FALSE))</f>
        <v>1.1679999999999999</v>
      </c>
      <c r="I1005" s="40">
        <f t="shared" si="721"/>
        <v>465.89</v>
      </c>
      <c r="J1005" s="40">
        <f t="shared" si="722"/>
        <v>98.11</v>
      </c>
      <c r="K1005" s="40">
        <f t="shared" si="723"/>
        <v>564</v>
      </c>
      <c r="L1005" s="40">
        <f t="shared" si="724"/>
        <v>137.16</v>
      </c>
      <c r="M1005" s="40">
        <f t="shared" si="725"/>
        <v>701.16</v>
      </c>
      <c r="N1005" s="95">
        <f t="shared" si="726"/>
        <v>8.8413163849028979E-3</v>
      </c>
      <c r="O1005" s="96">
        <f t="shared" si="727"/>
        <v>83</v>
      </c>
    </row>
    <row r="1006" spans="1:15" ht="30" customHeight="1" x14ac:dyDescent="0.2">
      <c r="A1006" s="215" t="s">
        <v>371</v>
      </c>
      <c r="B1006" s="201" t="s">
        <v>754</v>
      </c>
      <c r="C1006" s="91" t="s">
        <v>62</v>
      </c>
      <c r="D1006" s="248" t="str">
        <f>IF(ISNUMBER(SEARCH("Com",B1006)),VLOOKUP(B1006,'[10]COMP.BG'!$A:$N,3,FALSE),VLOOKUP(B1006,[10]SINAPI!$A:$M,2,FALSE))</f>
        <v>CAIXA COFRE COM BARRAMENTO BEP</v>
      </c>
      <c r="E1006" s="39" t="str">
        <f>IF(ISNUMBER(SEARCH("Com",B1006)),VLOOKUP(B1006,'[10]COMP.BG'!$A:$N,5,FALSE),VLOOKUP(B1006,[10]SINAPI!$A:$M,4,FALSE))</f>
        <v>UN</v>
      </c>
      <c r="F1006" s="40">
        <v>6</v>
      </c>
      <c r="G1006" s="128">
        <f>IF(ISNUMBER(SEARCH("COM",B1006)),VLOOKUP(B1006,'[10]COMP.BG'!$A:$M,13,FALSE),VLOOKUP(B1006,[10]SINAPI!A:M,7,FALSE))</f>
        <v>518.66</v>
      </c>
      <c r="H1006" s="128">
        <f>IF(ISNUMBER(SEARCH("COM",B1006)),VLOOKUP(B1006,'[10]COMP.BG'!$A:$N,14,FALSE),VLOOKUP(B1006,[10]SINAPI!A:N,6,FALSE))</f>
        <v>73</v>
      </c>
      <c r="I1006" s="40">
        <f t="shared" ref="I1006" si="733">ROUND(F1006*G1006,2)</f>
        <v>3111.96</v>
      </c>
      <c r="J1006" s="40">
        <f t="shared" ref="J1006" si="734">ROUND(F1006*H1006,2)</f>
        <v>438</v>
      </c>
      <c r="K1006" s="40">
        <f t="shared" ref="K1006" si="735">I1006+J1006</f>
        <v>3549.96</v>
      </c>
      <c r="L1006" s="40">
        <f t="shared" ref="L1006" si="736">ROUND($L$15*K1006,2)</f>
        <v>863.35</v>
      </c>
      <c r="M1006" s="40">
        <f t="shared" ref="M1006" si="737">K1006+L1006</f>
        <v>4413.3100000000004</v>
      </c>
      <c r="N1006" s="95">
        <f t="shared" si="726"/>
        <v>5.5649880219430403E-2</v>
      </c>
      <c r="O1006" s="96">
        <f t="shared" si="727"/>
        <v>5</v>
      </c>
    </row>
    <row r="1007" spans="1:15" ht="30" customHeight="1" x14ac:dyDescent="0.2">
      <c r="A1007" s="215" t="s">
        <v>372</v>
      </c>
      <c r="B1007" s="110">
        <v>98111</v>
      </c>
      <c r="C1007" s="91" t="s">
        <v>57</v>
      </c>
      <c r="D1007" s="248" t="str">
        <f>IF(ISNUMBER(SEARCH("Com",B1007)),VLOOKUP(B1007,'[10]COMP.BG'!$A:$N,3,FALSE),VLOOKUP(B1007,[10]SINAPI!$A:$M,2,FALSE))</f>
        <v>CAIXA DE INSPEÇÃO PARA ATERRAMENTO, CIRCULAR, EM POLIETILENO, DIÂMETRO INTERNO = 0,3 M. AF_12/2020</v>
      </c>
      <c r="E1007" s="39" t="str">
        <f>IF(ISNUMBER(SEARCH("Com",B1007)),VLOOKUP(B1007,'[10]COMP.BG'!$A:$N,5,FALSE),VLOOKUP(B1007,[10]SINAPI!$A:$M,4,FALSE))</f>
        <v>UN</v>
      </c>
      <c r="F1007" s="40">
        <v>12</v>
      </c>
      <c r="G1007" s="128" t="str">
        <f>IF(ISNUMBER(SEARCH("COM",B1007)),VLOOKUP(B1007,'[10]COMP.BG'!$A:$M,13,FALSE),VLOOKUP(B1007,[10]SINAPI!A:M,7,FALSE))</f>
        <v>36,82</v>
      </c>
      <c r="H1007" s="128" t="str">
        <f>IF(ISNUMBER(SEARCH("COM",B1007)),VLOOKUP(B1007,'[10]COMP.BG'!$A:$N,14,FALSE),VLOOKUP(B1007,[10]SINAPI!A:N,6,FALSE))</f>
        <v>4,93</v>
      </c>
      <c r="I1007" s="40">
        <f t="shared" ref="I1007" si="738">ROUND(F1007*G1007,2)</f>
        <v>441.84</v>
      </c>
      <c r="J1007" s="40">
        <f t="shared" ref="J1007" si="739">ROUND(F1007*H1007,2)</f>
        <v>59.16</v>
      </c>
      <c r="K1007" s="40">
        <f t="shared" ref="K1007" si="740">I1007+J1007</f>
        <v>501</v>
      </c>
      <c r="L1007" s="40">
        <f t="shared" ref="L1007" si="741">ROUND($L$15*K1007,2)</f>
        <v>121.84</v>
      </c>
      <c r="M1007" s="40">
        <f t="shared" ref="M1007" si="742">K1007+L1007</f>
        <v>622.84</v>
      </c>
      <c r="N1007" s="95">
        <f t="shared" si="726"/>
        <v>7.8537359478192161E-3</v>
      </c>
      <c r="O1007" s="96">
        <f t="shared" si="727"/>
        <v>11</v>
      </c>
    </row>
    <row r="1008" spans="1:15" ht="30" customHeight="1" x14ac:dyDescent="0.2">
      <c r="A1008" s="215" t="s">
        <v>373</v>
      </c>
      <c r="B1008" s="110">
        <v>96989</v>
      </c>
      <c r="C1008" s="206" t="s">
        <v>57</v>
      </c>
      <c r="D1008" s="248" t="str">
        <f>IF(ISNUMBER(SEARCH("Com",B1008)),VLOOKUP(B1008,'[10]COMP.BG'!$A:$N,3,FALSE),VLOOKUP(B1008,[10]SINAPI!$A:$M,2,FALSE))</f>
        <v>CAPTOR TIPO FRANKLIN PARA SPDA - FORNECIMENTO E INSTALAÇÃO. AF_12/2017</v>
      </c>
      <c r="E1008" s="39" t="str">
        <f>IF(ISNUMBER(SEARCH("Com",B1008)),VLOOKUP(B1008,'[10]COMP.BG'!$A:$N,5,FALSE),VLOOKUP(B1008,[10]SINAPI!$A:$M,4,FALSE))</f>
        <v>UN</v>
      </c>
      <c r="F1008" s="40">
        <v>12</v>
      </c>
      <c r="G1008" s="128" t="str">
        <f>IF(ISNUMBER(SEARCH("COM",B1008)),VLOOKUP(B1008,'[10]COMP.BG'!$A:$M,13,FALSE),VLOOKUP(B1008,[10]SINAPI!A:M,7,FALSE))</f>
        <v>144,37</v>
      </c>
      <c r="H1008" s="128" t="str">
        <f>IF(ISNUMBER(SEARCH("COM",B1008)),VLOOKUP(B1008,'[10]COMP.BG'!$A:$N,14,FALSE),VLOOKUP(B1008,[10]SINAPI!A:N,6,FALSE))</f>
        <v>4,60</v>
      </c>
      <c r="I1008" s="40">
        <f t="shared" ref="I1008:I1009" si="743">ROUND(F1008*G1008,2)</f>
        <v>1732.44</v>
      </c>
      <c r="J1008" s="40">
        <f t="shared" ref="J1008:J1009" si="744">ROUND(F1008*H1008,2)</f>
        <v>55.2</v>
      </c>
      <c r="K1008" s="40">
        <f t="shared" ref="K1008:K1009" si="745">I1008+J1008</f>
        <v>1787.64</v>
      </c>
      <c r="L1008" s="40">
        <f t="shared" ref="L1008:L1009" si="746">ROUND($L$15*K1008,2)</f>
        <v>434.75</v>
      </c>
      <c r="M1008" s="40">
        <f t="shared" ref="M1008:M1009" si="747">K1008+L1008</f>
        <v>2222.3900000000003</v>
      </c>
      <c r="N1008" s="95">
        <f t="shared" si="726"/>
        <v>2.8023351475618057E-2</v>
      </c>
      <c r="O1008" s="96">
        <f t="shared" si="727"/>
        <v>11</v>
      </c>
    </row>
    <row r="1009" spans="1:15" ht="30" customHeight="1" x14ac:dyDescent="0.2">
      <c r="A1009" s="215" t="s">
        <v>374</v>
      </c>
      <c r="B1009" s="201" t="s">
        <v>756</v>
      </c>
      <c r="C1009" s="91" t="s">
        <v>62</v>
      </c>
      <c r="D1009" s="248" t="str">
        <f>IF(ISNUMBER(SEARCH("Com",B1009)),VLOOKUP(B1009,'[10]COMP.BG'!$A:$N,3,FALSE),VLOOKUP(B1009,[10]SINAPI!$A:$M,2,FALSE))</f>
        <v>CONEXÇÕES COM SOLDA EXOTÉRMICA E CADINHO (MOLDE) - FORNECIMENTO E EXECUÇÃO</v>
      </c>
      <c r="E1009" s="39" t="str">
        <f>IF(ISNUMBER(SEARCH("Com",B1009)),VLOOKUP(B1009,'[10]COMP.BG'!$A:$N,5,FALSE),VLOOKUP(B1009,[10]SINAPI!$A:$M,4,FALSE))</f>
        <v>UN</v>
      </c>
      <c r="F1009" s="40">
        <v>12</v>
      </c>
      <c r="G1009" s="128">
        <f>IF(ISNUMBER(SEARCH("COM",B1009)),VLOOKUP(B1009,'[10]COMP.BG'!$A:$M,13,FALSE),VLOOKUP(B1009,[10]SINAPI!A:M,7,FALSE))</f>
        <v>64.488500000000002</v>
      </c>
      <c r="H1009" s="128">
        <f>IF(ISNUMBER(SEARCH("COM",B1009)),VLOOKUP(B1009,'[10]COMP.BG'!$A:$N,14,FALSE),VLOOKUP(B1009,[10]SINAPI!A:N,6,FALSE))</f>
        <v>16.465</v>
      </c>
      <c r="I1009" s="40">
        <f t="shared" si="743"/>
        <v>773.86</v>
      </c>
      <c r="J1009" s="40">
        <f t="shared" si="744"/>
        <v>197.58</v>
      </c>
      <c r="K1009" s="40">
        <f t="shared" si="745"/>
        <v>971.44</v>
      </c>
      <c r="L1009" s="40">
        <f t="shared" si="746"/>
        <v>236.25</v>
      </c>
      <c r="M1009" s="40">
        <f t="shared" si="747"/>
        <v>1207.69</v>
      </c>
      <c r="N1009" s="95">
        <f t="shared" si="726"/>
        <v>1.5228434857783362E-2</v>
      </c>
      <c r="O1009" s="96">
        <f t="shared" si="727"/>
        <v>11</v>
      </c>
    </row>
    <row r="1010" spans="1:15" ht="30" customHeight="1" x14ac:dyDescent="0.2">
      <c r="A1010" s="215" t="s">
        <v>375</v>
      </c>
      <c r="B1010" s="110">
        <v>96971</v>
      </c>
      <c r="C1010" s="189" t="s">
        <v>57</v>
      </c>
      <c r="D1010" s="248" t="str">
        <f>IF(ISNUMBER(SEARCH("Com",B1010)),VLOOKUP(B1010,'[10]COMP.BG'!$A:$N,3,FALSE),VLOOKUP(B1010,[10]SINAPI!$A:$M,2,FALSE))</f>
        <v>CORDOALHA DE COBRE NU 16 MM², NÃO ENTERRADA, COM ISOLADOR - FORNECIMENTO E INSTALAÇÃO. AF_12/2017</v>
      </c>
      <c r="E1010" s="39" t="str">
        <f>IF(ISNUMBER(SEARCH("Com",B1010)),VLOOKUP(B1010,'[10]COMP.BG'!$A:$N,5,FALSE),VLOOKUP(B1010,[10]SINAPI!$A:$M,4,FALSE))</f>
        <v>M</v>
      </c>
      <c r="F1010" s="40">
        <v>42</v>
      </c>
      <c r="G1010" s="128" t="str">
        <f>IF(ISNUMBER(SEARCH("COM",B1010)),VLOOKUP(B1010,'[10]COMP.BG'!$A:$M,13,FALSE),VLOOKUP(B1010,[10]SINAPI!A:M,7,FALSE))</f>
        <v>24,50</v>
      </c>
      <c r="H1010" s="128" t="str">
        <f>IF(ISNUMBER(SEARCH("COM",B1010)),VLOOKUP(B1010,'[10]COMP.BG'!$A:$N,14,FALSE),VLOOKUP(B1010,[10]SINAPI!A:N,6,FALSE))</f>
        <v>9,26</v>
      </c>
      <c r="I1010" s="40">
        <f t="shared" si="721"/>
        <v>1029</v>
      </c>
      <c r="J1010" s="40">
        <f t="shared" si="722"/>
        <v>388.92</v>
      </c>
      <c r="K1010" s="40">
        <f t="shared" si="723"/>
        <v>1417.92</v>
      </c>
      <c r="L1010" s="40">
        <f t="shared" si="724"/>
        <v>344.84</v>
      </c>
      <c r="M1010" s="40">
        <f t="shared" si="725"/>
        <v>1762.76</v>
      </c>
      <c r="N1010" s="95">
        <f t="shared" si="726"/>
        <v>2.2227621185822687E-2</v>
      </c>
      <c r="O1010" s="96">
        <f t="shared" si="727"/>
        <v>41</v>
      </c>
    </row>
    <row r="1011" spans="1:15" ht="30" customHeight="1" x14ac:dyDescent="0.2">
      <c r="A1011" s="215" t="s">
        <v>377</v>
      </c>
      <c r="B1011" s="110">
        <v>96972</v>
      </c>
      <c r="C1011" s="189" t="s">
        <v>57</v>
      </c>
      <c r="D1011" s="248" t="str">
        <f>IF(ISNUMBER(SEARCH("Com",B1011)),VLOOKUP(B1011,'[10]COMP.BG'!$A:$N,3,FALSE),VLOOKUP(B1011,[10]SINAPI!$A:$M,2,FALSE))</f>
        <v>CORDOALHA DE COBRE NU 25 MM², NÃO ENTERRADA, COM ISOLADOR - FORNECIMENTO E INSTALAÇÃO. AF_12/2017</v>
      </c>
      <c r="E1011" s="39" t="str">
        <f>IF(ISNUMBER(SEARCH("Com",B1011)),VLOOKUP(B1011,'[10]COMP.BG'!$A:$N,5,FALSE),VLOOKUP(B1011,[10]SINAPI!$A:$M,4,FALSE))</f>
        <v>M</v>
      </c>
      <c r="F1011" s="40">
        <v>42</v>
      </c>
      <c r="G1011" s="128" t="str">
        <f>IF(ISNUMBER(SEARCH("COM",B1011)),VLOOKUP(B1011,'[10]COMP.BG'!$A:$M,13,FALSE),VLOOKUP(B1011,[10]SINAPI!A:M,7,FALSE))</f>
        <v>32,84</v>
      </c>
      <c r="H1011" s="128" t="str">
        <f>IF(ISNUMBER(SEARCH("COM",B1011)),VLOOKUP(B1011,'[10]COMP.BG'!$A:$N,14,FALSE),VLOOKUP(B1011,[10]SINAPI!A:N,6,FALSE))</f>
        <v>12,53</v>
      </c>
      <c r="I1011" s="40">
        <f t="shared" si="721"/>
        <v>1379.28</v>
      </c>
      <c r="J1011" s="40">
        <f t="shared" si="722"/>
        <v>526.26</v>
      </c>
      <c r="K1011" s="40">
        <f t="shared" si="723"/>
        <v>1905.54</v>
      </c>
      <c r="L1011" s="40">
        <f t="shared" si="724"/>
        <v>463.43</v>
      </c>
      <c r="M1011" s="40">
        <f t="shared" si="725"/>
        <v>2368.9699999999998</v>
      </c>
      <c r="N1011" s="95">
        <f t="shared" si="726"/>
        <v>2.987166021499147E-2</v>
      </c>
      <c r="O1011" s="96">
        <f t="shared" si="727"/>
        <v>41</v>
      </c>
    </row>
    <row r="1012" spans="1:15" ht="30" customHeight="1" x14ac:dyDescent="0.2">
      <c r="A1012" s="215" t="s">
        <v>746</v>
      </c>
      <c r="B1012" s="110">
        <v>96977</v>
      </c>
      <c r="C1012" s="189" t="s">
        <v>57</v>
      </c>
      <c r="D1012" s="248" t="str">
        <f>IF(ISNUMBER(SEARCH("Com",B1012)),VLOOKUP(B1012,'[10]COMP.BG'!$A:$N,3,FALSE),VLOOKUP(B1012,[10]SINAPI!$A:$M,2,FALSE))</f>
        <v>CORDOALHA DE COBRE NU 50 MM², ENTERRADA, SEM ISOLADOR - FORNECIMENTO E INSTALAÇÃO. AF_12/2017</v>
      </c>
      <c r="E1012" s="39" t="str">
        <f>IF(ISNUMBER(SEARCH("Com",B1012)),VLOOKUP(B1012,'[10]COMP.BG'!$A:$N,5,FALSE),VLOOKUP(B1012,[10]SINAPI!$A:$M,4,FALSE))</f>
        <v>M</v>
      </c>
      <c r="F1012" s="40">
        <v>42</v>
      </c>
      <c r="G1012" s="128" t="str">
        <f>IF(ISNUMBER(SEARCH("COM",B1012)),VLOOKUP(B1012,'[10]COMP.BG'!$A:$M,13,FALSE),VLOOKUP(B1012,[10]SINAPI!A:M,7,FALSE))</f>
        <v>54,77</v>
      </c>
      <c r="H1012" s="128" t="str">
        <f>IF(ISNUMBER(SEARCH("COM",B1012)),VLOOKUP(B1012,'[10]COMP.BG'!$A:$N,14,FALSE),VLOOKUP(B1012,[10]SINAPI!A:N,6,FALSE))</f>
        <v>1,20</v>
      </c>
      <c r="I1012" s="40">
        <f t="shared" si="721"/>
        <v>2300.34</v>
      </c>
      <c r="J1012" s="40">
        <f t="shared" si="722"/>
        <v>50.4</v>
      </c>
      <c r="K1012" s="40">
        <f t="shared" si="723"/>
        <v>2350.7400000000002</v>
      </c>
      <c r="L1012" s="40">
        <f t="shared" si="724"/>
        <v>571.70000000000005</v>
      </c>
      <c r="M1012" s="40">
        <f t="shared" si="725"/>
        <v>2922.4400000000005</v>
      </c>
      <c r="N1012" s="95">
        <f t="shared" si="726"/>
        <v>3.6850671253202738E-2</v>
      </c>
      <c r="O1012" s="96">
        <f t="shared" si="727"/>
        <v>41</v>
      </c>
    </row>
    <row r="1013" spans="1:15" ht="30" customHeight="1" x14ac:dyDescent="0.2">
      <c r="A1013" s="215" t="s">
        <v>1656</v>
      </c>
      <c r="B1013" s="110">
        <v>96978</v>
      </c>
      <c r="C1013" s="91" t="s">
        <v>57</v>
      </c>
      <c r="D1013" s="248" t="str">
        <f>IF(ISNUMBER(SEARCH("Com",B1013)),VLOOKUP(B1013,'[10]COMP.BG'!$A:$N,3,FALSE),VLOOKUP(B1013,[10]SINAPI!$A:$M,2,FALSE))</f>
        <v>CORDOALHA DE COBRE NU 70 MM², ENTERRADA, SEM ISOLADOR - FORNECIMENTO E INSTALAÇÃO. AF_12/2017</v>
      </c>
      <c r="E1013" s="39" t="str">
        <f>IF(ISNUMBER(SEARCH("Com",B1013)),VLOOKUP(B1013,'[10]COMP.BG'!$A:$N,5,FALSE),VLOOKUP(B1013,[10]SINAPI!$A:$M,4,FALSE))</f>
        <v>M</v>
      </c>
      <c r="F1013" s="40">
        <v>42</v>
      </c>
      <c r="G1013" s="128" t="str">
        <f>IF(ISNUMBER(SEARCH("COM",B1013)),VLOOKUP(B1013,'[10]COMP.BG'!$A:$M,13,FALSE),VLOOKUP(B1013,[10]SINAPI!A:M,7,FALSE))</f>
        <v>72,27</v>
      </c>
      <c r="H1013" s="128" t="str">
        <f>IF(ISNUMBER(SEARCH("COM",B1013)),VLOOKUP(B1013,'[10]COMP.BG'!$A:$N,14,FALSE),VLOOKUP(B1013,[10]SINAPI!A:N,6,FALSE))</f>
        <v>1,48</v>
      </c>
      <c r="I1013" s="40">
        <f t="shared" si="721"/>
        <v>3035.34</v>
      </c>
      <c r="J1013" s="40">
        <f t="shared" si="722"/>
        <v>62.16</v>
      </c>
      <c r="K1013" s="40">
        <f t="shared" si="723"/>
        <v>3097.5</v>
      </c>
      <c r="L1013" s="40">
        <f t="shared" si="724"/>
        <v>753.31</v>
      </c>
      <c r="M1013" s="40">
        <f t="shared" si="725"/>
        <v>3850.81</v>
      </c>
      <c r="N1013" s="95">
        <f t="shared" si="726"/>
        <v>4.8557004889251999E-2</v>
      </c>
      <c r="O1013" s="96">
        <f t="shared" si="727"/>
        <v>41</v>
      </c>
    </row>
    <row r="1014" spans="1:15" ht="30" customHeight="1" x14ac:dyDescent="0.2">
      <c r="A1014" s="215" t="s">
        <v>1657</v>
      </c>
      <c r="B1014" s="110">
        <v>96979</v>
      </c>
      <c r="C1014" s="91" t="s">
        <v>57</v>
      </c>
      <c r="D1014" s="248" t="str">
        <f>IF(ISNUMBER(SEARCH("Com",B1014)),VLOOKUP(B1014,'[10]COMP.BG'!$A:$N,3,FALSE),VLOOKUP(B1014,[10]SINAPI!$A:$M,2,FALSE))</f>
        <v>CORDOALHA DE COBRE NU 95 MM², ENTERRADA, SEM ISOLADOR - FORNECIMENTO E INSTALAÇÃO. AF_12/2017</v>
      </c>
      <c r="E1014" s="39" t="str">
        <f>IF(ISNUMBER(SEARCH("Com",B1014)),VLOOKUP(B1014,'[10]COMP.BG'!$A:$N,5,FALSE),VLOOKUP(B1014,[10]SINAPI!$A:$M,4,FALSE))</f>
        <v>M</v>
      </c>
      <c r="F1014" s="40">
        <v>42</v>
      </c>
      <c r="G1014" s="128" t="str">
        <f>IF(ISNUMBER(SEARCH("COM",B1014)),VLOOKUP(B1014,'[10]COMP.BG'!$A:$M,13,FALSE),VLOOKUP(B1014,[10]SINAPI!A:M,7,FALSE))</f>
        <v>103,86</v>
      </c>
      <c r="H1014" s="128" t="str">
        <f>IF(ISNUMBER(SEARCH("COM",B1014)),VLOOKUP(B1014,'[10]COMP.BG'!$A:$N,14,FALSE),VLOOKUP(B1014,[10]SINAPI!A:N,6,FALSE))</f>
        <v>1,70</v>
      </c>
      <c r="I1014" s="40">
        <f t="shared" si="721"/>
        <v>4362.12</v>
      </c>
      <c r="J1014" s="40">
        <f t="shared" si="722"/>
        <v>71.400000000000006</v>
      </c>
      <c r="K1014" s="40">
        <f t="shared" si="723"/>
        <v>4433.5199999999995</v>
      </c>
      <c r="L1014" s="40">
        <f t="shared" si="724"/>
        <v>1078.23</v>
      </c>
      <c r="M1014" s="40">
        <f t="shared" si="725"/>
        <v>5511.75</v>
      </c>
      <c r="N1014" s="95">
        <f t="shared" si="726"/>
        <v>6.950072106864133E-2</v>
      </c>
      <c r="O1014" s="96">
        <f t="shared" si="727"/>
        <v>41</v>
      </c>
    </row>
    <row r="1015" spans="1:15" ht="30" customHeight="1" x14ac:dyDescent="0.2">
      <c r="A1015" s="215" t="s">
        <v>1658</v>
      </c>
      <c r="B1015" s="110">
        <v>96986</v>
      </c>
      <c r="C1015" s="91" t="s">
        <v>57</v>
      </c>
      <c r="D1015" s="248" t="str">
        <f>IF(ISNUMBER(SEARCH("Com",B1015)),VLOOKUP(B1015,'[10]COMP.BG'!$A:$N,3,FALSE),VLOOKUP(B1015,[10]SINAPI!$A:$M,2,FALSE))</f>
        <v>HASTE DE ATERRAMENTO 3/4  PARA SPDA - FORNECIMENTO E INSTALAÇÃO. AF_12/2017</v>
      </c>
      <c r="E1015" s="39" t="str">
        <f>IF(ISNUMBER(SEARCH("Com",B1015)),VLOOKUP(B1015,'[10]COMP.BG'!$A:$N,5,FALSE),VLOOKUP(B1015,[10]SINAPI!$A:$M,4,FALSE))</f>
        <v>UN</v>
      </c>
      <c r="F1015" s="40">
        <v>16</v>
      </c>
      <c r="G1015" s="128" t="str">
        <f>IF(ISNUMBER(SEARCH("COM",B1015)),VLOOKUP(B1015,'[10]COMP.BG'!$A:$M,13,FALSE),VLOOKUP(B1015,[10]SINAPI!A:M,7,FALSE))</f>
        <v>107,01</v>
      </c>
      <c r="H1015" s="128" t="str">
        <f>IF(ISNUMBER(SEARCH("COM",B1015)),VLOOKUP(B1015,'[10]COMP.BG'!$A:$N,14,FALSE),VLOOKUP(B1015,[10]SINAPI!A:N,6,FALSE))</f>
        <v>14,41</v>
      </c>
      <c r="I1015" s="40">
        <f t="shared" si="721"/>
        <v>1712.16</v>
      </c>
      <c r="J1015" s="40">
        <f t="shared" si="722"/>
        <v>230.56</v>
      </c>
      <c r="K1015" s="40">
        <f t="shared" si="723"/>
        <v>1942.72</v>
      </c>
      <c r="L1015" s="40">
        <f t="shared" si="724"/>
        <v>472.47</v>
      </c>
      <c r="M1015" s="40">
        <f t="shared" si="725"/>
        <v>2415.19</v>
      </c>
      <c r="N1015" s="95">
        <f t="shared" si="726"/>
        <v>3.0454473899899644E-2</v>
      </c>
      <c r="O1015" s="96">
        <f t="shared" si="727"/>
        <v>15</v>
      </c>
    </row>
    <row r="1016" spans="1:15" ht="30" customHeight="1" x14ac:dyDescent="0.2">
      <c r="A1016" s="215" t="s">
        <v>1659</v>
      </c>
      <c r="B1016" s="205">
        <v>96985</v>
      </c>
      <c r="C1016" s="91" t="s">
        <v>57</v>
      </c>
      <c r="D1016" s="248" t="str">
        <f>IF(ISNUMBER(SEARCH("Com",B1016)),VLOOKUP(B1016,'[10]COMP.BG'!$A:$N,3,FALSE),VLOOKUP(B1016,[10]SINAPI!$A:$M,2,FALSE))</f>
        <v>HASTE DE ATERRAMENTO 5/8  PARA SPDA - FORNECIMENTO E INSTALAÇÃO. AF_12/2017</v>
      </c>
      <c r="E1016" s="39" t="str">
        <f>IF(ISNUMBER(SEARCH("Com",B1016)),VLOOKUP(B1016,'[10]COMP.BG'!$A:$N,5,FALSE),VLOOKUP(B1016,[10]SINAPI!$A:$M,4,FALSE))</f>
        <v>UN</v>
      </c>
      <c r="F1016" s="40">
        <v>16</v>
      </c>
      <c r="G1016" s="128" t="str">
        <f>IF(ISNUMBER(SEARCH("COM",B1016)),VLOOKUP(B1016,'[10]COMP.BG'!$A:$M,13,FALSE),VLOOKUP(B1016,[10]SINAPI!A:M,7,FALSE))</f>
        <v>72,16</v>
      </c>
      <c r="H1016" s="128" t="str">
        <f>IF(ISNUMBER(SEARCH("COM",B1016)),VLOOKUP(B1016,'[10]COMP.BG'!$A:$N,14,FALSE),VLOOKUP(B1016,[10]SINAPI!A:N,6,FALSE))</f>
        <v>9,22</v>
      </c>
      <c r="I1016" s="40">
        <f t="shared" ref="I1016" si="748">ROUND(F1016*G1016,2)</f>
        <v>1154.56</v>
      </c>
      <c r="J1016" s="40">
        <f t="shared" ref="J1016" si="749">ROUND(F1016*H1016,2)</f>
        <v>147.52000000000001</v>
      </c>
      <c r="K1016" s="40">
        <f t="shared" ref="K1016" si="750">I1016+J1016</f>
        <v>1302.08</v>
      </c>
      <c r="L1016" s="40">
        <f t="shared" ref="L1016" si="751">ROUND($L$15*K1016,2)</f>
        <v>316.67</v>
      </c>
      <c r="M1016" s="40">
        <f t="shared" ref="M1016" si="752">K1016+L1016</f>
        <v>1618.75</v>
      </c>
      <c r="N1016" s="95">
        <f t="shared" si="726"/>
        <v>2.0411719005735594E-2</v>
      </c>
      <c r="O1016" s="96">
        <f t="shared" si="727"/>
        <v>15</v>
      </c>
    </row>
    <row r="1017" spans="1:15" ht="30" customHeight="1" x14ac:dyDescent="0.2">
      <c r="A1017" s="215" t="s">
        <v>1660</v>
      </c>
      <c r="B1017" s="110">
        <v>96988</v>
      </c>
      <c r="C1017" s="189" t="s">
        <v>57</v>
      </c>
      <c r="D1017" s="248" t="str">
        <f>IF(ISNUMBER(SEARCH("Com",B1017)),VLOOKUP(B1017,'[10]COMP.BG'!$A:$N,3,FALSE),VLOOKUP(B1017,[10]SINAPI!$A:$M,2,FALSE))</f>
        <v>MASTRO 1 ½  PARA SPDA - FORNECIMENTO E INSTALAÇÃO. AF_12/2017</v>
      </c>
      <c r="E1017" s="39" t="str">
        <f>IF(ISNUMBER(SEARCH("Com",B1017)),VLOOKUP(B1017,'[10]COMP.BG'!$A:$N,5,FALSE),VLOOKUP(B1017,[10]SINAPI!$A:$M,4,FALSE))</f>
        <v>UN</v>
      </c>
      <c r="F1017" s="40">
        <v>16</v>
      </c>
      <c r="G1017" s="128" t="str">
        <f>IF(ISNUMBER(SEARCH("COM",B1017)),VLOOKUP(B1017,'[10]COMP.BG'!$A:$M,13,FALSE),VLOOKUP(B1017,[10]SINAPI!A:M,7,FALSE))</f>
        <v>172,21</v>
      </c>
      <c r="H1017" s="128" t="str">
        <f>IF(ISNUMBER(SEARCH("COM",B1017)),VLOOKUP(B1017,'[10]COMP.BG'!$A:$N,14,FALSE),VLOOKUP(B1017,[10]SINAPI!A:N,6,FALSE))</f>
        <v>5,75</v>
      </c>
      <c r="I1017" s="40">
        <f t="shared" ref="I1017" si="753">ROUND(F1017*G1017,2)</f>
        <v>2755.36</v>
      </c>
      <c r="J1017" s="40">
        <f t="shared" ref="J1017" si="754">ROUND(F1017*H1017,2)</f>
        <v>92</v>
      </c>
      <c r="K1017" s="40">
        <f t="shared" ref="K1017" si="755">I1017+J1017</f>
        <v>2847.36</v>
      </c>
      <c r="L1017" s="40">
        <f t="shared" ref="L1017" si="756">ROUND($L$15*K1017,2)</f>
        <v>692.48</v>
      </c>
      <c r="M1017" s="40">
        <f t="shared" ref="M1017" si="757">K1017+L1017</f>
        <v>3539.84</v>
      </c>
      <c r="N1017" s="95">
        <f t="shared" si="726"/>
        <v>4.4635811215606544E-2</v>
      </c>
      <c r="O1017" s="96">
        <f t="shared" si="727"/>
        <v>15</v>
      </c>
    </row>
    <row r="1018" spans="1:15" ht="30" customHeight="1" x14ac:dyDescent="0.2">
      <c r="A1018" s="215" t="s">
        <v>1661</v>
      </c>
      <c r="B1018" s="201" t="s">
        <v>755</v>
      </c>
      <c r="C1018" s="91" t="s">
        <v>62</v>
      </c>
      <c r="D1018" s="248" t="str">
        <f>IF(ISNUMBER(SEARCH("Com",B1018)),VLOOKUP(B1018,'[10]COMP.BG'!$A:$N,3,FALSE),VLOOKUP(B1018,[10]SINAPI!$A:$M,2,FALSE))</f>
        <v>MINICAPTOR, EM ACO GALVANIZADO A FOGO, FIXACAO HORIZONTAL DE 2 FUROS, SEM BANDEIRA, H=600 MM X DN=10 MM</v>
      </c>
      <c r="E1018" s="39" t="str">
        <f>IF(ISNUMBER(SEARCH("Com",B1018)),VLOOKUP(B1018,'[10]COMP.BG'!$A:$N,5,FALSE),VLOOKUP(B1018,[10]SINAPI!$A:$M,4,FALSE))</f>
        <v>UN</v>
      </c>
      <c r="F1018" s="40">
        <v>16</v>
      </c>
      <c r="G1018" s="128">
        <f>IF(ISNUMBER(SEARCH("COM",B1018)),VLOOKUP(B1018,'[10]COMP.BG'!$A:$M,13,FALSE),VLOOKUP(B1018,[10]SINAPI!A:M,7,FALSE))</f>
        <v>30.732999999999997</v>
      </c>
      <c r="H1018" s="128">
        <f>IF(ISNUMBER(SEARCH("COM",B1018)),VLOOKUP(B1018,'[10]COMP.BG'!$A:$N,14,FALSE),VLOOKUP(B1018,[10]SINAPI!A:N,6,FALSE))</f>
        <v>5.4749999999999996</v>
      </c>
      <c r="I1018" s="40">
        <f t="shared" ref="I1018" si="758">ROUND(F1018*G1018,2)</f>
        <v>491.73</v>
      </c>
      <c r="J1018" s="40">
        <f t="shared" ref="J1018" si="759">ROUND(F1018*H1018,2)</f>
        <v>87.6</v>
      </c>
      <c r="K1018" s="40">
        <f t="shared" ref="K1018" si="760">I1018+J1018</f>
        <v>579.33000000000004</v>
      </c>
      <c r="L1018" s="40">
        <f t="shared" ref="L1018" si="761">ROUND($L$15*K1018,2)</f>
        <v>140.88999999999999</v>
      </c>
      <c r="M1018" s="40">
        <f t="shared" ref="M1018" si="762">K1018+L1018</f>
        <v>720.22</v>
      </c>
      <c r="N1018" s="95">
        <f t="shared" si="726"/>
        <v>9.0816545249797001E-3</v>
      </c>
      <c r="O1018" s="96">
        <f t="shared" si="727"/>
        <v>15</v>
      </c>
    </row>
    <row r="1019" spans="1:15" s="38" customFormat="1" ht="30" customHeight="1" x14ac:dyDescent="0.2">
      <c r="A1019" s="172" t="s">
        <v>1662</v>
      </c>
      <c r="B1019" s="214"/>
      <c r="C1019" s="191"/>
      <c r="D1019" s="254" t="s">
        <v>423</v>
      </c>
      <c r="E1019" s="214"/>
      <c r="F1019" s="214"/>
      <c r="G1019" s="214"/>
      <c r="H1019" s="214"/>
      <c r="I1019" s="214"/>
      <c r="J1019" s="214"/>
      <c r="K1019" s="214"/>
      <c r="L1019" s="214"/>
      <c r="M1019" s="214"/>
      <c r="N1019" s="187"/>
    </row>
    <row r="1020" spans="1:15" ht="30" customHeight="1" x14ac:dyDescent="0.2">
      <c r="A1020" s="215" t="s">
        <v>1663</v>
      </c>
      <c r="B1020" s="201" t="s">
        <v>708</v>
      </c>
      <c r="C1020" s="91" t="s">
        <v>62</v>
      </c>
      <c r="D1020" s="248" t="str">
        <f>IF(ISNUMBER(SEARCH("Com",B1020)),VLOOKUP(B1020,'[10]COMP.BG'!$A:$N,3,FALSE),VLOOKUP(B1020,[10]SINAPI!$A:$M,2,FALSE))</f>
        <v>CERTIFICAÇÃO DOS CABOS DE LÓGICA CAT5 OU CAT6</v>
      </c>
      <c r="E1020" s="39" t="str">
        <f>IF(ISNUMBER(SEARCH("Com",B1020)),VLOOKUP(B1020,'[10]COMP.BG'!$A:$N,5,FALSE),VLOOKUP(B1020,[10]SINAPI!$A:$M,4,FALSE))</f>
        <v>PTO</v>
      </c>
      <c r="F1020" s="40">
        <v>890</v>
      </c>
      <c r="G1020" s="128">
        <f>IF(ISNUMBER(SEARCH("COM",B1020)),VLOOKUP(B1020,'[10]COMP.BG'!$A:$M,13,FALSE),VLOOKUP(B1020,[10]SINAPI!A:M,7,FALSE))</f>
        <v>10.62</v>
      </c>
      <c r="H1020" s="128">
        <f>IF(ISNUMBER(SEARCH("COM",B1020)),VLOOKUP(B1020,'[10]COMP.BG'!$A:$N,14,FALSE),VLOOKUP(B1020,[10]SINAPI!A:N,6,FALSE))</f>
        <v>36.5</v>
      </c>
      <c r="I1020" s="40">
        <f t="shared" ref="I1020:I1025" si="763">ROUND(F1020*G1020,2)</f>
        <v>9451.7999999999993</v>
      </c>
      <c r="J1020" s="40">
        <f t="shared" ref="J1020:J1025" si="764">ROUND(F1020*H1020,2)</f>
        <v>32485</v>
      </c>
      <c r="K1020" s="40">
        <f t="shared" ref="K1020:K1025" si="765">I1020+J1020</f>
        <v>41936.800000000003</v>
      </c>
      <c r="L1020" s="40">
        <f t="shared" ref="L1020:L1025" si="766">ROUND($L$15*K1020,2)</f>
        <v>10199.030000000001</v>
      </c>
      <c r="M1020" s="40">
        <f t="shared" ref="M1020:M1025" si="767">K1020+L1020</f>
        <v>52135.83</v>
      </c>
      <c r="N1020" s="95">
        <f t="shared" ref="N1020:N1025" si="768">M1020/$M$1026*100</f>
        <v>0.65740967542288797</v>
      </c>
      <c r="O1020" s="96">
        <f t="shared" ref="O1020:O1025" si="769">IF(F1020=1,1,TRUNC(F1020*$O$15,0))</f>
        <v>889</v>
      </c>
    </row>
    <row r="1021" spans="1:15" ht="30" customHeight="1" x14ac:dyDescent="0.2">
      <c r="A1021" s="215" t="s">
        <v>1664</v>
      </c>
      <c r="B1021" s="201" t="s">
        <v>706</v>
      </c>
      <c r="C1021" s="91" t="s">
        <v>62</v>
      </c>
      <c r="D1021" s="248" t="str">
        <f>IF(ISNUMBER(SEARCH("Com",B1021)),VLOOKUP(B1021,'[10]COMP.BG'!$A:$N,3,FALSE),VLOOKUP(B1021,[10]SINAPI!$A:$M,2,FALSE))</f>
        <v>FECHADURA ELETROMAGNÉTICA 150 KGF, INCL. SUPORTE, SUPORTE DE FIXAÇÃO DA FECHADURA, TECLADO DE ACESSO, BOTOEIRA DE ACIONAMENTO DE SAÍDA E FONTE DE ALIMENTAÇÃO</v>
      </c>
      <c r="E1021" s="39" t="str">
        <f>IF(ISNUMBER(SEARCH("Com",B1021)),VLOOKUP(B1021,'[10]COMP.BG'!$A:$N,5,FALSE),VLOOKUP(B1021,[10]SINAPI!$A:$M,4,FALSE))</f>
        <v>UN</v>
      </c>
      <c r="F1021" s="40">
        <v>42</v>
      </c>
      <c r="G1021" s="128">
        <f>IF(ISNUMBER(SEARCH("COM",B1021)),VLOOKUP(B1021,'[10]COMP.BG'!$A:$M,13,FALSE),VLOOKUP(B1021,[10]SINAPI!A:M,7,FALSE))</f>
        <v>1180.8499999999999</v>
      </c>
      <c r="H1021" s="128">
        <f>IF(ISNUMBER(SEARCH("COM",B1021)),VLOOKUP(B1021,'[10]COMP.BG'!$A:$N,14,FALSE),VLOOKUP(B1021,[10]SINAPI!A:N,6,FALSE))</f>
        <v>219</v>
      </c>
      <c r="I1021" s="40">
        <f t="shared" si="763"/>
        <v>49595.7</v>
      </c>
      <c r="J1021" s="40">
        <f t="shared" si="764"/>
        <v>9198</v>
      </c>
      <c r="K1021" s="40">
        <f t="shared" si="765"/>
        <v>58793.7</v>
      </c>
      <c r="L1021" s="40">
        <f t="shared" si="766"/>
        <v>14298.63</v>
      </c>
      <c r="M1021" s="40">
        <f t="shared" si="767"/>
        <v>73092.33</v>
      </c>
      <c r="N1021" s="95">
        <f t="shared" si="768"/>
        <v>0.92166183872401419</v>
      </c>
      <c r="O1021" s="96">
        <f t="shared" si="769"/>
        <v>41</v>
      </c>
    </row>
    <row r="1022" spans="1:15" ht="30" customHeight="1" x14ac:dyDescent="0.2">
      <c r="A1022" s="215" t="s">
        <v>1665</v>
      </c>
      <c r="B1022" s="110" t="s">
        <v>678</v>
      </c>
      <c r="C1022" s="91" t="s">
        <v>62</v>
      </c>
      <c r="D1022" s="248" t="str">
        <f>IF(ISNUMBER(SEARCH("Com",B1022)),VLOOKUP(B1022,'[10]COMP.BG'!$A:$N,3,FALSE),VLOOKUP(B1022,[10]SINAPI!$A:$M,2,FALSE))</f>
        <v>IDENTIFICAÇÃO GERAL DE PONTOS ELÉTRICOS, LÓGICOS, TELEFÔNICOS, CFTV, QUADROS, ETC.</v>
      </c>
      <c r="E1022" s="39" t="str">
        <f>IF(ISNUMBER(SEARCH("Com",B1022)),VLOOKUP(B1022,'[10]COMP.BG'!$A:$N,5,FALSE),VLOOKUP(B1022,[10]SINAPI!$A:$M,4,FALSE))</f>
        <v>PTO</v>
      </c>
      <c r="F1022" s="40">
        <v>2651</v>
      </c>
      <c r="G1022" s="128">
        <f>IF(ISNUMBER(SEARCH("COM",B1022)),VLOOKUP(B1022,'[10]COMP.BG'!$A:$M,13,FALSE),VLOOKUP(B1022,[10]SINAPI!A:M,7,FALSE))</f>
        <v>2.1240000000000001</v>
      </c>
      <c r="H1022" s="128">
        <f>IF(ISNUMBER(SEARCH("COM",B1022)),VLOOKUP(B1022,'[10]COMP.BG'!$A:$N,14,FALSE),VLOOKUP(B1022,[10]SINAPI!A:N,6,FALSE))</f>
        <v>7.3</v>
      </c>
      <c r="I1022" s="40">
        <f t="shared" si="763"/>
        <v>5630.72</v>
      </c>
      <c r="J1022" s="40">
        <f t="shared" si="764"/>
        <v>19352.3</v>
      </c>
      <c r="K1022" s="40">
        <f t="shared" si="765"/>
        <v>24983.02</v>
      </c>
      <c r="L1022" s="40">
        <f t="shared" si="766"/>
        <v>6075.87</v>
      </c>
      <c r="M1022" s="40">
        <f t="shared" si="767"/>
        <v>31058.89</v>
      </c>
      <c r="N1022" s="95">
        <f t="shared" si="768"/>
        <v>0.39163881717995441</v>
      </c>
      <c r="O1022" s="96">
        <f t="shared" si="769"/>
        <v>2650</v>
      </c>
    </row>
    <row r="1023" spans="1:15" ht="30" customHeight="1" x14ac:dyDescent="0.2">
      <c r="A1023" s="215" t="s">
        <v>1666</v>
      </c>
      <c r="B1023" s="104" t="s">
        <v>410</v>
      </c>
      <c r="C1023" s="103" t="s">
        <v>62</v>
      </c>
      <c r="D1023" s="248" t="str">
        <f>IF(ISNUMBER(SEARCH("Com",B1023)),VLOOKUP(B1023,'[10]COMP.BG'!$A:$N,3,FALSE),VLOOKUP(B1023,[10]SINAPI!$A:$M,2,FALSE))</f>
        <v>KIT ALARME AUDIVISUALPARA SANITÁRIO ACESSÍVEL SEM FIO</v>
      </c>
      <c r="E1023" s="39" t="str">
        <f>IF(ISNUMBER(SEARCH("Com",B1023)),VLOOKUP(B1023,'[10]COMP.BG'!$A:$N,5,FALSE),VLOOKUP(B1023,[10]SINAPI!$A:$M,4,FALSE))</f>
        <v>CJ</v>
      </c>
      <c r="F1023" s="40">
        <v>25</v>
      </c>
      <c r="G1023" s="128">
        <f>IF(ISNUMBER(SEARCH("COM",B1023)),VLOOKUP(B1023,'[10]COMP.BG'!$A:$M,13,FALSE),VLOOKUP(B1023,[10]SINAPI!A:M,7,FALSE))</f>
        <v>250.56800000000001</v>
      </c>
      <c r="H1023" s="128">
        <f>IF(ISNUMBER(SEARCH("COM",B1023)),VLOOKUP(B1023,'[10]COMP.BG'!$A:$N,14,FALSE),VLOOKUP(B1023,[10]SINAPI!A:N,6,FALSE))</f>
        <v>32.932000000000002</v>
      </c>
      <c r="I1023" s="40">
        <f t="shared" si="763"/>
        <v>6264.2</v>
      </c>
      <c r="J1023" s="40">
        <f t="shared" si="764"/>
        <v>823.3</v>
      </c>
      <c r="K1023" s="40">
        <f t="shared" si="765"/>
        <v>7087.5</v>
      </c>
      <c r="L1023" s="40">
        <f>ROUND($L$15*K1023,2)</f>
        <v>1723.68</v>
      </c>
      <c r="M1023" s="40">
        <f t="shared" si="767"/>
        <v>8811.18</v>
      </c>
      <c r="N1023" s="95">
        <f t="shared" si="768"/>
        <v>0.11110506889201999</v>
      </c>
      <c r="O1023" s="96">
        <f t="shared" si="769"/>
        <v>24</v>
      </c>
    </row>
    <row r="1024" spans="1:15" ht="30" customHeight="1" x14ac:dyDescent="0.2">
      <c r="A1024" s="215" t="s">
        <v>1667</v>
      </c>
      <c r="B1024" s="201" t="s">
        <v>689</v>
      </c>
      <c r="C1024" s="91" t="s">
        <v>62</v>
      </c>
      <c r="D1024" s="248" t="str">
        <f>IF(ISNUMBER(SEARCH("Com",B1024)),VLOOKUP(B1024,'[10]COMP.BG'!$A:$N,3,FALSE),VLOOKUP(B1024,[10]SINAPI!$A:$M,2,FALSE))</f>
        <v>REORGANIZAÇÃO DE FIAÇÃO ELÉTRICA, LÓGICA E TELEFONIA</v>
      </c>
      <c r="E1024" s="39" t="str">
        <f>IF(ISNUMBER(SEARCH("Com",B1024)),VLOOKUP(B1024,'[10]COMP.BG'!$A:$N,5,FALSE),VLOOKUP(B1024,[10]SINAPI!$A:$M,4,FALSE))</f>
        <v>M</v>
      </c>
      <c r="F1024" s="40">
        <v>3360</v>
      </c>
      <c r="G1024" s="128">
        <f>IF(ISNUMBER(SEARCH("COM",B1024)),VLOOKUP(B1024,'[10]COMP.BG'!$A:$M,13,FALSE),VLOOKUP(B1024,[10]SINAPI!A:M,7,FALSE))</f>
        <v>0.53100000000000003</v>
      </c>
      <c r="H1024" s="128">
        <f>IF(ISNUMBER(SEARCH("COM",B1024)),VLOOKUP(B1024,'[10]COMP.BG'!$A:$N,14,FALSE),VLOOKUP(B1024,[10]SINAPI!A:N,6,FALSE))</f>
        <v>1.825</v>
      </c>
      <c r="I1024" s="40">
        <f t="shared" si="763"/>
        <v>1784.16</v>
      </c>
      <c r="J1024" s="40">
        <f t="shared" si="764"/>
        <v>6132</v>
      </c>
      <c r="K1024" s="40">
        <f t="shared" si="765"/>
        <v>7916.16</v>
      </c>
      <c r="L1024" s="40">
        <f t="shared" si="766"/>
        <v>1925.21</v>
      </c>
      <c r="M1024" s="40">
        <f t="shared" si="767"/>
        <v>9841.369999999999</v>
      </c>
      <c r="N1024" s="95">
        <f t="shared" si="768"/>
        <v>0.1240953075345026</v>
      </c>
      <c r="O1024" s="96">
        <f t="shared" si="769"/>
        <v>3359</v>
      </c>
    </row>
    <row r="1025" spans="1:15" ht="30" customHeight="1" x14ac:dyDescent="0.2">
      <c r="A1025" s="260" t="s">
        <v>1668</v>
      </c>
      <c r="B1025" s="261" t="s">
        <v>707</v>
      </c>
      <c r="C1025" s="262" t="s">
        <v>62</v>
      </c>
      <c r="D1025" s="248" t="str">
        <f>IF(ISNUMBER(SEARCH("Com",B1025)),VLOOKUP(B1025,'[10]COMP.BG'!$A:$N,3,FALSE),VLOOKUP(B1025,[10]SINAPI!$A:$M,2,FALSE))</f>
        <v>REORGANIZAÇÃO DO RACK</v>
      </c>
      <c r="E1025" s="39" t="str">
        <f>IF(ISNUMBER(SEARCH("Com",B1025)),VLOOKUP(B1025,'[10]COMP.BG'!$A:$N,5,FALSE),VLOOKUP(B1025,[10]SINAPI!$A:$M,4,FALSE))</f>
        <v>UN</v>
      </c>
      <c r="F1025" s="263">
        <v>8</v>
      </c>
      <c r="G1025" s="128">
        <f>IF(ISNUMBER(SEARCH("COM",B1025)),VLOOKUP(B1025,'[10]COMP.BG'!$A:$M,13,FALSE),VLOOKUP(B1025,[10]SINAPI!A:M,7,FALSE))</f>
        <v>169.92</v>
      </c>
      <c r="H1025" s="128">
        <f>IF(ISNUMBER(SEARCH("COM",B1025)),VLOOKUP(B1025,'[10]COMP.BG'!$A:$N,14,FALSE),VLOOKUP(B1025,[10]SINAPI!A:N,6,FALSE))</f>
        <v>584</v>
      </c>
      <c r="I1025" s="263">
        <f t="shared" si="763"/>
        <v>1359.36</v>
      </c>
      <c r="J1025" s="263">
        <f t="shared" si="764"/>
        <v>4672</v>
      </c>
      <c r="K1025" s="263">
        <f t="shared" si="765"/>
        <v>6031.36</v>
      </c>
      <c r="L1025" s="263">
        <f t="shared" si="766"/>
        <v>1466.83</v>
      </c>
      <c r="M1025" s="263">
        <f t="shared" si="767"/>
        <v>7498.19</v>
      </c>
      <c r="N1025" s="264">
        <f t="shared" si="768"/>
        <v>9.4548847772427225E-2</v>
      </c>
      <c r="O1025" s="96">
        <f t="shared" si="769"/>
        <v>7</v>
      </c>
    </row>
    <row r="1026" spans="1:15" ht="30" customHeight="1" x14ac:dyDescent="0.2">
      <c r="A1026" s="122"/>
      <c r="B1026" s="123"/>
      <c r="C1026" s="123"/>
      <c r="D1026" s="251" t="s">
        <v>56</v>
      </c>
      <c r="E1026" s="124"/>
      <c r="F1026" s="125"/>
      <c r="G1026" s="125"/>
      <c r="H1026" s="125"/>
      <c r="I1026" s="126">
        <f t="shared" ref="I1026:N1026" si="770">SUM(I657+I559+I40+I16)</f>
        <v>5091980.2299999995</v>
      </c>
      <c r="J1026" s="126">
        <f t="shared" si="770"/>
        <v>1287116.7500000002</v>
      </c>
      <c r="K1026" s="126">
        <f t="shared" si="770"/>
        <v>6379096.9799999986</v>
      </c>
      <c r="L1026" s="126">
        <f t="shared" si="770"/>
        <v>1551396.2800000003</v>
      </c>
      <c r="M1026" s="126">
        <f t="shared" si="770"/>
        <v>7930493.2599999988</v>
      </c>
      <c r="N1026" s="126">
        <f t="shared" si="770"/>
        <v>100.00000000000001</v>
      </c>
    </row>
    <row r="1027" spans="1:15" x14ac:dyDescent="0.2">
      <c r="A1027" s="93"/>
      <c r="B1027" s="107"/>
      <c r="C1027" s="107"/>
      <c r="D1027" s="256"/>
      <c r="E1027" s="94"/>
      <c r="N1027" s="93"/>
    </row>
    <row r="1028" spans="1:15" ht="15" customHeight="1" x14ac:dyDescent="0.2">
      <c r="A1028" s="93"/>
      <c r="B1028" s="107"/>
      <c r="C1028" s="194"/>
      <c r="D1028" s="111" t="s">
        <v>150</v>
      </c>
      <c r="E1028" s="324">
        <f>J1026</f>
        <v>1287116.7500000002</v>
      </c>
      <c r="F1028" s="325"/>
      <c r="N1028" s="93"/>
    </row>
    <row r="1029" spans="1:15" ht="17.25" customHeight="1" x14ac:dyDescent="0.2">
      <c r="A1029" s="93"/>
      <c r="B1029" s="107"/>
      <c r="C1029" s="194"/>
      <c r="D1029" s="112" t="s">
        <v>151</v>
      </c>
      <c r="E1029" s="324">
        <f>I1026</f>
        <v>5091980.2299999995</v>
      </c>
      <c r="F1029" s="325"/>
      <c r="N1029" s="93"/>
    </row>
    <row r="1030" spans="1:15" ht="17.25" customHeight="1" x14ac:dyDescent="0.2">
      <c r="A1030" s="93"/>
      <c r="B1030" s="107"/>
      <c r="C1030" s="194"/>
      <c r="D1030" s="112" t="s">
        <v>152</v>
      </c>
      <c r="E1030" s="324">
        <f>K1026</f>
        <v>6379096.9799999986</v>
      </c>
      <c r="F1030" s="325"/>
      <c r="N1030" s="93"/>
    </row>
    <row r="1031" spans="1:15" ht="15" customHeight="1" x14ac:dyDescent="0.2">
      <c r="A1031" s="93"/>
      <c r="B1031" s="107"/>
      <c r="C1031" s="194"/>
      <c r="D1031" s="112" t="s">
        <v>153</v>
      </c>
      <c r="E1031" s="324">
        <f>L1026</f>
        <v>1551396.2800000003</v>
      </c>
      <c r="F1031" s="325"/>
      <c r="N1031" s="93"/>
    </row>
    <row r="1032" spans="1:15" ht="18" x14ac:dyDescent="0.2">
      <c r="A1032" s="93"/>
      <c r="B1032" s="107"/>
      <c r="C1032" s="194"/>
      <c r="D1032" s="113" t="s">
        <v>154</v>
      </c>
      <c r="E1032" s="326">
        <f>M1026</f>
        <v>7930493.2599999988</v>
      </c>
      <c r="F1032" s="327"/>
      <c r="N1032" s="93"/>
    </row>
    <row r="1033" spans="1:15" s="135" customFormat="1" ht="18" x14ac:dyDescent="0.2">
      <c r="A1033" s="130"/>
      <c r="B1033" s="131"/>
      <c r="C1033" s="195"/>
      <c r="D1033" s="132"/>
      <c r="E1033" s="133"/>
      <c r="F1033" s="133"/>
      <c r="G1033" s="134"/>
      <c r="H1033" s="134"/>
      <c r="I1033" s="134"/>
      <c r="J1033" s="134"/>
      <c r="K1033" s="134"/>
      <c r="L1033" s="134"/>
      <c r="M1033" s="134"/>
      <c r="N1033" s="130"/>
    </row>
    <row r="1034" spans="1:15" ht="15" x14ac:dyDescent="0.2">
      <c r="A1034" s="93"/>
      <c r="B1034" s="107"/>
      <c r="C1034" s="321" t="s">
        <v>509</v>
      </c>
      <c r="D1034" s="321"/>
      <c r="E1034" s="321"/>
      <c r="F1034" s="321"/>
      <c r="G1034" s="321"/>
      <c r="H1034" s="321"/>
      <c r="I1034" s="321"/>
      <c r="J1034" s="321"/>
      <c r="K1034" s="321"/>
      <c r="N1034" s="93"/>
    </row>
    <row r="1035" spans="1:15" x14ac:dyDescent="0.2">
      <c r="A1035" s="93"/>
      <c r="B1035" s="107"/>
      <c r="C1035" s="196"/>
      <c r="D1035" s="252"/>
      <c r="E1035" s="114"/>
      <c r="F1035" s="114"/>
      <c r="N1035" s="93"/>
    </row>
    <row r="1036" spans="1:15" x14ac:dyDescent="0.2">
      <c r="A1036" s="93"/>
      <c r="B1036" s="107"/>
      <c r="C1036" s="301" t="s">
        <v>810</v>
      </c>
      <c r="D1036" s="302"/>
      <c r="E1036" s="115"/>
      <c r="F1036" s="116"/>
      <c r="N1036" s="93"/>
    </row>
    <row r="1037" spans="1:15" x14ac:dyDescent="0.2">
      <c r="A1037" s="93"/>
      <c r="B1037" s="107"/>
      <c r="C1037" s="303" t="s">
        <v>811</v>
      </c>
      <c r="D1037" s="304"/>
      <c r="E1037" s="117" t="s">
        <v>5</v>
      </c>
      <c r="F1037" s="118"/>
      <c r="N1037" s="93"/>
    </row>
    <row r="1038" spans="1:15" ht="19.5" x14ac:dyDescent="0.4">
      <c r="A1038" s="93"/>
      <c r="B1038" s="107"/>
      <c r="C1038" s="305" t="s">
        <v>1767</v>
      </c>
      <c r="D1038" s="306"/>
      <c r="E1038" s="307" t="s">
        <v>1768</v>
      </c>
      <c r="F1038" s="308"/>
      <c r="N1038" s="93"/>
    </row>
    <row r="1039" spans="1:15" x14ac:dyDescent="0.2">
      <c r="A1039" s="93"/>
      <c r="B1039" s="107"/>
      <c r="C1039" s="200" t="s">
        <v>155</v>
      </c>
      <c r="D1039" s="119"/>
      <c r="E1039" s="120"/>
      <c r="F1039" s="118"/>
      <c r="N1039" s="93"/>
    </row>
    <row r="1040" spans="1:15" ht="42" customHeight="1" x14ac:dyDescent="0.4">
      <c r="A1040" s="93"/>
      <c r="B1040" s="107"/>
      <c r="C1040" s="197"/>
      <c r="D1040" s="121"/>
      <c r="E1040" s="309"/>
      <c r="F1040" s="278"/>
      <c r="N1040" s="93"/>
    </row>
    <row r="1041" spans="1:14" x14ac:dyDescent="0.2">
      <c r="A1041" s="93"/>
      <c r="B1041" s="107"/>
      <c r="C1041" s="107"/>
      <c r="D1041" s="256"/>
      <c r="E1041" s="94"/>
      <c r="N1041" s="93"/>
    </row>
    <row r="1042" spans="1:14" x14ac:dyDescent="0.2">
      <c r="A1042" s="93"/>
      <c r="B1042" s="107"/>
      <c r="C1042" s="107"/>
      <c r="D1042" s="256"/>
      <c r="E1042" s="94"/>
      <c r="N1042" s="93"/>
    </row>
    <row r="1043" spans="1:14" x14ac:dyDescent="0.2">
      <c r="A1043" s="93"/>
      <c r="B1043" s="51"/>
      <c r="C1043" s="51"/>
      <c r="D1043" s="51"/>
      <c r="E1043" s="51"/>
      <c r="N1043" s="93"/>
    </row>
    <row r="1044" spans="1:14" x14ac:dyDescent="0.2">
      <c r="A1044" s="92"/>
      <c r="B1044" s="51"/>
      <c r="C1044" s="51"/>
      <c r="D1044" s="51"/>
      <c r="E1044" s="51"/>
      <c r="H1044" s="92"/>
      <c r="I1044" s="92"/>
      <c r="J1044" s="92"/>
      <c r="K1044" s="92"/>
      <c r="L1044" s="92"/>
      <c r="M1044" s="92"/>
      <c r="N1044" s="92"/>
    </row>
    <row r="1045" spans="1:14" x14ac:dyDescent="0.2">
      <c r="A1045" s="92"/>
      <c r="B1045" s="51"/>
      <c r="C1045" s="51"/>
      <c r="D1045" s="51"/>
      <c r="E1045" s="51"/>
      <c r="H1045" s="92"/>
      <c r="I1045" s="92"/>
      <c r="J1045" s="92"/>
      <c r="K1045" s="92"/>
      <c r="L1045" s="92"/>
      <c r="M1045" s="92"/>
      <c r="N1045" s="92"/>
    </row>
    <row r="1046" spans="1:14" x14ac:dyDescent="0.2">
      <c r="A1046" s="92"/>
      <c r="B1046" s="51"/>
      <c r="C1046" s="51"/>
      <c r="D1046" s="51"/>
      <c r="E1046" s="51"/>
      <c r="H1046" s="92"/>
      <c r="I1046" s="92"/>
      <c r="J1046" s="92"/>
      <c r="K1046" s="92"/>
      <c r="L1046" s="92"/>
      <c r="M1046" s="92"/>
      <c r="N1046" s="92"/>
    </row>
    <row r="1047" spans="1:14" ht="42" customHeight="1" x14ac:dyDescent="0.2">
      <c r="A1047" s="93"/>
      <c r="B1047" s="51"/>
      <c r="C1047" s="51"/>
      <c r="D1047" s="51"/>
      <c r="E1047" s="51"/>
      <c r="N1047" s="93"/>
    </row>
    <row r="1048" spans="1:14" x14ac:dyDescent="0.2">
      <c r="A1048" s="93"/>
      <c r="B1048" s="51"/>
      <c r="C1048" s="51"/>
      <c r="D1048" s="51"/>
      <c r="E1048" s="51"/>
      <c r="N1048" s="93"/>
    </row>
    <row r="1049" spans="1:14" x14ac:dyDescent="0.2">
      <c r="A1049" s="93"/>
      <c r="B1049" s="51"/>
      <c r="C1049" s="51"/>
      <c r="D1049" s="51"/>
      <c r="E1049" s="51"/>
      <c r="N1049" s="93"/>
    </row>
    <row r="1050" spans="1:14" x14ac:dyDescent="0.2">
      <c r="A1050" s="93"/>
      <c r="B1050" s="107"/>
      <c r="C1050" s="107"/>
      <c r="D1050" s="256"/>
      <c r="E1050" s="94"/>
      <c r="N1050" s="93"/>
    </row>
    <row r="1051" spans="1:14" x14ac:dyDescent="0.2">
      <c r="A1051" s="93"/>
      <c r="B1051" s="107"/>
      <c r="C1051" s="107"/>
      <c r="D1051" s="256"/>
      <c r="E1051" s="94"/>
      <c r="N1051" s="93"/>
    </row>
    <row r="1052" spans="1:14" x14ac:dyDescent="0.2">
      <c r="A1052" s="93"/>
      <c r="B1052" s="107"/>
      <c r="C1052" s="107"/>
      <c r="D1052" s="256"/>
      <c r="E1052" s="94"/>
      <c r="N1052" s="93"/>
    </row>
    <row r="1053" spans="1:14" x14ac:dyDescent="0.2">
      <c r="A1053" s="93"/>
      <c r="B1053" s="107"/>
      <c r="C1053" s="107"/>
      <c r="D1053" s="256"/>
      <c r="E1053" s="94"/>
      <c r="N1053" s="93"/>
    </row>
    <row r="1054" spans="1:14" x14ac:dyDescent="0.2">
      <c r="A1054" s="93"/>
      <c r="B1054" s="107"/>
      <c r="C1054" s="107"/>
      <c r="D1054" s="256"/>
      <c r="E1054" s="94"/>
      <c r="N1054" s="93"/>
    </row>
    <row r="1055" spans="1:14" x14ac:dyDescent="0.2">
      <c r="A1055" s="93"/>
      <c r="B1055" s="107"/>
      <c r="C1055" s="107"/>
      <c r="D1055" s="256"/>
      <c r="E1055" s="94"/>
      <c r="N1055" s="93"/>
    </row>
    <row r="1056" spans="1:14" x14ac:dyDescent="0.2">
      <c r="A1056" s="93"/>
      <c r="B1056" s="107"/>
      <c r="C1056" s="107"/>
      <c r="D1056" s="256"/>
      <c r="E1056" s="94"/>
      <c r="N1056" s="93"/>
    </row>
    <row r="1057" spans="1:14" x14ac:dyDescent="0.2">
      <c r="A1057" s="93"/>
      <c r="B1057" s="107"/>
      <c r="C1057" s="107"/>
      <c r="D1057" s="256"/>
      <c r="E1057" s="94"/>
      <c r="J1057" s="93"/>
      <c r="K1057" s="93"/>
      <c r="L1057" s="93"/>
      <c r="M1057" s="93"/>
      <c r="N1057" s="93"/>
    </row>
    <row r="1058" spans="1:14" x14ac:dyDescent="0.2">
      <c r="A1058" s="93"/>
      <c r="B1058" s="107"/>
      <c r="C1058" s="107"/>
      <c r="D1058" s="256"/>
      <c r="E1058" s="94"/>
      <c r="N1058" s="93"/>
    </row>
    <row r="1059" spans="1:14" x14ac:dyDescent="0.2">
      <c r="A1059" s="93"/>
      <c r="B1059" s="107"/>
      <c r="C1059" s="107"/>
      <c r="D1059" s="256"/>
      <c r="E1059" s="94"/>
      <c r="N1059" s="93"/>
    </row>
    <row r="1060" spans="1:14" x14ac:dyDescent="0.2">
      <c r="A1060" s="93"/>
      <c r="B1060" s="107"/>
      <c r="C1060" s="107"/>
      <c r="D1060" s="256"/>
      <c r="E1060" s="94"/>
      <c r="N1060" s="93"/>
    </row>
    <row r="1061" spans="1:14" x14ac:dyDescent="0.2">
      <c r="A1061" s="93"/>
      <c r="B1061" s="107"/>
      <c r="C1061" s="107"/>
      <c r="D1061" s="256"/>
      <c r="E1061" s="94"/>
      <c r="N1061" s="93"/>
    </row>
    <row r="1062" spans="1:14" x14ac:dyDescent="0.2">
      <c r="A1062" s="93"/>
      <c r="B1062" s="107"/>
      <c r="C1062" s="107"/>
      <c r="D1062" s="256"/>
      <c r="E1062" s="94"/>
      <c r="N1062" s="93"/>
    </row>
    <row r="1063" spans="1:14" x14ac:dyDescent="0.2">
      <c r="A1063" s="93"/>
      <c r="B1063" s="107"/>
      <c r="C1063" s="107"/>
      <c r="D1063" s="256"/>
      <c r="E1063" s="94"/>
      <c r="N1063" s="93"/>
    </row>
    <row r="1064" spans="1:14" x14ac:dyDescent="0.2">
      <c r="A1064" s="93"/>
      <c r="B1064" s="107"/>
      <c r="C1064" s="107"/>
      <c r="D1064" s="256"/>
      <c r="E1064" s="94"/>
      <c r="N1064" s="93"/>
    </row>
    <row r="1065" spans="1:14" x14ac:dyDescent="0.2">
      <c r="A1065" s="93"/>
      <c r="B1065" s="107"/>
      <c r="C1065" s="107"/>
      <c r="D1065" s="256"/>
      <c r="E1065" s="94"/>
      <c r="N1065" s="93"/>
    </row>
    <row r="1066" spans="1:14" x14ac:dyDescent="0.2">
      <c r="A1066" s="93"/>
      <c r="B1066" s="107"/>
      <c r="C1066" s="107"/>
      <c r="D1066" s="256"/>
      <c r="E1066" s="94"/>
      <c r="N1066" s="93"/>
    </row>
    <row r="1067" spans="1:14" x14ac:dyDescent="0.2">
      <c r="A1067" s="93"/>
      <c r="B1067" s="107"/>
      <c r="C1067" s="107"/>
      <c r="D1067" s="256"/>
      <c r="E1067" s="94"/>
      <c r="N1067" s="93"/>
    </row>
    <row r="1068" spans="1:14" x14ac:dyDescent="0.2">
      <c r="A1068" s="93"/>
      <c r="B1068" s="107"/>
      <c r="C1068" s="107"/>
      <c r="D1068" s="256"/>
      <c r="E1068" s="94"/>
      <c r="N1068" s="93"/>
    </row>
    <row r="1069" spans="1:14" x14ac:dyDescent="0.2">
      <c r="A1069" s="93"/>
      <c r="B1069" s="107"/>
      <c r="C1069" s="107"/>
      <c r="D1069" s="256"/>
      <c r="E1069" s="94"/>
      <c r="N1069" s="93"/>
    </row>
    <row r="1070" spans="1:14" x14ac:dyDescent="0.2">
      <c r="A1070" s="93"/>
      <c r="B1070" s="107"/>
      <c r="C1070" s="107"/>
      <c r="D1070" s="256"/>
      <c r="E1070" s="94"/>
      <c r="N1070" s="93"/>
    </row>
    <row r="1071" spans="1:14" x14ac:dyDescent="0.2">
      <c r="A1071" s="93"/>
      <c r="B1071" s="107"/>
      <c r="C1071" s="107"/>
      <c r="D1071" s="256"/>
      <c r="E1071" s="94"/>
      <c r="N1071" s="93"/>
    </row>
    <row r="1072" spans="1:14" x14ac:dyDescent="0.2">
      <c r="A1072" s="93"/>
      <c r="B1072" s="107"/>
      <c r="C1072" s="107"/>
      <c r="D1072" s="256"/>
      <c r="E1072" s="94"/>
      <c r="N1072" s="93"/>
    </row>
    <row r="1073" spans="1:14" x14ac:dyDescent="0.2">
      <c r="A1073" s="93"/>
      <c r="B1073" s="107"/>
      <c r="C1073" s="107"/>
      <c r="D1073" s="256"/>
      <c r="E1073" s="94"/>
      <c r="N1073" s="93"/>
    </row>
    <row r="1074" spans="1:14" x14ac:dyDescent="0.2">
      <c r="A1074" s="93"/>
      <c r="B1074" s="107"/>
      <c r="C1074" s="107"/>
      <c r="D1074" s="256"/>
      <c r="E1074" s="94"/>
      <c r="N1074" s="93"/>
    </row>
    <row r="1075" spans="1:14" x14ac:dyDescent="0.2">
      <c r="A1075" s="93"/>
      <c r="B1075" s="107"/>
      <c r="C1075" s="107"/>
      <c r="D1075" s="256"/>
      <c r="E1075" s="94"/>
      <c r="N1075" s="93"/>
    </row>
    <row r="1076" spans="1:14" x14ac:dyDescent="0.2">
      <c r="A1076" s="93"/>
      <c r="B1076" s="107"/>
      <c r="C1076" s="107"/>
      <c r="D1076" s="256"/>
      <c r="E1076" s="94"/>
      <c r="N1076" s="93"/>
    </row>
    <row r="1077" spans="1:14" x14ac:dyDescent="0.2">
      <c r="A1077" s="93"/>
      <c r="B1077" s="107"/>
      <c r="C1077" s="107"/>
      <c r="D1077" s="256"/>
      <c r="E1077" s="94"/>
      <c r="N1077" s="93"/>
    </row>
    <row r="1078" spans="1:14" x14ac:dyDescent="0.2">
      <c r="A1078" s="93"/>
      <c r="B1078" s="107"/>
      <c r="C1078" s="107"/>
      <c r="D1078" s="256"/>
      <c r="E1078" s="94"/>
      <c r="N1078" s="93"/>
    </row>
    <row r="1079" spans="1:14" x14ac:dyDescent="0.2">
      <c r="A1079" s="93"/>
      <c r="B1079" s="107"/>
      <c r="C1079" s="107"/>
      <c r="D1079" s="256"/>
      <c r="E1079" s="94"/>
      <c r="N1079" s="93"/>
    </row>
    <row r="1080" spans="1:14" x14ac:dyDescent="0.2">
      <c r="A1080" s="93"/>
      <c r="B1080" s="107"/>
      <c r="C1080" s="107"/>
      <c r="D1080" s="256"/>
      <c r="E1080" s="94"/>
      <c r="N1080" s="93"/>
    </row>
    <row r="1081" spans="1:14" x14ac:dyDescent="0.2">
      <c r="A1081" s="93"/>
      <c r="B1081" s="107"/>
      <c r="C1081" s="107"/>
      <c r="D1081" s="256"/>
      <c r="E1081" s="94"/>
      <c r="N1081" s="93"/>
    </row>
    <row r="1082" spans="1:14" x14ac:dyDescent="0.2">
      <c r="A1082" s="93"/>
      <c r="B1082" s="107"/>
      <c r="C1082" s="107"/>
      <c r="D1082" s="256"/>
      <c r="E1082" s="94"/>
      <c r="N1082" s="93"/>
    </row>
    <row r="1083" spans="1:14" x14ac:dyDescent="0.2">
      <c r="A1083" s="93"/>
      <c r="B1083" s="107"/>
      <c r="C1083" s="107"/>
      <c r="D1083" s="256"/>
      <c r="E1083" s="94"/>
      <c r="N1083" s="93"/>
    </row>
    <row r="1084" spans="1:14" x14ac:dyDescent="0.2">
      <c r="A1084" s="93"/>
      <c r="B1084" s="107"/>
      <c r="C1084" s="107"/>
      <c r="D1084" s="256"/>
      <c r="E1084" s="94"/>
      <c r="N1084" s="93"/>
    </row>
    <row r="1085" spans="1:14" x14ac:dyDescent="0.2">
      <c r="A1085" s="93"/>
      <c r="B1085" s="107"/>
      <c r="C1085" s="107"/>
      <c r="D1085" s="256"/>
      <c r="E1085" s="94"/>
      <c r="N1085" s="93"/>
    </row>
    <row r="1086" spans="1:14" x14ac:dyDescent="0.2">
      <c r="A1086" s="93"/>
      <c r="B1086" s="107"/>
      <c r="C1086" s="107"/>
      <c r="D1086" s="256"/>
      <c r="E1086" s="94"/>
      <c r="N1086" s="93"/>
    </row>
    <row r="1087" spans="1:14" x14ac:dyDescent="0.2">
      <c r="A1087" s="93"/>
      <c r="B1087" s="107"/>
      <c r="C1087" s="107"/>
      <c r="D1087" s="256"/>
      <c r="E1087" s="94"/>
      <c r="N1087" s="93"/>
    </row>
    <row r="1088" spans="1:14" x14ac:dyDescent="0.2">
      <c r="A1088" s="93"/>
      <c r="B1088" s="107"/>
      <c r="C1088" s="107"/>
      <c r="D1088" s="256"/>
      <c r="E1088" s="94"/>
      <c r="N1088" s="93"/>
    </row>
    <row r="1089" spans="1:14" x14ac:dyDescent="0.2">
      <c r="A1089" s="93"/>
      <c r="B1089" s="107"/>
      <c r="C1089" s="107"/>
      <c r="D1089" s="256"/>
      <c r="E1089" s="94"/>
      <c r="N1089" s="93"/>
    </row>
    <row r="1090" spans="1:14" x14ac:dyDescent="0.2">
      <c r="A1090" s="93"/>
      <c r="B1090" s="107"/>
      <c r="C1090" s="107"/>
      <c r="D1090" s="256"/>
      <c r="E1090" s="94"/>
      <c r="N1090" s="93"/>
    </row>
    <row r="1091" spans="1:14" x14ac:dyDescent="0.2">
      <c r="A1091" s="93"/>
      <c r="B1091" s="107"/>
      <c r="C1091" s="107"/>
      <c r="D1091" s="256"/>
      <c r="E1091" s="94"/>
      <c r="N1091" s="93"/>
    </row>
    <row r="1092" spans="1:14" x14ac:dyDescent="0.2">
      <c r="A1092" s="93"/>
      <c r="B1092" s="107"/>
      <c r="C1092" s="107"/>
      <c r="D1092" s="256"/>
      <c r="E1092" s="94"/>
      <c r="N1092" s="93"/>
    </row>
    <row r="1093" spans="1:14" x14ac:dyDescent="0.2">
      <c r="A1093" s="93"/>
      <c r="B1093" s="107"/>
      <c r="C1093" s="107"/>
      <c r="D1093" s="256"/>
      <c r="E1093" s="94"/>
      <c r="N1093" s="93"/>
    </row>
    <row r="1094" spans="1:14" x14ac:dyDescent="0.2">
      <c r="A1094" s="93"/>
      <c r="B1094" s="107"/>
      <c r="C1094" s="107"/>
      <c r="D1094" s="256"/>
      <c r="E1094" s="94"/>
      <c r="N1094" s="93"/>
    </row>
    <row r="1095" spans="1:14" x14ac:dyDescent="0.2">
      <c r="A1095" s="93"/>
      <c r="B1095" s="107"/>
      <c r="C1095" s="107"/>
      <c r="D1095" s="256"/>
      <c r="E1095" s="94"/>
      <c r="N1095" s="93"/>
    </row>
    <row r="1096" spans="1:14" x14ac:dyDescent="0.2">
      <c r="A1096" s="93"/>
      <c r="B1096" s="107"/>
      <c r="C1096" s="107"/>
      <c r="D1096" s="256"/>
      <c r="E1096" s="94"/>
      <c r="N1096" s="93"/>
    </row>
    <row r="1097" spans="1:14" x14ac:dyDescent="0.2">
      <c r="A1097" s="93"/>
      <c r="B1097" s="107"/>
      <c r="C1097" s="107"/>
      <c r="D1097" s="256"/>
      <c r="E1097" s="94"/>
      <c r="N1097" s="93"/>
    </row>
    <row r="1098" spans="1:14" x14ac:dyDescent="0.2">
      <c r="A1098" s="93"/>
      <c r="B1098" s="107"/>
      <c r="C1098" s="107"/>
      <c r="D1098" s="256"/>
      <c r="E1098" s="94"/>
      <c r="N1098" s="93"/>
    </row>
    <row r="1099" spans="1:14" x14ac:dyDescent="0.2">
      <c r="A1099" s="93"/>
      <c r="B1099" s="107"/>
      <c r="C1099" s="107"/>
      <c r="D1099" s="256"/>
      <c r="E1099" s="94"/>
      <c r="N1099" s="93"/>
    </row>
    <row r="1100" spans="1:14" x14ac:dyDescent="0.2">
      <c r="A1100" s="93"/>
      <c r="B1100" s="107"/>
      <c r="C1100" s="107"/>
      <c r="D1100" s="256"/>
      <c r="E1100" s="94"/>
      <c r="N1100" s="93"/>
    </row>
    <row r="1101" spans="1:14" x14ac:dyDescent="0.2">
      <c r="A1101" s="93"/>
      <c r="B1101" s="107"/>
      <c r="C1101" s="107"/>
      <c r="D1101" s="256"/>
      <c r="E1101" s="94"/>
      <c r="N1101" s="93"/>
    </row>
    <row r="1102" spans="1:14" x14ac:dyDescent="0.2">
      <c r="A1102" s="93"/>
      <c r="B1102" s="107"/>
      <c r="C1102" s="107"/>
      <c r="D1102" s="256"/>
      <c r="E1102" s="94"/>
      <c r="N1102" s="93"/>
    </row>
    <row r="1103" spans="1:14" x14ac:dyDescent="0.2">
      <c r="A1103" s="93"/>
      <c r="B1103" s="107"/>
      <c r="C1103" s="107"/>
      <c r="D1103" s="256"/>
      <c r="E1103" s="94"/>
      <c r="N1103" s="93"/>
    </row>
    <row r="1104" spans="1:14" x14ac:dyDescent="0.2">
      <c r="A1104" s="93"/>
      <c r="B1104" s="107"/>
      <c r="C1104" s="107"/>
      <c r="D1104" s="256"/>
      <c r="E1104" s="94"/>
      <c r="N1104" s="93"/>
    </row>
    <row r="1105" spans="1:14" x14ac:dyDescent="0.2">
      <c r="A1105" s="93"/>
      <c r="B1105" s="107"/>
      <c r="C1105" s="107"/>
      <c r="D1105" s="256"/>
      <c r="E1105" s="94"/>
      <c r="N1105" s="93"/>
    </row>
    <row r="1106" spans="1:14" x14ac:dyDescent="0.2">
      <c r="A1106" s="93"/>
      <c r="B1106" s="107"/>
      <c r="C1106" s="107"/>
      <c r="D1106" s="256"/>
      <c r="E1106" s="94"/>
      <c r="N1106" s="93"/>
    </row>
    <row r="1107" spans="1:14" x14ac:dyDescent="0.2">
      <c r="A1107" s="93"/>
      <c r="B1107" s="107"/>
      <c r="C1107" s="107"/>
      <c r="D1107" s="256"/>
      <c r="E1107" s="94"/>
      <c r="N1107" s="93"/>
    </row>
    <row r="1108" spans="1:14" x14ac:dyDescent="0.2">
      <c r="A1108" s="93"/>
      <c r="B1108" s="107"/>
      <c r="C1108" s="107"/>
      <c r="D1108" s="256"/>
      <c r="E1108" s="94"/>
      <c r="N1108" s="93"/>
    </row>
    <row r="1109" spans="1:14" x14ac:dyDescent="0.2">
      <c r="A1109" s="93"/>
      <c r="B1109" s="107"/>
      <c r="C1109" s="107"/>
      <c r="D1109" s="256"/>
      <c r="E1109" s="94"/>
      <c r="N1109" s="93"/>
    </row>
    <row r="1110" spans="1:14" x14ac:dyDescent="0.2">
      <c r="A1110" s="93"/>
      <c r="B1110" s="107"/>
      <c r="C1110" s="107"/>
      <c r="D1110" s="256"/>
      <c r="E1110" s="94"/>
      <c r="N1110" s="93"/>
    </row>
    <row r="1111" spans="1:14" x14ac:dyDescent="0.2">
      <c r="A1111" s="93"/>
      <c r="B1111" s="107"/>
      <c r="C1111" s="107"/>
      <c r="D1111" s="256"/>
      <c r="E1111" s="94"/>
      <c r="N1111" s="93"/>
    </row>
    <row r="1112" spans="1:14" x14ac:dyDescent="0.2">
      <c r="A1112" s="93"/>
      <c r="B1112" s="107"/>
      <c r="C1112" s="107"/>
      <c r="D1112" s="256"/>
      <c r="E1112" s="94"/>
      <c r="N1112" s="93"/>
    </row>
    <row r="1113" spans="1:14" x14ac:dyDescent="0.2">
      <c r="A1113" s="93"/>
      <c r="B1113" s="107"/>
      <c r="C1113" s="107"/>
      <c r="D1113" s="256"/>
      <c r="E1113" s="94"/>
      <c r="N1113" s="93"/>
    </row>
    <row r="1114" spans="1:14" x14ac:dyDescent="0.2">
      <c r="A1114" s="93"/>
      <c r="B1114" s="107"/>
      <c r="C1114" s="107"/>
      <c r="D1114" s="256"/>
      <c r="E1114" s="94"/>
      <c r="N1114" s="93"/>
    </row>
    <row r="1115" spans="1:14" x14ac:dyDescent="0.2">
      <c r="A1115" s="93"/>
      <c r="B1115" s="107"/>
      <c r="C1115" s="107"/>
      <c r="D1115" s="256"/>
      <c r="E1115" s="94"/>
      <c r="N1115" s="93"/>
    </row>
    <row r="1116" spans="1:14" x14ac:dyDescent="0.2">
      <c r="A1116" s="93"/>
      <c r="B1116" s="107"/>
      <c r="C1116" s="107"/>
      <c r="D1116" s="256"/>
      <c r="E1116" s="94"/>
      <c r="N1116" s="93"/>
    </row>
    <row r="1117" spans="1:14" x14ac:dyDescent="0.2">
      <c r="A1117" s="93"/>
      <c r="B1117" s="107"/>
      <c r="C1117" s="107"/>
      <c r="D1117" s="256"/>
      <c r="E1117" s="94"/>
      <c r="N1117" s="93"/>
    </row>
    <row r="1118" spans="1:14" x14ac:dyDescent="0.2">
      <c r="A1118" s="93"/>
      <c r="B1118" s="107"/>
      <c r="C1118" s="107"/>
      <c r="D1118" s="256"/>
      <c r="E1118" s="94"/>
      <c r="N1118" s="93"/>
    </row>
    <row r="1119" spans="1:14" x14ac:dyDescent="0.2">
      <c r="A1119" s="93"/>
      <c r="B1119" s="107"/>
      <c r="C1119" s="107"/>
      <c r="D1119" s="256"/>
      <c r="E1119" s="94"/>
      <c r="N1119" s="93"/>
    </row>
    <row r="1120" spans="1:14" x14ac:dyDescent="0.2">
      <c r="A1120" s="93"/>
      <c r="B1120" s="107"/>
      <c r="C1120" s="107"/>
      <c r="D1120" s="256"/>
      <c r="E1120" s="94"/>
      <c r="N1120" s="93"/>
    </row>
    <row r="1121" spans="1:14" x14ac:dyDescent="0.2">
      <c r="A1121" s="93"/>
      <c r="B1121" s="107"/>
      <c r="C1121" s="107"/>
      <c r="D1121" s="256"/>
      <c r="E1121" s="94"/>
      <c r="N1121" s="93"/>
    </row>
    <row r="1122" spans="1:14" x14ac:dyDescent="0.2">
      <c r="A1122" s="93"/>
      <c r="B1122" s="107"/>
      <c r="C1122" s="107"/>
      <c r="D1122" s="256"/>
      <c r="E1122" s="94"/>
      <c r="N1122" s="93"/>
    </row>
    <row r="1123" spans="1:14" x14ac:dyDescent="0.2">
      <c r="A1123" s="93"/>
      <c r="B1123" s="107"/>
      <c r="C1123" s="107"/>
      <c r="D1123" s="256"/>
      <c r="E1123" s="94"/>
      <c r="N1123" s="93"/>
    </row>
    <row r="1124" spans="1:14" x14ac:dyDescent="0.2">
      <c r="A1124" s="93"/>
      <c r="B1124" s="107"/>
      <c r="C1124" s="107"/>
      <c r="D1124" s="256"/>
      <c r="E1124" s="94"/>
      <c r="N1124" s="93"/>
    </row>
    <row r="1125" spans="1:14" x14ac:dyDescent="0.2">
      <c r="A1125" s="93"/>
      <c r="B1125" s="107"/>
      <c r="C1125" s="107"/>
      <c r="D1125" s="256"/>
      <c r="E1125" s="94"/>
      <c r="N1125" s="93"/>
    </row>
    <row r="1126" spans="1:14" x14ac:dyDescent="0.2">
      <c r="A1126" s="93"/>
      <c r="B1126" s="107"/>
      <c r="C1126" s="107"/>
      <c r="D1126" s="256"/>
      <c r="E1126" s="94"/>
      <c r="N1126" s="93"/>
    </row>
    <row r="1127" spans="1:14" x14ac:dyDescent="0.2">
      <c r="A1127" s="93"/>
      <c r="B1127" s="107"/>
      <c r="C1127" s="107"/>
      <c r="D1127" s="256"/>
      <c r="E1127" s="94"/>
      <c r="N1127" s="93"/>
    </row>
    <row r="1128" spans="1:14" x14ac:dyDescent="0.2">
      <c r="A1128" s="93"/>
      <c r="B1128" s="107"/>
      <c r="C1128" s="107"/>
      <c r="D1128" s="256"/>
      <c r="E1128" s="94"/>
      <c r="J1128" s="93"/>
      <c r="K1128" s="93"/>
      <c r="L1128" s="93"/>
      <c r="M1128" s="93"/>
      <c r="N1128" s="93"/>
    </row>
    <row r="1129" spans="1:14" x14ac:dyDescent="0.2">
      <c r="A1129" s="93"/>
      <c r="B1129" s="107"/>
      <c r="C1129" s="107"/>
      <c r="D1129" s="256"/>
      <c r="E1129" s="94"/>
      <c r="J1129" s="93"/>
      <c r="K1129" s="93"/>
      <c r="L1129" s="93"/>
      <c r="M1129" s="93"/>
      <c r="N1129" s="93"/>
    </row>
    <row r="1130" spans="1:14" x14ac:dyDescent="0.2">
      <c r="A1130" s="93"/>
      <c r="B1130" s="107"/>
      <c r="C1130" s="107"/>
      <c r="D1130" s="256"/>
      <c r="E1130" s="94"/>
      <c r="J1130" s="93"/>
      <c r="K1130" s="93"/>
      <c r="L1130" s="93"/>
      <c r="M1130" s="93"/>
      <c r="N1130" s="93"/>
    </row>
    <row r="1131" spans="1:14" x14ac:dyDescent="0.2">
      <c r="A1131" s="93"/>
      <c r="B1131" s="107"/>
      <c r="C1131" s="107"/>
      <c r="D1131" s="256"/>
      <c r="E1131" s="94"/>
      <c r="J1131" s="93"/>
      <c r="K1131" s="93"/>
      <c r="L1131" s="93"/>
      <c r="M1131" s="93"/>
      <c r="N1131" s="93"/>
    </row>
    <row r="1132" spans="1:14" x14ac:dyDescent="0.2">
      <c r="A1132" s="93"/>
      <c r="B1132" s="107"/>
      <c r="C1132" s="107"/>
      <c r="D1132" s="256"/>
      <c r="E1132" s="94"/>
      <c r="J1132" s="93"/>
      <c r="K1132" s="93"/>
      <c r="L1132" s="93"/>
      <c r="M1132" s="93"/>
      <c r="N1132" s="93"/>
    </row>
    <row r="1133" spans="1:14" x14ac:dyDescent="0.2">
      <c r="A1133" s="93"/>
      <c r="B1133" s="107"/>
      <c r="C1133" s="107"/>
      <c r="D1133" s="256"/>
      <c r="E1133" s="94"/>
      <c r="N1133" s="93"/>
    </row>
    <row r="1134" spans="1:14" x14ac:dyDescent="0.2">
      <c r="A1134" s="93"/>
      <c r="B1134" s="107"/>
      <c r="C1134" s="107"/>
      <c r="D1134" s="256"/>
      <c r="E1134" s="94"/>
      <c r="N1134" s="93"/>
    </row>
    <row r="1135" spans="1:14" x14ac:dyDescent="0.2">
      <c r="A1135" s="93"/>
      <c r="B1135" s="107"/>
      <c r="C1135" s="107"/>
      <c r="D1135" s="256"/>
      <c r="E1135" s="94"/>
      <c r="N1135" s="93"/>
    </row>
    <row r="1136" spans="1:14" x14ac:dyDescent="0.2">
      <c r="A1136" s="93"/>
      <c r="B1136" s="107"/>
      <c r="C1136" s="107"/>
      <c r="D1136" s="256"/>
      <c r="E1136" s="94"/>
      <c r="N1136" s="93"/>
    </row>
    <row r="1137" spans="1:14" x14ac:dyDescent="0.2">
      <c r="A1137" s="93"/>
      <c r="B1137" s="107"/>
      <c r="C1137" s="107"/>
      <c r="D1137" s="256"/>
      <c r="E1137" s="94"/>
      <c r="N1137" s="93"/>
    </row>
    <row r="1138" spans="1:14" x14ac:dyDescent="0.2">
      <c r="A1138" s="93"/>
      <c r="B1138" s="107"/>
      <c r="C1138" s="107"/>
      <c r="D1138" s="256"/>
      <c r="E1138" s="94"/>
      <c r="N1138" s="93"/>
    </row>
    <row r="1139" spans="1:14" x14ac:dyDescent="0.2">
      <c r="A1139" s="93"/>
      <c r="B1139" s="107"/>
      <c r="C1139" s="107"/>
      <c r="D1139" s="256"/>
      <c r="E1139" s="94"/>
      <c r="N1139" s="93"/>
    </row>
    <row r="1140" spans="1:14" x14ac:dyDescent="0.2">
      <c r="A1140" s="93"/>
      <c r="B1140" s="107"/>
      <c r="C1140" s="107"/>
      <c r="D1140" s="256"/>
      <c r="E1140" s="94"/>
      <c r="N1140" s="93"/>
    </row>
    <row r="1141" spans="1:14" x14ac:dyDescent="0.2">
      <c r="A1141" s="93"/>
      <c r="B1141" s="107"/>
      <c r="C1141" s="107"/>
      <c r="D1141" s="256"/>
      <c r="E1141" s="94"/>
      <c r="N1141" s="93"/>
    </row>
    <row r="1142" spans="1:14" x14ac:dyDescent="0.2">
      <c r="A1142" s="93"/>
      <c r="B1142" s="107"/>
      <c r="C1142" s="107"/>
      <c r="D1142" s="256"/>
      <c r="E1142" s="94"/>
      <c r="N1142" s="93"/>
    </row>
    <row r="1143" spans="1:14" x14ac:dyDescent="0.2">
      <c r="A1143" s="93"/>
      <c r="B1143" s="107"/>
      <c r="C1143" s="107"/>
      <c r="D1143" s="256"/>
      <c r="E1143" s="94"/>
      <c r="N1143" s="93"/>
    </row>
    <row r="1144" spans="1:14" x14ac:dyDescent="0.2">
      <c r="A1144" s="93"/>
      <c r="B1144" s="107"/>
      <c r="C1144" s="107"/>
      <c r="D1144" s="256"/>
      <c r="E1144" s="94"/>
      <c r="N1144" s="93"/>
    </row>
    <row r="1145" spans="1:14" x14ac:dyDescent="0.2">
      <c r="A1145" s="93"/>
      <c r="B1145" s="107"/>
      <c r="C1145" s="107"/>
      <c r="D1145" s="256"/>
      <c r="E1145" s="94"/>
      <c r="N1145" s="93"/>
    </row>
    <row r="1146" spans="1:14" x14ac:dyDescent="0.2">
      <c r="A1146" s="93"/>
      <c r="B1146" s="107"/>
      <c r="C1146" s="107"/>
      <c r="D1146" s="256"/>
      <c r="E1146" s="94"/>
      <c r="N1146" s="93"/>
    </row>
    <row r="1147" spans="1:14" x14ac:dyDescent="0.2">
      <c r="A1147" s="93"/>
      <c r="B1147" s="107"/>
      <c r="C1147" s="107"/>
      <c r="D1147" s="256"/>
      <c r="E1147" s="94"/>
      <c r="N1147" s="93"/>
    </row>
    <row r="1148" spans="1:14" x14ac:dyDescent="0.2">
      <c r="A1148" s="93"/>
      <c r="B1148" s="107"/>
      <c r="C1148" s="107"/>
      <c r="D1148" s="256"/>
      <c r="E1148" s="94"/>
      <c r="N1148" s="93"/>
    </row>
    <row r="1149" spans="1:14" x14ac:dyDescent="0.2">
      <c r="A1149" s="93"/>
      <c r="B1149" s="107"/>
      <c r="C1149" s="107"/>
      <c r="D1149" s="256"/>
      <c r="E1149" s="94"/>
      <c r="N1149" s="93"/>
    </row>
    <row r="1150" spans="1:14" x14ac:dyDescent="0.2">
      <c r="A1150" s="93"/>
      <c r="B1150" s="107"/>
      <c r="C1150" s="107"/>
      <c r="D1150" s="256"/>
      <c r="E1150" s="94"/>
      <c r="N1150" s="93"/>
    </row>
    <row r="1151" spans="1:14" x14ac:dyDescent="0.2">
      <c r="A1151" s="93"/>
      <c r="B1151" s="107"/>
      <c r="C1151" s="107"/>
      <c r="D1151" s="256"/>
      <c r="E1151" s="94"/>
      <c r="N1151" s="93"/>
    </row>
    <row r="1152" spans="1:14" x14ac:dyDescent="0.2">
      <c r="A1152" s="93"/>
      <c r="B1152" s="107"/>
      <c r="C1152" s="107"/>
      <c r="D1152" s="256"/>
      <c r="E1152" s="94"/>
      <c r="N1152" s="93"/>
    </row>
    <row r="1153" spans="1:14" x14ac:dyDescent="0.2">
      <c r="A1153" s="93"/>
      <c r="B1153" s="107"/>
      <c r="C1153" s="107"/>
      <c r="D1153" s="256"/>
      <c r="E1153" s="94"/>
      <c r="N1153" s="93"/>
    </row>
    <row r="1154" spans="1:14" x14ac:dyDescent="0.2">
      <c r="A1154" s="93"/>
      <c r="B1154" s="107"/>
      <c r="C1154" s="107"/>
      <c r="D1154" s="256"/>
      <c r="E1154" s="94"/>
      <c r="N1154" s="93"/>
    </row>
    <row r="1155" spans="1:14" x14ac:dyDescent="0.2">
      <c r="A1155" s="93"/>
      <c r="B1155" s="107"/>
      <c r="C1155" s="107"/>
      <c r="D1155" s="256"/>
      <c r="E1155" s="94"/>
      <c r="N1155" s="93"/>
    </row>
    <row r="1156" spans="1:14" x14ac:dyDescent="0.2">
      <c r="A1156" s="93"/>
      <c r="B1156" s="107"/>
      <c r="C1156" s="107"/>
      <c r="D1156" s="256"/>
      <c r="E1156" s="94"/>
      <c r="N1156" s="93"/>
    </row>
    <row r="1157" spans="1:14" x14ac:dyDescent="0.2">
      <c r="A1157" s="93"/>
      <c r="B1157" s="107"/>
      <c r="C1157" s="107"/>
      <c r="D1157" s="256"/>
      <c r="E1157" s="94"/>
      <c r="N1157" s="93"/>
    </row>
    <row r="1158" spans="1:14" x14ac:dyDescent="0.2">
      <c r="A1158" s="93"/>
      <c r="B1158" s="107"/>
      <c r="C1158" s="107"/>
      <c r="D1158" s="256"/>
      <c r="E1158" s="94"/>
      <c r="N1158" s="93"/>
    </row>
    <row r="1159" spans="1:14" x14ac:dyDescent="0.2">
      <c r="A1159" s="93"/>
      <c r="B1159" s="107"/>
      <c r="C1159" s="107"/>
      <c r="D1159" s="256"/>
      <c r="E1159" s="94"/>
      <c r="N1159" s="93"/>
    </row>
    <row r="1160" spans="1:14" x14ac:dyDescent="0.2">
      <c r="A1160" s="93"/>
      <c r="B1160" s="107"/>
      <c r="C1160" s="107"/>
      <c r="D1160" s="256"/>
      <c r="E1160" s="94"/>
      <c r="N1160" s="93"/>
    </row>
    <row r="1161" spans="1:14" x14ac:dyDescent="0.2">
      <c r="A1161" s="93"/>
      <c r="B1161" s="107"/>
      <c r="C1161" s="107"/>
      <c r="D1161" s="256"/>
      <c r="E1161" s="94"/>
      <c r="N1161" s="93"/>
    </row>
    <row r="1162" spans="1:14" x14ac:dyDescent="0.2">
      <c r="A1162" s="93"/>
      <c r="B1162" s="107"/>
      <c r="C1162" s="107"/>
      <c r="D1162" s="256"/>
      <c r="E1162" s="94"/>
      <c r="I1162" s="93"/>
      <c r="J1162" s="93"/>
      <c r="K1162" s="93"/>
      <c r="L1162" s="93"/>
      <c r="M1162" s="93"/>
      <c r="N1162" s="93"/>
    </row>
    <row r="1163" spans="1:14" x14ac:dyDescent="0.2">
      <c r="A1163" s="93"/>
      <c r="B1163" s="107"/>
      <c r="C1163" s="107"/>
      <c r="D1163" s="256"/>
      <c r="E1163" s="94"/>
      <c r="N1163" s="93"/>
    </row>
    <row r="1164" spans="1:14" x14ac:dyDescent="0.2">
      <c r="A1164" s="93"/>
      <c r="B1164" s="107"/>
      <c r="C1164" s="107"/>
      <c r="D1164" s="256"/>
      <c r="E1164" s="94"/>
      <c r="N1164" s="93"/>
    </row>
    <row r="1165" spans="1:14" x14ac:dyDescent="0.2">
      <c r="A1165" s="93"/>
      <c r="B1165" s="107"/>
      <c r="C1165" s="107"/>
      <c r="D1165" s="256"/>
      <c r="E1165" s="94"/>
      <c r="I1165" s="93"/>
      <c r="J1165" s="93"/>
      <c r="K1165" s="93"/>
      <c r="L1165" s="93"/>
      <c r="M1165" s="93"/>
      <c r="N1165" s="93"/>
    </row>
    <row r="1166" spans="1:14" x14ac:dyDescent="0.2">
      <c r="A1166" s="93"/>
      <c r="B1166" s="107"/>
      <c r="C1166" s="107"/>
      <c r="D1166" s="256"/>
      <c r="E1166" s="94"/>
      <c r="I1166" s="93"/>
      <c r="J1166" s="93"/>
      <c r="K1166" s="93"/>
      <c r="L1166" s="93"/>
      <c r="M1166" s="93"/>
      <c r="N1166" s="93"/>
    </row>
    <row r="1167" spans="1:14" x14ac:dyDescent="0.2">
      <c r="A1167" s="93"/>
      <c r="B1167" s="107"/>
      <c r="C1167" s="107"/>
      <c r="D1167" s="256"/>
      <c r="E1167" s="94"/>
      <c r="N1167" s="93"/>
    </row>
    <row r="1168" spans="1:14" x14ac:dyDescent="0.2">
      <c r="A1168" s="93"/>
      <c r="B1168" s="107"/>
      <c r="C1168" s="107"/>
      <c r="D1168" s="256"/>
      <c r="E1168" s="94"/>
      <c r="N1168" s="93"/>
    </row>
    <row r="1169" spans="1:14" x14ac:dyDescent="0.2">
      <c r="A1169" s="93"/>
      <c r="B1169" s="107"/>
      <c r="C1169" s="107"/>
      <c r="D1169" s="256"/>
      <c r="E1169" s="94"/>
      <c r="I1169" s="93"/>
      <c r="J1169" s="93"/>
      <c r="K1169" s="93"/>
      <c r="L1169" s="93"/>
      <c r="M1169" s="93"/>
      <c r="N1169" s="93"/>
    </row>
    <row r="1170" spans="1:14" x14ac:dyDescent="0.2">
      <c r="A1170" s="93"/>
      <c r="B1170" s="107"/>
      <c r="C1170" s="107"/>
      <c r="D1170" s="256"/>
      <c r="E1170" s="94"/>
      <c r="N1170" s="93"/>
    </row>
    <row r="1171" spans="1:14" x14ac:dyDescent="0.2">
      <c r="A1171" s="93"/>
      <c r="B1171" s="107"/>
      <c r="C1171" s="107"/>
      <c r="D1171" s="256"/>
      <c r="E1171" s="94"/>
      <c r="N1171" s="93"/>
    </row>
    <row r="1172" spans="1:14" x14ac:dyDescent="0.2">
      <c r="A1172" s="93"/>
      <c r="B1172" s="107"/>
      <c r="C1172" s="107"/>
      <c r="D1172" s="256"/>
      <c r="E1172" s="94"/>
      <c r="N1172" s="93"/>
    </row>
    <row r="1173" spans="1:14" x14ac:dyDescent="0.2">
      <c r="A1173" s="93"/>
      <c r="B1173" s="107"/>
      <c r="C1173" s="107"/>
      <c r="D1173" s="256"/>
      <c r="E1173" s="94"/>
      <c r="N1173" s="93"/>
    </row>
    <row r="1174" spans="1:14" x14ac:dyDescent="0.2">
      <c r="A1174" s="93"/>
      <c r="B1174" s="107"/>
      <c r="C1174" s="107"/>
      <c r="D1174" s="256"/>
      <c r="E1174" s="94"/>
      <c r="N1174" s="93"/>
    </row>
    <row r="1175" spans="1:14" x14ac:dyDescent="0.2">
      <c r="A1175" s="93"/>
      <c r="B1175" s="107"/>
      <c r="C1175" s="107"/>
      <c r="D1175" s="256"/>
      <c r="E1175" s="94"/>
      <c r="N1175" s="93"/>
    </row>
    <row r="1176" spans="1:14" x14ac:dyDescent="0.2">
      <c r="A1176" s="93"/>
      <c r="B1176" s="107"/>
      <c r="C1176" s="107"/>
      <c r="D1176" s="256"/>
      <c r="E1176" s="94"/>
      <c r="N1176" s="93"/>
    </row>
    <row r="1177" spans="1:14" x14ac:dyDescent="0.2">
      <c r="A1177" s="93"/>
      <c r="B1177" s="107"/>
      <c r="C1177" s="107"/>
      <c r="D1177" s="256"/>
      <c r="E1177" s="94"/>
      <c r="N1177" s="93"/>
    </row>
    <row r="1178" spans="1:14" x14ac:dyDescent="0.2">
      <c r="A1178" s="93"/>
      <c r="B1178" s="107"/>
      <c r="C1178" s="107"/>
      <c r="D1178" s="256"/>
      <c r="E1178" s="94"/>
      <c r="N1178" s="93"/>
    </row>
    <row r="1179" spans="1:14" x14ac:dyDescent="0.2">
      <c r="A1179" s="93"/>
      <c r="B1179" s="107"/>
      <c r="C1179" s="107"/>
      <c r="D1179" s="256"/>
      <c r="E1179" s="94"/>
      <c r="N1179" s="93"/>
    </row>
    <row r="1180" spans="1:14" x14ac:dyDescent="0.2">
      <c r="A1180" s="93"/>
      <c r="B1180" s="107"/>
      <c r="C1180" s="107"/>
      <c r="D1180" s="256"/>
      <c r="E1180" s="94"/>
      <c r="I1180" s="93"/>
      <c r="J1180" s="93"/>
      <c r="K1180" s="93"/>
      <c r="L1180" s="93"/>
      <c r="M1180" s="93"/>
      <c r="N1180" s="93"/>
    </row>
    <row r="1181" spans="1:14" x14ac:dyDescent="0.2">
      <c r="A1181" s="93"/>
      <c r="B1181" s="107"/>
      <c r="C1181" s="107"/>
      <c r="D1181" s="256"/>
      <c r="E1181" s="94"/>
      <c r="I1181" s="93"/>
      <c r="J1181" s="93"/>
      <c r="K1181" s="93"/>
      <c r="L1181" s="93"/>
      <c r="M1181" s="93"/>
      <c r="N1181" s="93"/>
    </row>
    <row r="1182" spans="1:14" x14ac:dyDescent="0.2">
      <c r="A1182" s="93"/>
      <c r="B1182" s="107"/>
      <c r="C1182" s="107"/>
      <c r="D1182" s="256"/>
      <c r="E1182" s="94"/>
      <c r="I1182" s="93"/>
      <c r="J1182" s="93"/>
      <c r="K1182" s="93"/>
      <c r="L1182" s="93"/>
      <c r="M1182" s="93"/>
      <c r="N1182" s="93"/>
    </row>
    <row r="1183" spans="1:14" x14ac:dyDescent="0.2">
      <c r="A1183" s="93"/>
      <c r="B1183" s="107"/>
      <c r="C1183" s="107"/>
      <c r="D1183" s="256"/>
      <c r="E1183" s="94"/>
      <c r="I1183" s="93"/>
      <c r="J1183" s="93"/>
      <c r="K1183" s="93"/>
      <c r="L1183" s="93"/>
      <c r="M1183" s="93"/>
      <c r="N1183" s="93"/>
    </row>
    <row r="1184" spans="1:14" x14ac:dyDescent="0.2">
      <c r="A1184" s="93"/>
      <c r="B1184" s="107"/>
      <c r="C1184" s="107"/>
      <c r="D1184" s="256"/>
      <c r="E1184" s="94"/>
      <c r="I1184" s="93"/>
      <c r="J1184" s="93"/>
      <c r="K1184" s="93"/>
      <c r="L1184" s="93"/>
      <c r="M1184" s="93"/>
      <c r="N1184" s="93"/>
    </row>
    <row r="1185" spans="1:14" x14ac:dyDescent="0.2">
      <c r="A1185" s="93"/>
      <c r="B1185" s="107"/>
      <c r="C1185" s="107"/>
      <c r="D1185" s="256"/>
      <c r="E1185" s="94"/>
      <c r="I1185" s="93"/>
      <c r="J1185" s="93"/>
      <c r="K1185" s="93"/>
      <c r="L1185" s="93"/>
      <c r="M1185" s="93"/>
      <c r="N1185" s="93"/>
    </row>
    <row r="1186" spans="1:14" x14ac:dyDescent="0.2">
      <c r="A1186" s="93"/>
      <c r="B1186" s="107"/>
      <c r="C1186" s="107"/>
      <c r="D1186" s="256"/>
      <c r="E1186" s="94"/>
      <c r="I1186" s="93"/>
      <c r="J1186" s="93"/>
      <c r="K1186" s="93"/>
      <c r="L1186" s="93"/>
      <c r="M1186" s="93"/>
      <c r="N1186" s="93"/>
    </row>
    <row r="1187" spans="1:14" x14ac:dyDescent="0.2">
      <c r="A1187" s="93"/>
      <c r="B1187" s="107"/>
      <c r="C1187" s="107"/>
      <c r="D1187" s="256"/>
      <c r="E1187" s="94"/>
      <c r="I1187" s="93"/>
      <c r="J1187" s="93"/>
      <c r="K1187" s="93"/>
      <c r="L1187" s="93"/>
      <c r="M1187" s="93"/>
      <c r="N1187" s="93"/>
    </row>
    <row r="1188" spans="1:14" x14ac:dyDescent="0.2">
      <c r="A1188" s="93"/>
      <c r="B1188" s="107"/>
      <c r="C1188" s="107"/>
      <c r="D1188" s="256"/>
      <c r="E1188" s="94"/>
      <c r="I1188" s="93"/>
      <c r="J1188" s="93"/>
      <c r="K1188" s="93"/>
      <c r="L1188" s="93"/>
      <c r="M1188" s="93"/>
      <c r="N1188" s="93"/>
    </row>
    <row r="1189" spans="1:14" x14ac:dyDescent="0.2">
      <c r="A1189" s="93"/>
      <c r="B1189" s="107"/>
      <c r="C1189" s="107"/>
      <c r="D1189" s="256"/>
      <c r="E1189" s="94"/>
      <c r="I1189" s="93"/>
      <c r="J1189" s="93"/>
      <c r="K1189" s="93"/>
      <c r="L1189" s="93"/>
      <c r="M1189" s="93"/>
      <c r="N1189" s="93"/>
    </row>
    <row r="1190" spans="1:14" x14ac:dyDescent="0.2">
      <c r="A1190" s="93"/>
      <c r="B1190" s="107"/>
      <c r="C1190" s="107"/>
      <c r="D1190" s="256"/>
      <c r="E1190" s="94"/>
      <c r="I1190" s="93"/>
      <c r="J1190" s="93"/>
      <c r="K1190" s="93"/>
      <c r="L1190" s="93"/>
      <c r="M1190" s="93"/>
      <c r="N1190" s="93"/>
    </row>
    <row r="1191" spans="1:14" x14ac:dyDescent="0.2">
      <c r="A1191" s="93"/>
      <c r="B1191" s="107"/>
      <c r="C1191" s="107"/>
      <c r="D1191" s="256"/>
      <c r="E1191" s="94"/>
      <c r="I1191" s="93"/>
      <c r="J1191" s="93"/>
      <c r="K1191" s="93"/>
      <c r="L1191" s="93"/>
      <c r="M1191" s="93"/>
      <c r="N1191" s="93"/>
    </row>
    <row r="1192" spans="1:14" x14ac:dyDescent="0.2">
      <c r="A1192" s="93"/>
      <c r="B1192" s="107"/>
      <c r="C1192" s="107"/>
      <c r="D1192" s="256"/>
      <c r="E1192" s="94"/>
      <c r="I1192" s="93"/>
      <c r="J1192" s="93"/>
      <c r="K1192" s="93"/>
      <c r="L1192" s="93"/>
      <c r="M1192" s="93"/>
      <c r="N1192" s="93"/>
    </row>
    <row r="1193" spans="1:14" x14ac:dyDescent="0.2">
      <c r="A1193" s="93"/>
      <c r="B1193" s="107"/>
      <c r="C1193" s="107"/>
      <c r="D1193" s="256"/>
      <c r="E1193" s="94"/>
      <c r="I1193" s="93"/>
      <c r="J1193" s="93"/>
      <c r="K1193" s="93"/>
      <c r="L1193" s="93"/>
      <c r="M1193" s="93"/>
      <c r="N1193" s="93"/>
    </row>
    <row r="1194" spans="1:14" x14ac:dyDescent="0.2">
      <c r="A1194" s="93"/>
      <c r="B1194" s="107"/>
      <c r="C1194" s="107"/>
      <c r="D1194" s="256"/>
      <c r="E1194" s="94"/>
      <c r="I1194" s="93"/>
      <c r="J1194" s="93"/>
      <c r="K1194" s="93"/>
      <c r="L1194" s="93"/>
      <c r="M1194" s="93"/>
      <c r="N1194" s="93"/>
    </row>
    <row r="1195" spans="1:14" x14ac:dyDescent="0.2">
      <c r="A1195" s="93"/>
      <c r="B1195" s="107"/>
      <c r="C1195" s="107"/>
      <c r="D1195" s="256"/>
      <c r="E1195" s="94"/>
      <c r="I1195" s="93"/>
      <c r="J1195" s="93"/>
      <c r="K1195" s="93"/>
      <c r="L1195" s="93"/>
      <c r="M1195" s="93"/>
      <c r="N1195" s="93"/>
    </row>
  </sheetData>
  <autoFilter ref="A15:N1026" xr:uid="{00000000-0009-0000-0000-000002000000}"/>
  <sortState xmlns:xlrd2="http://schemas.microsoft.com/office/spreadsheetml/2017/richdata2" ref="B1020:H1025">
    <sortCondition ref="D1020:D1025"/>
  </sortState>
  <mergeCells count="37">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6:D1036"/>
    <mergeCell ref="C1037:D1037"/>
    <mergeCell ref="C1038:D1038"/>
    <mergeCell ref="E1038:F1038"/>
    <mergeCell ref="E1040:F1040"/>
  </mergeCells>
  <phoneticPr fontId="30" type="noConversion"/>
  <conditionalFormatting sqref="H17:H39 H347:H348 H335:H345 H329:H332 H323:H327 H295:H321 H284:H292 H264:H282 H253:H261 H233:H251 H224:H231 H210:H221 H196:H208 H190:H194 H179:H188 H169:H177 H158:H167 H149:H156 H143:H146 H139:H141 H87:H137 H62:H85 H43:H60">
    <cfRule type="cellIs" dxfId="27" priority="3762" operator="greaterThan">
      <formula>0</formula>
    </cfRule>
    <cfRule type="containsText" dxfId="26" priority="3763" operator="containsText" text="#N/D">
      <formula>NOT(ISERROR(SEARCH("#N/D",H17)))</formula>
    </cfRule>
    <cfRule type="cellIs" dxfId="25" priority="3764" operator="equal">
      <formula>#N/A</formula>
    </cfRule>
  </conditionalFormatting>
  <conditionalFormatting sqref="H17:H39 H347:H348 H335:H345 H329:H332 H323:H327 H295:H321 H284:H292 H264:H282 H253:H261 H233:H251 H224:H231 H210:H221 H196:H208 H190:H194 H179:H188 H169:H177 H158:H167 H149:H156 H143:H146 H139:H141 H87:H137 H62:H85 H43:H60">
    <cfRule type="cellIs" dxfId="24" priority="3761" operator="greaterThan">
      <formula>0</formula>
    </cfRule>
  </conditionalFormatting>
  <conditionalFormatting sqref="F51">
    <cfRule type="cellIs" dxfId="23" priority="2390" operator="greaterThan">
      <formula>0</formula>
    </cfRule>
    <cfRule type="containsText" dxfId="22" priority="2391" operator="containsText" text="#N/D">
      <formula>NOT(ISERROR(SEARCH("#N/D",F51)))</formula>
    </cfRule>
    <cfRule type="cellIs" dxfId="21" priority="2392" operator="equal">
      <formula>#N/A</formula>
    </cfRule>
  </conditionalFormatting>
  <conditionalFormatting sqref="F51">
    <cfRule type="cellIs" dxfId="20" priority="2389"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9" priority="498" operator="greaterThan">
      <formula>0</formula>
    </cfRule>
    <cfRule type="containsText" dxfId="18" priority="499" operator="containsText" text="#N/D">
      <formula>NOT(ISERROR(SEARCH("#N/D",G17)))</formula>
    </cfRule>
    <cfRule type="cellIs" dxfId="17" priority="500"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6" priority="497" operator="greaterThan">
      <formula>0</formula>
    </cfRule>
  </conditionalFormatting>
  <conditionalFormatting sqref="G350:G353">
    <cfRule type="cellIs" dxfId="15" priority="190" operator="greaterThan">
      <formula>0</formula>
    </cfRule>
    <cfRule type="containsText" dxfId="14" priority="191" operator="containsText" text="#N/D">
      <formula>NOT(ISERROR(SEARCH("#N/D",G350)))</formula>
    </cfRule>
    <cfRule type="cellIs" dxfId="13" priority="192" operator="equal">
      <formula>#N/A</formula>
    </cfRule>
  </conditionalFormatting>
  <conditionalFormatting sqref="G350:G353">
    <cfRule type="cellIs" dxfId="12" priority="189"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11" priority="10" operator="greaterThan">
      <formula>0</formula>
    </cfRule>
    <cfRule type="containsText" dxfId="10" priority="11" operator="containsText" text="#N/D">
      <formula>NOT(ISERROR(SEARCH("#N/D",H355)))</formula>
    </cfRule>
    <cfRule type="cellIs" dxfId="9" priority="12"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8" priority="9"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7" priority="6" operator="greaterThan">
      <formula>0</formula>
    </cfRule>
    <cfRule type="containsText" dxfId="6" priority="7" operator="containsText" text="#N/D">
      <formula>NOT(ISERROR(SEARCH("#N/D",G355)))</formula>
    </cfRule>
    <cfRule type="cellIs" dxfId="5" priority="8" operator="equal">
      <formula>#N/A</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4" priority="5" operator="greaterThan">
      <formula>0</formula>
    </cfRule>
  </conditionalFormatting>
  <conditionalFormatting sqref="H350:H353">
    <cfRule type="cellIs" dxfId="3" priority="2" operator="greaterThan">
      <formula>0</formula>
    </cfRule>
    <cfRule type="containsText" dxfId="2" priority="3" operator="containsText" text="#N/D">
      <formula>NOT(ISERROR(SEARCH("#N/D",H350)))</formula>
    </cfRule>
    <cfRule type="cellIs" dxfId="1" priority="4" operator="equal">
      <formula>#N/A</formula>
    </cfRule>
  </conditionalFormatting>
  <conditionalFormatting sqref="H350:H353">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topLeftCell="A9" zoomScale="90" zoomScaleNormal="100" zoomScaleSheetLayoutView="90" workbookViewId="0">
      <selection activeCell="E14" sqref="E14"/>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73" customFormat="1" ht="15" x14ac:dyDescent="0.2">
      <c r="B2" s="333" t="s">
        <v>67</v>
      </c>
      <c r="C2" s="334"/>
      <c r="D2" s="334"/>
      <c r="E2" s="334"/>
      <c r="F2" s="74"/>
      <c r="G2" s="74"/>
    </row>
    <row r="3" spans="2:13" x14ac:dyDescent="0.2">
      <c r="B3" s="82"/>
      <c r="C3" s="83" t="s">
        <v>1762</v>
      </c>
      <c r="D3" s="84"/>
      <c r="E3" s="85"/>
      <c r="F3" s="2"/>
      <c r="G3" s="2"/>
    </row>
    <row r="4" spans="2:13" x14ac:dyDescent="0.2">
      <c r="B4" s="335" t="s">
        <v>10</v>
      </c>
      <c r="C4" s="336"/>
      <c r="D4" s="337"/>
      <c r="E4" s="3" t="s">
        <v>68</v>
      </c>
      <c r="F4" s="88"/>
      <c r="G4" s="88"/>
    </row>
    <row r="5" spans="2:13" x14ac:dyDescent="0.2">
      <c r="B5" s="24">
        <v>1</v>
      </c>
      <c r="C5" s="338" t="s">
        <v>69</v>
      </c>
      <c r="D5" s="338"/>
      <c r="E5" s="338"/>
      <c r="F5" s="4"/>
      <c r="G5" s="4"/>
    </row>
    <row r="6" spans="2:13" x14ac:dyDescent="0.2">
      <c r="B6" s="25" t="s">
        <v>29</v>
      </c>
      <c r="C6" s="26" t="s">
        <v>70</v>
      </c>
      <c r="D6" s="27" t="s">
        <v>71</v>
      </c>
      <c r="E6" s="238">
        <v>0.04</v>
      </c>
      <c r="F6" s="6"/>
      <c r="G6" s="7"/>
    </row>
    <row r="7" spans="2:13" x14ac:dyDescent="0.2">
      <c r="B7" s="25" t="s">
        <v>30</v>
      </c>
      <c r="C7" s="26" t="s">
        <v>72</v>
      </c>
      <c r="D7" s="27" t="s">
        <v>73</v>
      </c>
      <c r="E7" s="238">
        <v>1.3899999999999999E-2</v>
      </c>
      <c r="F7" s="6"/>
      <c r="G7" s="7"/>
    </row>
    <row r="8" spans="2:13" x14ac:dyDescent="0.2">
      <c r="B8" s="25" t="s">
        <v>31</v>
      </c>
      <c r="C8" s="26" t="s">
        <v>74</v>
      </c>
      <c r="D8" s="27" t="s">
        <v>75</v>
      </c>
      <c r="E8" s="238">
        <v>1.2699999999999999E-2</v>
      </c>
      <c r="F8" s="6"/>
      <c r="G8" s="7"/>
      <c r="K8" s="227"/>
    </row>
    <row r="9" spans="2:13" x14ac:dyDescent="0.2">
      <c r="B9" s="25" t="s">
        <v>32</v>
      </c>
      <c r="C9" s="26" t="s">
        <v>76</v>
      </c>
      <c r="D9" s="27" t="s">
        <v>77</v>
      </c>
      <c r="E9" s="238">
        <v>9.7999999999999997E-3</v>
      </c>
      <c r="F9" s="6"/>
      <c r="G9" s="7"/>
    </row>
    <row r="10" spans="2:13" s="10" customFormat="1" ht="12.75" customHeight="1" x14ac:dyDescent="0.2">
      <c r="B10" s="332" t="s">
        <v>78</v>
      </c>
      <c r="C10" s="332"/>
      <c r="D10" s="332"/>
      <c r="E10" s="28">
        <f>SUM(E6:E9)</f>
        <v>7.640000000000001E-2</v>
      </c>
      <c r="F10" s="8"/>
      <c r="G10" s="9"/>
    </row>
    <row r="11" spans="2:13" ht="8.25" customHeight="1" x14ac:dyDescent="0.2">
      <c r="B11" s="339"/>
      <c r="C11" s="339"/>
      <c r="D11" s="339"/>
      <c r="E11" s="339"/>
      <c r="F11" s="11"/>
      <c r="G11" s="12"/>
    </row>
    <row r="12" spans="2:13" s="10" customFormat="1" ht="12" x14ac:dyDescent="0.2">
      <c r="B12" s="29">
        <v>2</v>
      </c>
      <c r="C12" s="340" t="s">
        <v>79</v>
      </c>
      <c r="D12" s="340"/>
      <c r="E12" s="340"/>
      <c r="F12" s="8"/>
      <c r="G12" s="9"/>
    </row>
    <row r="13" spans="2:13" x14ac:dyDescent="0.2">
      <c r="B13" s="25" t="s">
        <v>36</v>
      </c>
      <c r="C13" s="30" t="s">
        <v>79</v>
      </c>
      <c r="D13" s="27" t="s">
        <v>65</v>
      </c>
      <c r="E13" s="238">
        <v>0.06</v>
      </c>
      <c r="F13" s="6"/>
      <c r="G13" s="6"/>
    </row>
    <row r="14" spans="2:13" s="13" customFormat="1" ht="12.75" customHeight="1" x14ac:dyDescent="0.2">
      <c r="B14" s="332" t="s">
        <v>80</v>
      </c>
      <c r="C14" s="332"/>
      <c r="D14" s="332"/>
      <c r="E14" s="28">
        <f>E13</f>
        <v>0.06</v>
      </c>
      <c r="F14" s="8"/>
      <c r="G14" s="9"/>
    </row>
    <row r="15" spans="2:13" s="31" customFormat="1" ht="9" customHeight="1" x14ac:dyDescent="0.2">
      <c r="B15" s="339"/>
      <c r="C15" s="339"/>
      <c r="D15" s="339"/>
      <c r="E15" s="339"/>
      <c r="F15" s="12"/>
      <c r="G15" s="12"/>
      <c r="M15" s="31">
        <v>16</v>
      </c>
    </row>
    <row r="16" spans="2:13" s="10" customFormat="1" ht="12" x14ac:dyDescent="0.2">
      <c r="B16" s="24">
        <v>3</v>
      </c>
      <c r="C16" s="338" t="s">
        <v>81</v>
      </c>
      <c r="D16" s="338"/>
      <c r="E16" s="338"/>
      <c r="F16" s="9"/>
      <c r="G16" s="9"/>
      <c r="M16" s="10">
        <v>50</v>
      </c>
    </row>
    <row r="17" spans="2:13" x14ac:dyDescent="0.2">
      <c r="B17" s="25" t="s">
        <v>41</v>
      </c>
      <c r="C17" s="26" t="s">
        <v>1753</v>
      </c>
      <c r="D17" s="27" t="s">
        <v>82</v>
      </c>
      <c r="E17" s="240">
        <v>6.4999999999999997E-3</v>
      </c>
      <c r="F17" s="6"/>
      <c r="G17" s="208"/>
      <c r="M17" s="1">
        <v>12</v>
      </c>
    </row>
    <row r="18" spans="2:13" ht="15.6" customHeight="1" x14ac:dyDescent="0.2">
      <c r="B18" s="25" t="s">
        <v>42</v>
      </c>
      <c r="C18" s="26" t="s">
        <v>1754</v>
      </c>
      <c r="D18" s="27" t="s">
        <v>83</v>
      </c>
      <c r="E18" s="240">
        <v>0.03</v>
      </c>
      <c r="F18" s="6"/>
      <c r="G18" s="12"/>
      <c r="M18" s="1">
        <v>22</v>
      </c>
    </row>
    <row r="19" spans="2:13" x14ac:dyDescent="0.2">
      <c r="B19" s="25" t="s">
        <v>84</v>
      </c>
      <c r="C19" s="26" t="s">
        <v>85</v>
      </c>
      <c r="D19" s="27" t="s">
        <v>86</v>
      </c>
      <c r="E19" s="240">
        <v>4.4999999999999998E-2</v>
      </c>
      <c r="F19" s="6"/>
      <c r="G19" s="6"/>
    </row>
    <row r="20" spans="2:13" x14ac:dyDescent="0.2">
      <c r="B20" s="25" t="s">
        <v>87</v>
      </c>
      <c r="C20" s="26" t="s">
        <v>88</v>
      </c>
      <c r="D20" s="27" t="s">
        <v>88</v>
      </c>
      <c r="E20" s="240">
        <v>0</v>
      </c>
      <c r="F20" s="6"/>
      <c r="G20" s="6"/>
    </row>
    <row r="21" spans="2:13" s="10" customFormat="1" ht="12.75" customHeight="1" x14ac:dyDescent="0.2">
      <c r="B21" s="332" t="s">
        <v>89</v>
      </c>
      <c r="C21" s="332"/>
      <c r="D21" s="332"/>
      <c r="E21" s="28">
        <f>SUM(E17:E20)</f>
        <v>8.1499999999999989E-2</v>
      </c>
      <c r="F21" s="8"/>
      <c r="G21" s="9"/>
    </row>
    <row r="22" spans="2:13" ht="9" customHeight="1" x14ac:dyDescent="0.2">
      <c r="B22" s="342"/>
      <c r="C22" s="343"/>
      <c r="D22" s="343"/>
      <c r="E22" s="344"/>
      <c r="F22" s="11"/>
      <c r="G22" s="12"/>
    </row>
    <row r="23" spans="2:13" ht="4.5" customHeight="1" x14ac:dyDescent="0.2">
      <c r="B23" s="345"/>
      <c r="C23" s="346"/>
      <c r="D23" s="346"/>
      <c r="E23" s="347"/>
      <c r="F23" s="11"/>
      <c r="G23" s="12"/>
    </row>
    <row r="24" spans="2:13" s="10" customFormat="1" ht="13.5" customHeight="1" x14ac:dyDescent="0.2">
      <c r="B24" s="24">
        <v>4</v>
      </c>
      <c r="C24" s="338" t="s">
        <v>90</v>
      </c>
      <c r="D24" s="338"/>
      <c r="E24" s="239">
        <f>(((1+E6+E8+E9)*(1+E7)*(1+E13)) / (1-SUM(E17:E20))) - 1</f>
        <v>0.24322795318454005</v>
      </c>
      <c r="F24" s="9"/>
      <c r="G24" s="9"/>
    </row>
    <row r="25" spans="2:13" ht="7.5" customHeight="1" x14ac:dyDescent="0.2">
      <c r="B25" s="348"/>
      <c r="C25" s="348"/>
      <c r="D25" s="348"/>
      <c r="E25" s="348"/>
      <c r="F25" s="14"/>
      <c r="G25" s="14"/>
    </row>
    <row r="26" spans="2:13" s="31" customFormat="1" ht="12.75" customHeight="1" x14ac:dyDescent="0.2">
      <c r="B26" s="349" t="s">
        <v>91</v>
      </c>
      <c r="C26" s="349"/>
      <c r="D26" s="349"/>
      <c r="E26" s="349"/>
      <c r="F26" s="89"/>
      <c r="G26" s="89"/>
    </row>
    <row r="27" spans="2:13" ht="9" customHeight="1" x14ac:dyDescent="0.2">
      <c r="B27" s="350"/>
      <c r="C27" s="350"/>
      <c r="D27" s="350"/>
      <c r="E27" s="350"/>
      <c r="F27" s="15"/>
      <c r="G27" s="15"/>
    </row>
    <row r="28" spans="2:13" ht="13.5" customHeight="1" x14ac:dyDescent="0.2">
      <c r="B28" s="350"/>
      <c r="C28" s="350"/>
      <c r="D28" s="350"/>
      <c r="E28" s="350"/>
      <c r="F28" s="16"/>
      <c r="G28" s="16"/>
    </row>
    <row r="29" spans="2:13" x14ac:dyDescent="0.2">
      <c r="B29" s="350"/>
      <c r="C29" s="350"/>
      <c r="D29" s="350"/>
      <c r="E29" s="350"/>
      <c r="F29" s="16"/>
      <c r="G29" s="16"/>
    </row>
    <row r="30" spans="2:13" ht="7.5" customHeight="1" x14ac:dyDescent="0.2">
      <c r="B30" s="350"/>
      <c r="C30" s="350"/>
      <c r="D30" s="350"/>
      <c r="E30" s="350"/>
      <c r="F30" s="16"/>
      <c r="G30" s="16"/>
    </row>
    <row r="31" spans="2:13" s="31" customFormat="1" ht="12.75" customHeight="1" x14ac:dyDescent="0.2">
      <c r="B31" s="349" t="s">
        <v>92</v>
      </c>
      <c r="C31" s="349"/>
      <c r="D31" s="349"/>
      <c r="E31" s="349"/>
      <c r="F31" s="89"/>
      <c r="G31" s="89"/>
    </row>
    <row r="32" spans="2:13" ht="12.75" customHeight="1" x14ac:dyDescent="0.2">
      <c r="B32" s="5" t="s">
        <v>71</v>
      </c>
      <c r="C32" s="341" t="s">
        <v>93</v>
      </c>
      <c r="D32" s="341"/>
      <c r="E32" s="341"/>
      <c r="F32" s="15"/>
      <c r="G32" s="15"/>
    </row>
    <row r="33" spans="2:7" x14ac:dyDescent="0.2">
      <c r="B33" s="5" t="s">
        <v>94</v>
      </c>
      <c r="C33" s="341" t="s">
        <v>95</v>
      </c>
      <c r="D33" s="341"/>
      <c r="E33" s="341"/>
      <c r="F33" s="16"/>
      <c r="G33" s="16"/>
    </row>
    <row r="34" spans="2:7" x14ac:dyDescent="0.2">
      <c r="B34" s="5" t="s">
        <v>75</v>
      </c>
      <c r="C34" s="341" t="s">
        <v>96</v>
      </c>
      <c r="D34" s="341"/>
      <c r="E34" s="341"/>
      <c r="F34" s="16"/>
      <c r="G34" s="16"/>
    </row>
    <row r="35" spans="2:7" x14ac:dyDescent="0.2">
      <c r="B35" s="5" t="s">
        <v>97</v>
      </c>
      <c r="C35" s="341" t="s">
        <v>98</v>
      </c>
      <c r="D35" s="341"/>
      <c r="E35" s="341"/>
      <c r="F35" s="16"/>
      <c r="G35" s="16"/>
    </row>
    <row r="36" spans="2:7" ht="12.75" customHeight="1" x14ac:dyDescent="0.2">
      <c r="B36" s="17" t="s">
        <v>73</v>
      </c>
      <c r="C36" s="341" t="s">
        <v>99</v>
      </c>
      <c r="D36" s="341"/>
      <c r="E36" s="341"/>
      <c r="F36" s="16"/>
      <c r="G36" s="16"/>
    </row>
    <row r="37" spans="2:7" ht="12.75" customHeight="1" x14ac:dyDescent="0.2">
      <c r="B37" s="5" t="s">
        <v>65</v>
      </c>
      <c r="C37" s="341" t="s">
        <v>100</v>
      </c>
      <c r="D37" s="341"/>
      <c r="E37" s="341"/>
      <c r="F37" s="18"/>
      <c r="G37" s="18"/>
    </row>
    <row r="38" spans="2:7" ht="12.75" customHeight="1" x14ac:dyDescent="0.2">
      <c r="B38" s="5" t="s">
        <v>101</v>
      </c>
      <c r="C38" s="353" t="s">
        <v>102</v>
      </c>
      <c r="D38" s="341"/>
      <c r="E38" s="341"/>
      <c r="F38" s="16"/>
      <c r="G38" s="16"/>
    </row>
    <row r="39" spans="2:7" x14ac:dyDescent="0.2">
      <c r="B39" s="19"/>
      <c r="C39" s="20"/>
      <c r="D39" s="21"/>
      <c r="E39" s="21"/>
      <c r="F39" s="18"/>
      <c r="G39" s="18"/>
    </row>
    <row r="40" spans="2:7" s="31" customFormat="1" ht="44.25" customHeight="1" x14ac:dyDescent="0.2">
      <c r="B40" s="351" t="s">
        <v>103</v>
      </c>
      <c r="C40" s="351"/>
      <c r="D40" s="351"/>
      <c r="E40" s="351"/>
    </row>
    <row r="41" spans="2:7" s="31" customFormat="1" ht="65.25" customHeight="1" x14ac:dyDescent="0.2">
      <c r="B41" s="351" t="s">
        <v>104</v>
      </c>
      <c r="C41" s="351"/>
      <c r="D41" s="351"/>
      <c r="E41" s="351"/>
    </row>
    <row r="42" spans="2:7" s="31" customFormat="1" ht="42" customHeight="1" x14ac:dyDescent="0.2">
      <c r="B42" s="351" t="s">
        <v>105</v>
      </c>
      <c r="C42" s="351"/>
      <c r="D42" s="351"/>
      <c r="E42" s="351"/>
    </row>
    <row r="43" spans="2:7" ht="30" customHeight="1" x14ac:dyDescent="0.2">
      <c r="B43" s="351" t="s">
        <v>106</v>
      </c>
      <c r="C43" s="351"/>
      <c r="D43" s="351"/>
      <c r="E43" s="351"/>
    </row>
    <row r="44" spans="2:7" x14ac:dyDescent="0.2">
      <c r="B44" s="352"/>
      <c r="C44" s="352"/>
      <c r="D44" s="352"/>
      <c r="E44" s="352"/>
      <c r="F44" s="87"/>
      <c r="G44" s="87"/>
    </row>
    <row r="110" spans="1:4" x14ac:dyDescent="0.2">
      <c r="A110" s="229"/>
      <c r="B110" s="22" t="s">
        <v>1747</v>
      </c>
      <c r="D110" s="232"/>
    </row>
    <row r="111" spans="1:4" x14ac:dyDescent="0.2">
      <c r="A111" s="229"/>
    </row>
    <row r="112" spans="1:4" x14ac:dyDescent="0.2">
      <c r="A112" s="229"/>
    </row>
    <row r="113" spans="1:1" x14ac:dyDescent="0.2">
      <c r="A113" s="229"/>
    </row>
    <row r="114" spans="1:1" x14ac:dyDescent="0.2">
      <c r="A114" s="229"/>
    </row>
    <row r="115" spans="1:1" x14ac:dyDescent="0.2">
      <c r="A115" s="229"/>
    </row>
    <row r="116" spans="1:1" x14ac:dyDescent="0.2">
      <c r="A116" s="229"/>
    </row>
    <row r="117" spans="1:1" x14ac:dyDescent="0.2">
      <c r="A117" s="229"/>
    </row>
    <row r="118" spans="1:1" x14ac:dyDescent="0.2">
      <c r="A118" s="229"/>
    </row>
    <row r="119" spans="1:1" x14ac:dyDescent="0.2">
      <c r="A119" s="229"/>
    </row>
    <row r="120" spans="1:1" x14ac:dyDescent="0.2">
      <c r="A120" s="229"/>
    </row>
    <row r="121" spans="1:1" x14ac:dyDescent="0.2">
      <c r="A121" s="229"/>
    </row>
    <row r="122" spans="1:1" x14ac:dyDescent="0.2">
      <c r="A122" s="229"/>
    </row>
    <row r="123" spans="1:1" x14ac:dyDescent="0.2">
      <c r="A123" s="229"/>
    </row>
    <row r="124" spans="1:1" x14ac:dyDescent="0.2">
      <c r="A124" s="229"/>
    </row>
    <row r="125" spans="1:1" x14ac:dyDescent="0.2">
      <c r="A125" s="229"/>
    </row>
    <row r="126" spans="1:1" x14ac:dyDescent="0.2">
      <c r="A126" s="229"/>
    </row>
    <row r="127" spans="1:1" x14ac:dyDescent="0.2">
      <c r="A127" s="229"/>
    </row>
    <row r="128" spans="1:1" x14ac:dyDescent="0.2">
      <c r="A128" s="229"/>
    </row>
    <row r="129" spans="1:1" x14ac:dyDescent="0.2">
      <c r="A129" s="229"/>
    </row>
    <row r="130" spans="1:1" x14ac:dyDescent="0.2">
      <c r="A130" s="229"/>
    </row>
    <row r="131" spans="1:1" x14ac:dyDescent="0.2">
      <c r="A131" s="229"/>
    </row>
    <row r="132" spans="1:1" x14ac:dyDescent="0.2">
      <c r="A132" s="229"/>
    </row>
    <row r="133" spans="1:1" x14ac:dyDescent="0.2">
      <c r="A133" s="229"/>
    </row>
    <row r="134" spans="1:1" x14ac:dyDescent="0.2">
      <c r="A134" s="229"/>
    </row>
    <row r="135" spans="1:1" x14ac:dyDescent="0.2">
      <c r="A135" s="229"/>
    </row>
    <row r="136" spans="1:1" x14ac:dyDescent="0.2">
      <c r="A136" s="229"/>
    </row>
    <row r="137" spans="1:1" x14ac:dyDescent="0.2">
      <c r="A137" s="229"/>
    </row>
    <row r="182" spans="1:4" x14ac:dyDescent="0.2">
      <c r="A182" s="229"/>
      <c r="B182" s="22" t="s">
        <v>1697</v>
      </c>
      <c r="D182" s="232"/>
    </row>
    <row r="183" spans="1:4" x14ac:dyDescent="0.2">
      <c r="A183" s="229"/>
      <c r="B183" s="22" t="s">
        <v>1698</v>
      </c>
      <c r="D183" s="232"/>
    </row>
    <row r="184" spans="1:4" x14ac:dyDescent="0.2">
      <c r="A184" s="229"/>
      <c r="B184" s="22" t="s">
        <v>1699</v>
      </c>
      <c r="D184" s="232"/>
    </row>
    <row r="185" spans="1:4" x14ac:dyDescent="0.2">
      <c r="A185" s="229"/>
      <c r="B185" s="22" t="s">
        <v>1700</v>
      </c>
      <c r="D185" s="232"/>
    </row>
    <row r="186" spans="1:4" x14ac:dyDescent="0.2">
      <c r="A186" s="229"/>
      <c r="B186" s="22" t="s">
        <v>1701</v>
      </c>
      <c r="D186" s="232"/>
    </row>
    <row r="187" spans="1:4" x14ac:dyDescent="0.2">
      <c r="A187" s="229"/>
    </row>
    <row r="230" spans="1:4" x14ac:dyDescent="0.2">
      <c r="A230" s="229"/>
      <c r="B230" s="22" t="s">
        <v>1704</v>
      </c>
      <c r="D230" s="232"/>
    </row>
    <row r="231" spans="1:4" x14ac:dyDescent="0.2">
      <c r="A231" s="229"/>
    </row>
    <row r="278" spans="1:4" x14ac:dyDescent="0.2">
      <c r="A278" s="229"/>
      <c r="B278" s="231" t="s">
        <v>1672</v>
      </c>
      <c r="D278" s="232"/>
    </row>
    <row r="279" spans="1:4" x14ac:dyDescent="0.2">
      <c r="A279" s="229"/>
      <c r="B279" s="231"/>
    </row>
    <row r="280" spans="1:4" ht="24" customHeight="1" x14ac:dyDescent="0.2">
      <c r="A280" s="229"/>
      <c r="B280" s="231" t="s">
        <v>1670</v>
      </c>
      <c r="D280" s="232"/>
    </row>
    <row r="281" spans="1:4" x14ac:dyDescent="0.2">
      <c r="A281" s="229"/>
    </row>
    <row r="282" spans="1:4" x14ac:dyDescent="0.2">
      <c r="A282" s="229"/>
    </row>
    <row r="296" spans="2:4" x14ac:dyDescent="0.2">
      <c r="B296" s="22">
        <v>87630</v>
      </c>
      <c r="D296" s="232"/>
    </row>
    <row r="310" spans="1:4" x14ac:dyDescent="0.2">
      <c r="A310" s="234"/>
      <c r="B310" s="22" t="s">
        <v>1748</v>
      </c>
      <c r="D310" s="232"/>
    </row>
    <row r="311" spans="1:4" x14ac:dyDescent="0.2">
      <c r="A311" s="229"/>
    </row>
    <row r="312" spans="1:4" x14ac:dyDescent="0.2">
      <c r="A312" s="229"/>
    </row>
    <row r="313" spans="1:4" x14ac:dyDescent="0.2">
      <c r="A313" s="229"/>
    </row>
    <row r="314" spans="1:4" x14ac:dyDescent="0.2">
      <c r="A314" s="229"/>
    </row>
    <row r="315" spans="1:4" x14ac:dyDescent="0.2">
      <c r="A315" s="229"/>
    </row>
    <row r="316" spans="1:4" x14ac:dyDescent="0.2">
      <c r="A316" s="229"/>
      <c r="B316" s="22" t="s">
        <v>1702</v>
      </c>
      <c r="D316" s="232"/>
    </row>
    <row r="317" spans="1:4" x14ac:dyDescent="0.2">
      <c r="A317" s="229"/>
    </row>
    <row r="318" spans="1:4" x14ac:dyDescent="0.2">
      <c r="A318" s="229"/>
    </row>
    <row r="319" spans="1:4" x14ac:dyDescent="0.2">
      <c r="A319" s="229"/>
    </row>
    <row r="320" spans="1:4" x14ac:dyDescent="0.2">
      <c r="A320" s="229"/>
    </row>
    <row r="442" spans="1:4" x14ac:dyDescent="0.2">
      <c r="D442" s="23" t="s">
        <v>1705</v>
      </c>
    </row>
    <row r="443" spans="1:4" x14ac:dyDescent="0.2">
      <c r="A443" s="229"/>
      <c r="B443" s="22" t="s">
        <v>1743</v>
      </c>
      <c r="D443" s="232"/>
    </row>
    <row r="444" spans="1:4" x14ac:dyDescent="0.2">
      <c r="A444" s="229"/>
      <c r="B444" s="22" t="s">
        <v>1744</v>
      </c>
      <c r="D444" s="232"/>
    </row>
    <row r="445" spans="1:4" x14ac:dyDescent="0.2">
      <c r="A445" s="229"/>
      <c r="B445" s="22" t="s">
        <v>1745</v>
      </c>
      <c r="D445" s="232"/>
    </row>
    <row r="446" spans="1:4" x14ac:dyDescent="0.2">
      <c r="A446" s="229"/>
      <c r="B446" s="22" t="s">
        <v>1746</v>
      </c>
      <c r="D446" s="232"/>
    </row>
    <row r="447" spans="1:4" x14ac:dyDescent="0.2">
      <c r="A447" s="1" t="s">
        <v>1706</v>
      </c>
    </row>
    <row r="448" spans="1:4" x14ac:dyDescent="0.2">
      <c r="A448" s="229" t="s">
        <v>1707</v>
      </c>
    </row>
    <row r="449" spans="1:1" x14ac:dyDescent="0.2">
      <c r="A449" s="229" t="s">
        <v>1708</v>
      </c>
    </row>
    <row r="450" spans="1:1" x14ac:dyDescent="0.2">
      <c r="A450" s="229" t="s">
        <v>1709</v>
      </c>
    </row>
    <row r="451" spans="1:1" x14ac:dyDescent="0.2">
      <c r="A451" s="229" t="s">
        <v>1710</v>
      </c>
    </row>
    <row r="452" spans="1:1" x14ac:dyDescent="0.2">
      <c r="A452" s="229" t="s">
        <v>1711</v>
      </c>
    </row>
    <row r="453" spans="1:1" x14ac:dyDescent="0.2">
      <c r="A453" s="229" t="s">
        <v>1712</v>
      </c>
    </row>
    <row r="454" spans="1:1" x14ac:dyDescent="0.2">
      <c r="A454" s="229" t="s">
        <v>1713</v>
      </c>
    </row>
    <row r="455" spans="1:1" x14ac:dyDescent="0.2">
      <c r="A455" s="229" t="s">
        <v>1714</v>
      </c>
    </row>
    <row r="456" spans="1:1" x14ac:dyDescent="0.2">
      <c r="A456" s="229" t="s">
        <v>1715</v>
      </c>
    </row>
    <row r="457" spans="1:1" x14ac:dyDescent="0.2">
      <c r="A457" s="229" t="s">
        <v>1716</v>
      </c>
    </row>
    <row r="458" spans="1:1" x14ac:dyDescent="0.2">
      <c r="A458" s="229" t="s">
        <v>1717</v>
      </c>
    </row>
    <row r="459" spans="1:1" x14ac:dyDescent="0.2">
      <c r="A459" s="229" t="s">
        <v>1718</v>
      </c>
    </row>
    <row r="460" spans="1:1" x14ac:dyDescent="0.2">
      <c r="A460" s="229" t="s">
        <v>1719</v>
      </c>
    </row>
    <row r="461" spans="1:1" x14ac:dyDescent="0.2">
      <c r="A461" s="229" t="s">
        <v>1720</v>
      </c>
    </row>
    <row r="462" spans="1:1" x14ac:dyDescent="0.2">
      <c r="A462" s="229" t="s">
        <v>1721</v>
      </c>
    </row>
    <row r="463" spans="1:1" x14ac:dyDescent="0.2">
      <c r="A463" s="229" t="s">
        <v>1722</v>
      </c>
    </row>
    <row r="464" spans="1:1" x14ac:dyDescent="0.2">
      <c r="A464" s="229" t="s">
        <v>1723</v>
      </c>
    </row>
    <row r="465" spans="1:1" x14ac:dyDescent="0.2">
      <c r="A465" s="229" t="s">
        <v>1724</v>
      </c>
    </row>
    <row r="466" spans="1:1" x14ac:dyDescent="0.2">
      <c r="A466" s="229" t="s">
        <v>1725</v>
      </c>
    </row>
    <row r="467" spans="1:1" x14ac:dyDescent="0.2">
      <c r="A467" s="229" t="s">
        <v>1726</v>
      </c>
    </row>
    <row r="468" spans="1:1" x14ac:dyDescent="0.2">
      <c r="A468" s="229" t="s">
        <v>1727</v>
      </c>
    </row>
    <row r="469" spans="1:1" x14ac:dyDescent="0.2">
      <c r="A469" s="229" t="s">
        <v>1728</v>
      </c>
    </row>
    <row r="470" spans="1:1" x14ac:dyDescent="0.2">
      <c r="A470" s="229" t="s">
        <v>1729</v>
      </c>
    </row>
    <row r="471" spans="1:1" x14ac:dyDescent="0.2">
      <c r="A471" s="229" t="s">
        <v>1730</v>
      </c>
    </row>
    <row r="472" spans="1:1" x14ac:dyDescent="0.2">
      <c r="A472" s="229" t="s">
        <v>1731</v>
      </c>
    </row>
    <row r="473" spans="1:1" x14ac:dyDescent="0.2">
      <c r="A473" s="229" t="s">
        <v>1732</v>
      </c>
    </row>
    <row r="474" spans="1:1" x14ac:dyDescent="0.2">
      <c r="A474" s="229" t="s">
        <v>1733</v>
      </c>
    </row>
    <row r="475" spans="1:1" x14ac:dyDescent="0.2">
      <c r="A475" s="229" t="s">
        <v>1734</v>
      </c>
    </row>
    <row r="476" spans="1:1" x14ac:dyDescent="0.2">
      <c r="A476" s="229" t="s">
        <v>1735</v>
      </c>
    </row>
    <row r="477" spans="1:1" x14ac:dyDescent="0.2">
      <c r="A477" s="229" t="s">
        <v>1736</v>
      </c>
    </row>
    <row r="478" spans="1:1" x14ac:dyDescent="0.2">
      <c r="A478" s="229" t="s">
        <v>1737</v>
      </c>
    </row>
    <row r="479" spans="1:1" x14ac:dyDescent="0.2">
      <c r="A479" s="229" t="s">
        <v>1738</v>
      </c>
    </row>
    <row r="480" spans="1:1" x14ac:dyDescent="0.2">
      <c r="A480" s="229" t="s">
        <v>1739</v>
      </c>
    </row>
    <row r="481" spans="1:1" x14ac:dyDescent="0.2">
      <c r="A481" s="229" t="s">
        <v>1740</v>
      </c>
    </row>
    <row r="482" spans="1:1" x14ac:dyDescent="0.2">
      <c r="A482" s="229" t="s">
        <v>1741</v>
      </c>
    </row>
    <row r="483" spans="1:1" x14ac:dyDescent="0.2">
      <c r="A483" s="229" t="s">
        <v>1742</v>
      </c>
    </row>
    <row r="885" spans="2:4" x14ac:dyDescent="0.2">
      <c r="B885" s="22" t="s">
        <v>1674</v>
      </c>
      <c r="D885" s="232"/>
    </row>
    <row r="886" spans="2:4" x14ac:dyDescent="0.2">
      <c r="B886" s="22" t="s">
        <v>1675</v>
      </c>
      <c r="D886" s="232"/>
    </row>
    <row r="887" spans="2:4" x14ac:dyDescent="0.2">
      <c r="B887" s="22" t="s">
        <v>1676</v>
      </c>
      <c r="D887" s="232"/>
    </row>
    <row r="888" spans="2:4" x14ac:dyDescent="0.2">
      <c r="B888" s="22" t="s">
        <v>1677</v>
      </c>
      <c r="D888" s="232"/>
    </row>
    <row r="889" spans="2:4" x14ac:dyDescent="0.2">
      <c r="B889" s="22" t="s">
        <v>1678</v>
      </c>
      <c r="D889" s="232"/>
    </row>
    <row r="890" spans="2:4" x14ac:dyDescent="0.2">
      <c r="B890" s="22" t="s">
        <v>1679</v>
      </c>
      <c r="D890" s="232"/>
    </row>
    <row r="891" spans="2:4" x14ac:dyDescent="0.2">
      <c r="B891" s="22" t="s">
        <v>1680</v>
      </c>
      <c r="D891" s="232"/>
    </row>
    <row r="892" spans="2:4" x14ac:dyDescent="0.2">
      <c r="B892" s="22" t="s">
        <v>1681</v>
      </c>
      <c r="D892" s="232"/>
    </row>
    <row r="893" spans="2:4" x14ac:dyDescent="0.2">
      <c r="B893" s="22" t="s">
        <v>1682</v>
      </c>
      <c r="D893" s="232"/>
    </row>
    <row r="894" spans="2:4" x14ac:dyDescent="0.2">
      <c r="B894" s="22" t="s">
        <v>1683</v>
      </c>
      <c r="D894" s="232"/>
    </row>
    <row r="895" spans="2:4" x14ac:dyDescent="0.2">
      <c r="B895" s="22" t="s">
        <v>1684</v>
      </c>
      <c r="D895" s="232"/>
    </row>
    <row r="896" spans="2:4" x14ac:dyDescent="0.2">
      <c r="B896" s="22" t="s">
        <v>1685</v>
      </c>
      <c r="D896" s="232"/>
    </row>
    <row r="897" spans="2:4" x14ac:dyDescent="0.2">
      <c r="B897" s="22" t="s">
        <v>1686</v>
      </c>
      <c r="D897" s="232"/>
    </row>
    <row r="898" spans="2:4" x14ac:dyDescent="0.2">
      <c r="B898" s="22" t="s">
        <v>1687</v>
      </c>
      <c r="D898" s="232"/>
    </row>
    <row r="899" spans="2:4" x14ac:dyDescent="0.2">
      <c r="B899" s="22" t="s">
        <v>1688</v>
      </c>
      <c r="D899" s="232"/>
    </row>
    <row r="900" spans="2:4" x14ac:dyDescent="0.2">
      <c r="B900" s="22" t="s">
        <v>1689</v>
      </c>
      <c r="D900" s="232"/>
    </row>
    <row r="901" spans="2:4" x14ac:dyDescent="0.2">
      <c r="B901" s="22" t="s">
        <v>1690</v>
      </c>
      <c r="D901" s="232"/>
    </row>
    <row r="902" spans="2:4" x14ac:dyDescent="0.2">
      <c r="B902" s="22" t="s">
        <v>1691</v>
      </c>
      <c r="D902" s="232"/>
    </row>
    <row r="903" spans="2:4" x14ac:dyDescent="0.2">
      <c r="B903" s="22" t="s">
        <v>1692</v>
      </c>
      <c r="D903" s="232"/>
    </row>
    <row r="904" spans="2:4" x14ac:dyDescent="0.2">
      <c r="B904" s="22" t="s">
        <v>1693</v>
      </c>
      <c r="D904" s="232"/>
    </row>
    <row r="1042" spans="5:6" ht="42" customHeight="1" x14ac:dyDescent="0.4">
      <c r="E1042" s="277">
        <v>12048920</v>
      </c>
      <c r="F1042" s="278"/>
    </row>
    <row r="1049" spans="5:6" ht="42" customHeight="1" x14ac:dyDescent="0.4">
      <c r="E1049" s="277">
        <v>12154161</v>
      </c>
      <c r="F1049" s="278"/>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30"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topLeftCell="A20" zoomScaleNormal="100" zoomScaleSheetLayoutView="100" workbookViewId="0">
      <selection activeCell="C19" sqref="C19"/>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69" t="s">
        <v>145</v>
      </c>
      <c r="C3" s="370"/>
      <c r="D3" s="370"/>
      <c r="E3" s="371"/>
    </row>
    <row r="4" spans="2:5" ht="12.75" customHeight="1" x14ac:dyDescent="0.2">
      <c r="B4" s="372" t="str">
        <f>RESUMO!G2</f>
        <v>UNIDADE/UF:</v>
      </c>
      <c r="C4" s="374" t="str">
        <f>RESUMO!I2</f>
        <v>TOCANTIS</v>
      </c>
      <c r="D4" s="374"/>
      <c r="E4" s="375"/>
    </row>
    <row r="5" spans="2:5" x14ac:dyDescent="0.2">
      <c r="B5" s="373"/>
      <c r="C5" s="376"/>
      <c r="D5" s="376"/>
      <c r="E5" s="377"/>
    </row>
    <row r="6" spans="2:5" ht="12.75" customHeight="1" x14ac:dyDescent="0.2">
      <c r="B6" s="372" t="s">
        <v>156</v>
      </c>
      <c r="C6" s="378" t="s">
        <v>148</v>
      </c>
      <c r="D6" s="379"/>
      <c r="E6" s="380"/>
    </row>
    <row r="7" spans="2:5" ht="31.5" customHeight="1" x14ac:dyDescent="0.2">
      <c r="B7" s="373"/>
      <c r="C7" s="381"/>
      <c r="D7" s="381"/>
      <c r="E7" s="382"/>
    </row>
    <row r="8" spans="2:5" x14ac:dyDescent="0.2">
      <c r="B8" s="137"/>
      <c r="C8" s="136"/>
      <c r="D8" s="136"/>
      <c r="E8" s="138"/>
    </row>
    <row r="9" spans="2:5" x14ac:dyDescent="0.2">
      <c r="B9" s="366" t="s">
        <v>1751</v>
      </c>
      <c r="C9" s="367"/>
      <c r="D9" s="367"/>
      <c r="E9" s="368"/>
    </row>
    <row r="10" spans="2:5" x14ac:dyDescent="0.2">
      <c r="B10" s="139"/>
      <c r="C10" s="136"/>
      <c r="D10" s="140"/>
      <c r="E10" s="141"/>
    </row>
    <row r="11" spans="2:5" x14ac:dyDescent="0.2">
      <c r="B11" s="139"/>
      <c r="C11" s="136" t="s">
        <v>157</v>
      </c>
      <c r="D11" s="140"/>
      <c r="E11" s="141"/>
    </row>
    <row r="12" spans="2:5" x14ac:dyDescent="0.2">
      <c r="B12" s="139"/>
      <c r="C12" s="209" t="s">
        <v>1762</v>
      </c>
      <c r="D12" s="142" t="s">
        <v>1766</v>
      </c>
      <c r="E12" s="143"/>
    </row>
    <row r="13" spans="2:5" x14ac:dyDescent="0.2">
      <c r="B13" s="139"/>
      <c r="C13" s="136"/>
      <c r="D13" s="140"/>
      <c r="E13" s="141"/>
    </row>
    <row r="14" spans="2:5" x14ac:dyDescent="0.2">
      <c r="B14" s="357" t="s">
        <v>158</v>
      </c>
      <c r="C14" s="357" t="s">
        <v>58</v>
      </c>
      <c r="D14" s="144" t="s">
        <v>159</v>
      </c>
      <c r="E14" s="144" t="s">
        <v>160</v>
      </c>
    </row>
    <row r="15" spans="2:5" x14ac:dyDescent="0.2">
      <c r="B15" s="358"/>
      <c r="C15" s="358"/>
      <c r="D15" s="145" t="s">
        <v>161</v>
      </c>
      <c r="E15" s="145" t="s">
        <v>161</v>
      </c>
    </row>
    <row r="16" spans="2:5" x14ac:dyDescent="0.2">
      <c r="B16" s="359" t="s">
        <v>162</v>
      </c>
      <c r="C16" s="360"/>
      <c r="D16" s="360"/>
      <c r="E16" s="361"/>
    </row>
    <row r="17" spans="2:5" x14ac:dyDescent="0.2">
      <c r="B17" s="146" t="s">
        <v>107</v>
      </c>
      <c r="C17" s="147" t="s">
        <v>163</v>
      </c>
      <c r="D17" s="241">
        <v>0.2</v>
      </c>
      <c r="E17" s="241">
        <v>0.2</v>
      </c>
    </row>
    <row r="18" spans="2:5" x14ac:dyDescent="0.2">
      <c r="B18" s="148" t="s">
        <v>108</v>
      </c>
      <c r="C18" s="149" t="s">
        <v>164</v>
      </c>
      <c r="D18" s="242">
        <v>1.4999999999999999E-2</v>
      </c>
      <c r="E18" s="242">
        <v>1.4999999999999999E-2</v>
      </c>
    </row>
    <row r="19" spans="2:5" x14ac:dyDescent="0.2">
      <c r="B19" s="148" t="s">
        <v>109</v>
      </c>
      <c r="C19" s="149" t="s">
        <v>165</v>
      </c>
      <c r="D19" s="242">
        <v>0.01</v>
      </c>
      <c r="E19" s="242">
        <v>0.01</v>
      </c>
    </row>
    <row r="20" spans="2:5" x14ac:dyDescent="0.2">
      <c r="B20" s="148" t="s">
        <v>110</v>
      </c>
      <c r="C20" s="149" t="s">
        <v>166</v>
      </c>
      <c r="D20" s="242">
        <v>2E-3</v>
      </c>
      <c r="E20" s="242">
        <v>2E-3</v>
      </c>
    </row>
    <row r="21" spans="2:5" x14ac:dyDescent="0.2">
      <c r="B21" s="148" t="s">
        <v>111</v>
      </c>
      <c r="C21" s="149" t="s">
        <v>167</v>
      </c>
      <c r="D21" s="242">
        <v>6.0000000000000001E-3</v>
      </c>
      <c r="E21" s="242">
        <v>6.0000000000000001E-3</v>
      </c>
    </row>
    <row r="22" spans="2:5" x14ac:dyDescent="0.2">
      <c r="B22" s="148" t="s">
        <v>112</v>
      </c>
      <c r="C22" s="149" t="s">
        <v>168</v>
      </c>
      <c r="D22" s="242">
        <v>2.5000000000000001E-2</v>
      </c>
      <c r="E22" s="242">
        <v>2.5000000000000001E-2</v>
      </c>
    </row>
    <row r="23" spans="2:5" x14ac:dyDescent="0.2">
      <c r="B23" s="148" t="s">
        <v>113</v>
      </c>
      <c r="C23" s="149" t="s">
        <v>169</v>
      </c>
      <c r="D23" s="242">
        <v>0.03</v>
      </c>
      <c r="E23" s="242">
        <v>0.03</v>
      </c>
    </row>
    <row r="24" spans="2:5" x14ac:dyDescent="0.2">
      <c r="B24" s="148" t="s">
        <v>114</v>
      </c>
      <c r="C24" s="149" t="s">
        <v>170</v>
      </c>
      <c r="D24" s="242">
        <v>0.08</v>
      </c>
      <c r="E24" s="242">
        <v>0.08</v>
      </c>
    </row>
    <row r="25" spans="2:5" ht="13.5" thickBot="1" x14ac:dyDescent="0.25">
      <c r="B25" s="150" t="s">
        <v>115</v>
      </c>
      <c r="C25" s="151" t="s">
        <v>171</v>
      </c>
      <c r="D25" s="243">
        <v>0</v>
      </c>
      <c r="E25" s="243">
        <v>0</v>
      </c>
    </row>
    <row r="26" spans="2:5" ht="13.5" thickBot="1" x14ac:dyDescent="0.25">
      <c r="B26" s="168" t="s">
        <v>172</v>
      </c>
      <c r="C26" s="169" t="s">
        <v>173</v>
      </c>
      <c r="D26" s="170">
        <f>SUM(D17:D25)</f>
        <v>0.36800000000000005</v>
      </c>
      <c r="E26" s="170">
        <f>SUM(E17:E25)</f>
        <v>0.36800000000000005</v>
      </c>
    </row>
    <row r="27" spans="2:5" ht="15.75" thickBot="1" x14ac:dyDescent="0.3">
      <c r="B27" s="152"/>
      <c r="C27" s="153" t="s">
        <v>174</v>
      </c>
      <c r="D27" s="236"/>
      <c r="E27" s="237"/>
    </row>
    <row r="28" spans="2:5" x14ac:dyDescent="0.2">
      <c r="B28" s="154" t="s">
        <v>116</v>
      </c>
      <c r="C28" s="155" t="s">
        <v>175</v>
      </c>
      <c r="D28" s="244">
        <v>0.17899999999999999</v>
      </c>
      <c r="E28" s="244">
        <v>0</v>
      </c>
    </row>
    <row r="29" spans="2:5" x14ac:dyDescent="0.2">
      <c r="B29" s="148" t="s">
        <v>117</v>
      </c>
      <c r="C29" s="149" t="s">
        <v>176</v>
      </c>
      <c r="D29" s="242">
        <v>3.95E-2</v>
      </c>
      <c r="E29" s="242">
        <v>0</v>
      </c>
    </row>
    <row r="30" spans="2:5" x14ac:dyDescent="0.2">
      <c r="B30" s="148" t="s">
        <v>118</v>
      </c>
      <c r="C30" s="149" t="s">
        <v>177</v>
      </c>
      <c r="D30" s="242">
        <v>9.1000000000000004E-3</v>
      </c>
      <c r="E30" s="242">
        <v>6.6E-3</v>
      </c>
    </row>
    <row r="31" spans="2:5" x14ac:dyDescent="0.2">
      <c r="B31" s="148" t="s">
        <v>119</v>
      </c>
      <c r="C31" s="149" t="s">
        <v>178</v>
      </c>
      <c r="D31" s="242">
        <v>0.1149</v>
      </c>
      <c r="E31" s="242">
        <v>8.3299999999999999E-2</v>
      </c>
    </row>
    <row r="32" spans="2:5" x14ac:dyDescent="0.2">
      <c r="B32" s="148" t="s">
        <v>121</v>
      </c>
      <c r="C32" s="149" t="s">
        <v>179</v>
      </c>
      <c r="D32" s="242">
        <v>6.9999999999999999E-4</v>
      </c>
      <c r="E32" s="242">
        <v>5.0000000000000001E-4</v>
      </c>
    </row>
    <row r="33" spans="2:5" x14ac:dyDescent="0.2">
      <c r="B33" s="148" t="s">
        <v>122</v>
      </c>
      <c r="C33" s="149" t="s">
        <v>120</v>
      </c>
      <c r="D33" s="242">
        <v>7.7000000000000002E-3</v>
      </c>
      <c r="E33" s="242">
        <v>5.5999999999999999E-3</v>
      </c>
    </row>
    <row r="34" spans="2:5" x14ac:dyDescent="0.2">
      <c r="B34" s="148" t="s">
        <v>123</v>
      </c>
      <c r="C34" s="149" t="s">
        <v>180</v>
      </c>
      <c r="D34" s="242">
        <v>1.5299999999999999E-2</v>
      </c>
      <c r="E34" s="242">
        <v>0</v>
      </c>
    </row>
    <row r="35" spans="2:5" x14ac:dyDescent="0.2">
      <c r="B35" s="148" t="s">
        <v>181</v>
      </c>
      <c r="C35" s="149" t="s">
        <v>182</v>
      </c>
      <c r="D35" s="242">
        <v>1.1000000000000001E-3</v>
      </c>
      <c r="E35" s="242">
        <v>8.0000000000000004E-4</v>
      </c>
    </row>
    <row r="36" spans="2:5" x14ac:dyDescent="0.2">
      <c r="B36" s="148" t="s">
        <v>183</v>
      </c>
      <c r="C36" s="149" t="s">
        <v>184</v>
      </c>
      <c r="D36" s="242">
        <v>0</v>
      </c>
      <c r="E36" s="242">
        <v>0</v>
      </c>
    </row>
    <row r="37" spans="2:5" ht="13.5" thickBot="1" x14ac:dyDescent="0.25">
      <c r="B37" s="150" t="s">
        <v>185</v>
      </c>
      <c r="C37" s="151" t="s">
        <v>186</v>
      </c>
      <c r="D37" s="243">
        <v>4.0000000000000002E-4</v>
      </c>
      <c r="E37" s="243">
        <v>2.9999999999999997E-4</v>
      </c>
    </row>
    <row r="38" spans="2:5" ht="13.5" thickBot="1" x14ac:dyDescent="0.25">
      <c r="B38" s="168" t="s">
        <v>187</v>
      </c>
      <c r="C38" s="169" t="s">
        <v>188</v>
      </c>
      <c r="D38" s="170">
        <f>SUM(D28:D37)</f>
        <v>0.36769999999999997</v>
      </c>
      <c r="E38" s="170">
        <f>SUM(E28:E37)</f>
        <v>9.7099999999999978E-2</v>
      </c>
    </row>
    <row r="39" spans="2:5" ht="13.5" thickBot="1" x14ac:dyDescent="0.25">
      <c r="B39" s="152"/>
      <c r="C39" s="153" t="s">
        <v>189</v>
      </c>
      <c r="D39" s="156"/>
      <c r="E39" s="157"/>
    </row>
    <row r="40" spans="2:5" x14ac:dyDescent="0.2">
      <c r="B40" s="154" t="s">
        <v>124</v>
      </c>
      <c r="C40" s="155" t="s">
        <v>190</v>
      </c>
      <c r="D40" s="244">
        <v>7.3800000000000004E-2</v>
      </c>
      <c r="E40" s="245">
        <v>5.3499999999999999E-2</v>
      </c>
    </row>
    <row r="41" spans="2:5" x14ac:dyDescent="0.2">
      <c r="B41" s="148" t="s">
        <v>125</v>
      </c>
      <c r="C41" s="149" t="s">
        <v>191</v>
      </c>
      <c r="D41" s="242">
        <v>1.6999999999999999E-3</v>
      </c>
      <c r="E41" s="246">
        <v>1.2999999999999999E-3</v>
      </c>
    </row>
    <row r="42" spans="2:5" x14ac:dyDescent="0.2">
      <c r="B42" s="148" t="s">
        <v>126</v>
      </c>
      <c r="C42" s="149" t="s">
        <v>192</v>
      </c>
      <c r="D42" s="242">
        <v>0.1183</v>
      </c>
      <c r="E42" s="246">
        <v>8.5900000000000004E-2</v>
      </c>
    </row>
    <row r="43" spans="2:5" x14ac:dyDescent="0.2">
      <c r="B43" s="148" t="s">
        <v>127</v>
      </c>
      <c r="C43" s="149" t="s">
        <v>193</v>
      </c>
      <c r="D43" s="242">
        <v>2.5399999999999999E-2</v>
      </c>
      <c r="E43" s="246">
        <v>1.84E-2</v>
      </c>
    </row>
    <row r="44" spans="2:5" ht="13.5" thickBot="1" x14ac:dyDescent="0.25">
      <c r="B44" s="150" t="s">
        <v>128</v>
      </c>
      <c r="C44" s="151" t="s">
        <v>194</v>
      </c>
      <c r="D44" s="243">
        <v>6.1999999999999998E-3</v>
      </c>
      <c r="E44" s="247">
        <v>4.4999999999999997E-3</v>
      </c>
    </row>
    <row r="45" spans="2:5" ht="13.5" thickBot="1" x14ac:dyDescent="0.25">
      <c r="B45" s="168" t="s">
        <v>195</v>
      </c>
      <c r="C45" s="169" t="s">
        <v>196</v>
      </c>
      <c r="D45" s="170">
        <f>SUM(D40:D44)</f>
        <v>0.22540000000000002</v>
      </c>
      <c r="E45" s="170">
        <f>SUM(E40:E44)</f>
        <v>0.1636</v>
      </c>
    </row>
    <row r="46" spans="2:5" ht="13.5" thickBot="1" x14ac:dyDescent="0.25">
      <c r="B46" s="152"/>
      <c r="C46" s="153" t="s">
        <v>197</v>
      </c>
      <c r="D46" s="156"/>
      <c r="E46" s="157"/>
    </row>
    <row r="47" spans="2:5" x14ac:dyDescent="0.2">
      <c r="B47" s="154" t="s">
        <v>129</v>
      </c>
      <c r="C47" s="155" t="s">
        <v>198</v>
      </c>
      <c r="D47" s="244">
        <v>0.1353</v>
      </c>
      <c r="E47" s="245">
        <v>3.5700000000000003E-2</v>
      </c>
    </row>
    <row r="48" spans="2:5" ht="23.25" customHeight="1" thickBot="1" x14ac:dyDescent="0.25">
      <c r="B48" s="150" t="s">
        <v>130</v>
      </c>
      <c r="C48" s="158" t="s">
        <v>199</v>
      </c>
      <c r="D48" s="243">
        <v>6.4999999999999997E-3</v>
      </c>
      <c r="E48" s="247">
        <v>4.7999999999999996E-3</v>
      </c>
    </row>
    <row r="49" spans="2:5" ht="13.5" thickBot="1" x14ac:dyDescent="0.25">
      <c r="B49" s="168" t="s">
        <v>200</v>
      </c>
      <c r="C49" s="169" t="s">
        <v>201</v>
      </c>
      <c r="D49" s="170">
        <f>SUM(D47:D48)</f>
        <v>0.14180000000000001</v>
      </c>
      <c r="E49" s="170">
        <f>SUM(E47:E48)</f>
        <v>4.0500000000000001E-2</v>
      </c>
    </row>
    <row r="50" spans="2:5" ht="13.5" thickBot="1" x14ac:dyDescent="0.25">
      <c r="B50" s="159"/>
      <c r="C50" s="160"/>
      <c r="D50" s="161"/>
      <c r="E50" s="162"/>
    </row>
    <row r="51" spans="2:5" ht="13.5" thickBot="1" x14ac:dyDescent="0.25">
      <c r="B51" s="163"/>
      <c r="C51" s="164" t="s">
        <v>202</v>
      </c>
      <c r="D51" s="167">
        <f>D49+D45+D38+D26</f>
        <v>1.1029</v>
      </c>
      <c r="E51" s="167">
        <f>E49+E45+E38+E26</f>
        <v>0.66920000000000002</v>
      </c>
    </row>
    <row r="52" spans="2:5" x14ac:dyDescent="0.2">
      <c r="B52" s="136"/>
      <c r="C52" s="165" t="s">
        <v>157</v>
      </c>
      <c r="D52" s="166"/>
      <c r="E52" s="166"/>
    </row>
    <row r="53" spans="2:5" ht="15" x14ac:dyDescent="0.25">
      <c r="B53" s="362"/>
      <c r="C53" s="362"/>
      <c r="D53" s="362"/>
      <c r="E53" s="362"/>
    </row>
    <row r="54" spans="2:5" ht="12.75" customHeight="1" x14ac:dyDescent="0.2">
      <c r="B54" s="363" t="s">
        <v>1750</v>
      </c>
      <c r="C54" s="364"/>
      <c r="D54" s="365"/>
      <c r="E54" s="136"/>
    </row>
    <row r="55" spans="2:5" ht="12.75" customHeight="1" x14ac:dyDescent="0.2">
      <c r="B55" s="354" t="s">
        <v>131</v>
      </c>
      <c r="C55" s="355"/>
      <c r="D55" s="356"/>
      <c r="E55" s="136"/>
    </row>
    <row r="56" spans="2:5" ht="12.75" customHeight="1" x14ac:dyDescent="0.2">
      <c r="B56" s="354" t="s">
        <v>149</v>
      </c>
      <c r="C56" s="355"/>
      <c r="D56" s="356"/>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CA6872-D96D-4507-BF8C-1FBFB2117207}"/>
</file>

<file path=customXml/itemProps2.xml><?xml version="1.0" encoding="utf-8"?>
<ds:datastoreItem xmlns:ds="http://schemas.openxmlformats.org/officeDocument/2006/customXml" ds:itemID="{59F42759-A2E2-43DC-AF52-60425DF36A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110,29%</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2022-12-08T18:11:50Z</cp:lastPrinted>
  <dcterms:created xsi:type="dcterms:W3CDTF">2021-09-10T19:58:06Z</dcterms:created>
  <dcterms:modified xsi:type="dcterms:W3CDTF">2023-01-09T13:01:05Z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